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22.101.100\soumu\kanri\単価抜設計書（電子データ）\※HP掲載用【監理課専用】\令和８年度\080619_一般競争入札\青葉ケ丘住宅K棟解体工事\"/>
    </mc:Choice>
  </mc:AlternateContent>
  <xr:revisionPtr revIDLastSave="0" documentId="13_ncr:1_{CEB8015E-BC40-4EBA-9E3C-9EEBBBBDD54D}" xr6:coauthVersionLast="47" xr6:coauthVersionMax="47" xr10:uidLastSave="{00000000-0000-0000-0000-000000000000}"/>
  <bookViews>
    <workbookView xWindow="-28920" yWindow="-4815" windowWidth="29040" windowHeight="15720" xr2:uid="{0751DEDB-51AD-400E-99CD-0DFD513D9CDB}"/>
  </bookViews>
  <sheets>
    <sheet name="提出用内訳書" sheetId="2" r:id="rId1"/>
    <sheet name="提出用内訳書（別記）" sheetId="51" r:id="rId2"/>
    <sheet name="諸経費" sheetId="3" r:id="rId3"/>
    <sheet name="二号" sheetId="35" r:id="rId4"/>
    <sheet name="特大項目 " sheetId="6" r:id="rId5"/>
    <sheet name="大項目" sheetId="37" r:id="rId6"/>
    <sheet name="1.直接仮設" sheetId="38" r:id="rId7"/>
    <sheet name="2.電気設備解体" sheetId="39" r:id="rId8"/>
    <sheet name="3.機械設備解体" sheetId="40" r:id="rId9"/>
    <sheet name="4.内・外装解体" sheetId="41" r:id="rId10"/>
    <sheet name="5.屋根葺材等解体" sheetId="42" r:id="rId11"/>
    <sheet name="6.躯体解体" sheetId="43" r:id="rId12"/>
    <sheet name="7.杭その他　解体" sheetId="44" r:id="rId13"/>
    <sheet name="8.屋外付帯施設解体" sheetId="45" r:id="rId14"/>
    <sheet name="9.埋戻し、整地" sheetId="46" r:id="rId15"/>
    <sheet name="10.建設副産物積込み運搬" sheetId="47" r:id="rId16"/>
    <sheet name="Ⅱ.建設副産物処分費" sheetId="48" r:id="rId17"/>
    <sheet name="Ⅲ.指定仮設" sheetId="49" r:id="rId18"/>
    <sheet name="Ⅳ.ｽｸﾗｯﾌﾟ" sheetId="50" r:id="rId19"/>
  </sheets>
  <externalReferences>
    <externalReference r:id="rId20"/>
    <externalReference r:id="rId21"/>
    <externalReference r:id="rId22"/>
    <externalReference r:id="rId23"/>
    <externalReference r:id="rId24"/>
    <externalReference r:id="rId25"/>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6">'1.直接仮設'!$A$1:$I$84</definedName>
    <definedName name="_xlnm.Print_Area" localSheetId="15">'10.建設副産物積込み運搬'!$A$1:$I$124</definedName>
    <definedName name="_xlnm.Print_Area" localSheetId="7">'2.電気設備解体'!$A$1:$I$164</definedName>
    <definedName name="_xlnm.Print_Area" localSheetId="8">'3.機械設備解体'!$A$1:$I$164</definedName>
    <definedName name="_xlnm.Print_Area" localSheetId="9">'4.内・外装解体'!$A$1:$I$164</definedName>
    <definedName name="_xlnm.Print_Area" localSheetId="10">'5.屋根葺材等解体'!$A$1:$I$44</definedName>
    <definedName name="_xlnm.Print_Area" localSheetId="11">'6.躯体解体'!$A$1:$I$44</definedName>
    <definedName name="_xlnm.Print_Area" localSheetId="12">'7.杭その他　解体'!$A$1:$I$44</definedName>
    <definedName name="_xlnm.Print_Area" localSheetId="13">'8.屋外付帯施設解体'!$A$1:$I$84</definedName>
    <definedName name="_xlnm.Print_Area" localSheetId="14">'9.埋戻し、整地'!$A$1:$I$44</definedName>
    <definedName name="_xlnm.Print_Area" localSheetId="16">Ⅱ.建設副産物処分費!$A$1:$I$84</definedName>
    <definedName name="_xlnm.Print_Area" localSheetId="17">Ⅲ.指定仮設!$A$1:$I$44</definedName>
    <definedName name="_xlnm.Print_Area" localSheetId="18">Ⅳ.ｽｸﾗｯﾌﾟ!$A$1:$I$44</definedName>
    <definedName name="_xlnm.Print_Area" localSheetId="2">諸経費!$B$1:$L$63</definedName>
    <definedName name="_xlnm.Print_Area" localSheetId="5">大項目!$A$1:$I$44</definedName>
    <definedName name="_xlnm.Print_Area" localSheetId="0">提出用内訳書!$B$1:$N$71</definedName>
    <definedName name="_xlnm.Print_Area" localSheetId="4">'特大項目 '!$A$1:$I$43</definedName>
    <definedName name="_xlnm.Print_Area" localSheetId="3">二号!$A$1:$H$85</definedName>
    <definedName name="_xlnm.Print_Area">#REF!</definedName>
    <definedName name="Print_Area_MI">[1]内訳・単根!#REF!</definedName>
    <definedName name="_xlnm.Print_Titles" localSheetId="6">'1.直接仮設'!$A:$C,'1.直接仮設'!$1:$4</definedName>
    <definedName name="_xlnm.Print_Titles" localSheetId="15">'10.建設副産物積込み運搬'!$A:$C,'10.建設副産物積込み運搬'!$1:$4</definedName>
    <definedName name="_xlnm.Print_Titles" localSheetId="7">'2.電気設備解体'!$A:$C,'2.電気設備解体'!$1:$4</definedName>
    <definedName name="_xlnm.Print_Titles" localSheetId="8">'3.機械設備解体'!$A:$C,'3.機械設備解体'!$1:$4</definedName>
    <definedName name="_xlnm.Print_Titles" localSheetId="9">'4.内・外装解体'!$A:$C,'4.内・外装解体'!$1:$4</definedName>
    <definedName name="_xlnm.Print_Titles" localSheetId="10">'5.屋根葺材等解体'!$A:$C,'5.屋根葺材等解体'!$1:$4</definedName>
    <definedName name="_xlnm.Print_Titles" localSheetId="11">'6.躯体解体'!$A:$C,'6.躯体解体'!$1:$4</definedName>
    <definedName name="_xlnm.Print_Titles" localSheetId="12">'7.杭その他　解体'!$A:$C,'7.杭その他　解体'!$1:$4</definedName>
    <definedName name="_xlnm.Print_Titles" localSheetId="13">'8.屋外付帯施設解体'!$A:$C,'8.屋外付帯施設解体'!$1:$4</definedName>
    <definedName name="_xlnm.Print_Titles" localSheetId="14">'9.埋戻し、整地'!$A:$C,'9.埋戻し、整地'!$1:$4</definedName>
    <definedName name="_xlnm.Print_Titles" localSheetId="16">Ⅱ.建設副産物処分費!$A:$C,Ⅱ.建設副産物処分費!$1:$4</definedName>
    <definedName name="_xlnm.Print_Titles" localSheetId="17">Ⅲ.指定仮設!$A:$C,Ⅲ.指定仮設!$1:$4</definedName>
    <definedName name="_xlnm.Print_Titles" localSheetId="18">Ⅳ.ｽｸﾗｯﾌﾟ!$A:$C,Ⅳ.ｽｸﾗｯﾌﾟ!$1:$4</definedName>
    <definedName name="_xlnm.Print_Titles" localSheetId="5">大項目!$A:$C,大項目!$1:$4</definedName>
    <definedName name="_xlnm.Print_Titles" localSheetId="4">'特大項目 '!$A:$C,'特大項目 '!$2:$3</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#REF!</definedName>
    <definedName name="ガス2">[2]電気２!#REF!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仮設">[1]内訳・単根!#REF!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[1]内訳・単根!#REF!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[1]内訳・単根!#REF!</definedName>
    <definedName name="鏡切り">#REF!</definedName>
    <definedName name="金建">[1]内訳・単根!#REF!</definedName>
    <definedName name="金属">[3]内訳・単根!#REF!</definedName>
    <definedName name="金大">#REF!</definedName>
    <definedName name="金大型">#REF!</definedName>
    <definedName name="金大鉄">#REF!</definedName>
    <definedName name="空気の状態">#REF!</definedName>
    <definedName name="空気管">#REF!</definedName>
    <definedName name="空調">[1]内訳・単根!#REF!</definedName>
    <definedName name="空調公民館">#REF!</definedName>
    <definedName name="空調最大利用率">#REF!</definedName>
    <definedName name="空調時間">#REF!</definedName>
    <definedName name="空調諸元">#REF!</definedName>
    <definedName name="空調土工">[4]電気３!#REF!</definedName>
    <definedName name="空調土工1">[4]電気４!#REF!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[1]内訳・単根!#REF!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[1]内訳・単根!#REF!</definedName>
    <definedName name="材料コード">#REF!</definedName>
    <definedName name="材料単価ﾘｽﾄﾀﾃ１">'[5]JH単価ﾌｧｲﾙ(FZA)'!$A$2:$F$313</definedName>
    <definedName name="雑">[1]内訳・単根!#REF!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[6]代価作成!$Q$10:$DH$3817</definedName>
    <definedName name="大工">[1]内訳・単根!#REF!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[1]内訳・単根!#REF!</definedName>
    <definedName name="添加材">#REF!</definedName>
    <definedName name="電気">[1]内訳・単根!#REF!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[1]内訳・単根!#REF!</definedName>
    <definedName name="土工">#REF!</definedName>
    <definedName name="灯油発熱量">#REF!</definedName>
    <definedName name="内装">[1]内訳・単根!#REF!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[1]内訳・単根!#REF!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[1]内訳・単根!#REF!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[1]内訳・単根!#REF!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48" l="1"/>
  <c r="F68" i="48"/>
  <c r="F66" i="48"/>
  <c r="F64" i="48"/>
  <c r="F62" i="48"/>
  <c r="F60" i="48"/>
  <c r="F56" i="48"/>
  <c r="F54" i="48"/>
  <c r="F52" i="48"/>
  <c r="F50" i="48"/>
  <c r="F48" i="48"/>
  <c r="F46" i="48"/>
  <c r="F42" i="48"/>
  <c r="F40" i="48"/>
  <c r="F36" i="48"/>
  <c r="F34" i="48"/>
  <c r="F32" i="48"/>
  <c r="F30" i="48"/>
  <c r="F28" i="48"/>
  <c r="F26" i="48"/>
  <c r="F24" i="48"/>
  <c r="F22" i="48"/>
  <c r="F20" i="48"/>
  <c r="F18" i="48"/>
  <c r="F16" i="48"/>
  <c r="F14" i="48"/>
  <c r="F10" i="48"/>
  <c r="F8" i="48"/>
  <c r="F82" i="48" l="1"/>
  <c r="D31" i="35" l="1"/>
  <c r="C31" i="35" s="1"/>
  <c r="C15" i="3"/>
  <c r="M53" i="3"/>
  <c r="M52" i="3"/>
  <c r="L52" i="3"/>
  <c r="M49" i="3"/>
  <c r="M48" i="3"/>
  <c r="L48" i="3"/>
  <c r="M45" i="3"/>
  <c r="M44" i="3"/>
  <c r="L44" i="3"/>
  <c r="M34" i="3"/>
  <c r="M23" i="3"/>
  <c r="M22" i="3"/>
  <c r="M20" i="3"/>
  <c r="M9" i="3"/>
  <c r="M8" i="3"/>
  <c r="M6" i="3"/>
  <c r="A5" i="3"/>
  <c r="A7" i="3" s="1"/>
  <c r="A9" i="3" s="1"/>
  <c r="A11" i="3" s="1"/>
  <c r="A13" i="3" s="1"/>
  <c r="A15" i="3" s="1"/>
  <c r="A17" i="3" s="1"/>
  <c r="A19" i="3" s="1"/>
  <c r="A21" i="3" s="1"/>
  <c r="A23" i="3" s="1"/>
  <c r="A25" i="3" s="1"/>
  <c r="A27" i="3" s="1"/>
  <c r="A29" i="3" s="1"/>
  <c r="A31" i="3" s="1"/>
  <c r="A33" i="3" s="1"/>
  <c r="A35" i="3" s="1"/>
  <c r="A37" i="3" s="1"/>
  <c r="A39" i="3" s="1"/>
  <c r="A41" i="3" s="1"/>
  <c r="A43" i="3" s="1"/>
  <c r="A45" i="3" s="1"/>
  <c r="A47" i="3" s="1"/>
  <c r="A49" i="3" s="1"/>
  <c r="A51" i="3" s="1"/>
  <c r="A53" i="3" s="1"/>
  <c r="A55" i="3" s="1"/>
  <c r="A57" i="3" s="1"/>
  <c r="A59" i="3" s="1"/>
  <c r="A61" i="3" s="1"/>
  <c r="A63" i="3" s="1"/>
  <c r="G63" i="2"/>
  <c r="F63" i="2"/>
  <c r="A25" i="2"/>
  <c r="A27" i="2" s="1"/>
  <c r="A29" i="2" s="1"/>
  <c r="A51" i="2" s="1"/>
  <c r="A31" i="2" s="1"/>
  <c r="A33" i="2" s="1"/>
  <c r="A35" i="2" s="1"/>
  <c r="A37" i="2" s="1"/>
  <c r="A39" i="2" s="1"/>
  <c r="A41" i="2" s="1"/>
  <c r="A43" i="2" s="1"/>
  <c r="A45" i="2" s="1"/>
  <c r="A47" i="2" s="1"/>
  <c r="A49" i="2" s="1"/>
  <c r="A53" i="2" s="1"/>
  <c r="A55" i="2" s="1"/>
  <c r="A57" i="2" s="1"/>
  <c r="A61" i="2" s="1"/>
  <c r="A63" i="2" s="1"/>
  <c r="A65" i="2" s="1"/>
  <c r="A67" i="2" s="1"/>
  <c r="A69" i="2" s="1"/>
  <c r="A71" i="2" s="1"/>
  <c r="I6" i="2"/>
  <c r="A45" i="35" l="1"/>
  <c r="A31" i="35"/>
  <c r="D25" i="35"/>
  <c r="C45" i="35" l="1"/>
  <c r="D61" i="35"/>
  <c r="A61" i="35" s="1"/>
  <c r="D23" i="35"/>
  <c r="A25" i="35"/>
  <c r="C25" i="35"/>
  <c r="C61" i="35" l="1"/>
  <c r="A23" i="35" l="1"/>
  <c r="C23" i="35"/>
  <c r="D55" i="35" l="1"/>
  <c r="D53" i="35" l="1"/>
  <c r="A55" i="35"/>
  <c r="C55" i="35"/>
  <c r="A53" i="35" l="1"/>
  <c r="C53" i="35"/>
  <c r="L45" i="3" l="1"/>
  <c r="L49" i="3" l="1"/>
  <c r="M7" i="3" l="1"/>
  <c r="M21" i="3" l="1"/>
  <c r="L53" i="3" l="1"/>
  <c r="M35" i="3"/>
</calcChain>
</file>

<file path=xl/sharedStrings.xml><?xml version="1.0" encoding="utf-8"?>
<sst xmlns="http://schemas.openxmlformats.org/spreadsheetml/2006/main" count="1372" uniqueCount="573">
  <si>
    <t xml:space="preserve"> 設 計 </t>
    <rPh sb="1" eb="2">
      <t>セツ</t>
    </rPh>
    <rPh sb="3" eb="4">
      <t>ケイ</t>
    </rPh>
    <phoneticPr fontId="5"/>
  </si>
  <si>
    <t xml:space="preserve">令和　年 　　月 　　  日 </t>
    <rPh sb="0" eb="2">
      <t>レイワ</t>
    </rPh>
    <rPh sb="3" eb="4">
      <t>トシ</t>
    </rPh>
    <rPh sb="7" eb="8">
      <t>ツキ</t>
    </rPh>
    <rPh sb="13" eb="14">
      <t>ヒ</t>
    </rPh>
    <phoneticPr fontId="5"/>
  </si>
  <si>
    <t>設計者</t>
    <rPh sb="0" eb="1">
      <t>セツ</t>
    </rPh>
    <rPh sb="1" eb="2">
      <t>ケイ</t>
    </rPh>
    <rPh sb="2" eb="3">
      <t>モノ</t>
    </rPh>
    <phoneticPr fontId="5"/>
  </si>
  <si>
    <t>精　査</t>
    <rPh sb="0" eb="1">
      <t>セイ</t>
    </rPh>
    <rPh sb="2" eb="3">
      <t>ジャ</t>
    </rPh>
    <phoneticPr fontId="5"/>
  </si>
  <si>
    <t>設 計 内 訳 書</t>
    <rPh sb="0" eb="1">
      <t>セツ</t>
    </rPh>
    <rPh sb="2" eb="3">
      <t>ケイ</t>
    </rPh>
    <rPh sb="4" eb="5">
      <t>ウチ</t>
    </rPh>
    <rPh sb="6" eb="7">
      <t>ヤク</t>
    </rPh>
    <rPh sb="8" eb="9">
      <t>ショ</t>
    </rPh>
    <phoneticPr fontId="5"/>
  </si>
  <si>
    <t/>
  </si>
  <si>
    <t>円也</t>
  </si>
  <si>
    <t>工事費額</t>
    <rPh sb="0" eb="3">
      <t>コウジヒ</t>
    </rPh>
    <rPh sb="3" eb="4">
      <t>ガク</t>
    </rPh>
    <phoneticPr fontId="5"/>
  </si>
  <si>
    <t>但し、</t>
    <rPh sb="0" eb="1">
      <t>タダ</t>
    </rPh>
    <phoneticPr fontId="5"/>
  </si>
  <si>
    <t>工事概要</t>
    <rPh sb="0" eb="2">
      <t>コウジ</t>
    </rPh>
    <rPh sb="2" eb="4">
      <t>ガイヨウ</t>
    </rPh>
    <phoneticPr fontId="5"/>
  </si>
  <si>
    <t>１式</t>
    <rPh sb="1" eb="2">
      <t>シキ</t>
    </rPh>
    <phoneticPr fontId="2"/>
  </si>
  <si>
    <t>名　　　称</t>
    <rPh sb="0" eb="1">
      <t>メイ</t>
    </rPh>
    <rPh sb="4" eb="5">
      <t>ショウ</t>
    </rPh>
    <phoneticPr fontId="5"/>
  </si>
  <si>
    <t>摘　　　要</t>
    <rPh sb="0" eb="1">
      <t>チャク</t>
    </rPh>
    <rPh sb="4" eb="5">
      <t>ヨウ</t>
    </rPh>
    <phoneticPr fontId="5"/>
  </si>
  <si>
    <t>数　量</t>
    <rPh sb="0" eb="1">
      <t>カズ</t>
    </rPh>
    <rPh sb="2" eb="3">
      <t>リョウ</t>
    </rPh>
    <phoneticPr fontId="5"/>
  </si>
  <si>
    <t>単位</t>
    <rPh sb="0" eb="2">
      <t>タンイ</t>
    </rPh>
    <phoneticPr fontId="5"/>
  </si>
  <si>
    <t>単　　価</t>
    <rPh sb="0" eb="1">
      <t>タン</t>
    </rPh>
    <rPh sb="3" eb="4">
      <t>アタイ</t>
    </rPh>
    <phoneticPr fontId="5"/>
  </si>
  <si>
    <t>金　　額</t>
    <rPh sb="0" eb="1">
      <t>キン</t>
    </rPh>
    <rPh sb="3" eb="4">
      <t>ガク</t>
    </rPh>
    <phoneticPr fontId="5"/>
  </si>
  <si>
    <t>出　　来　　高</t>
    <rPh sb="0" eb="1">
      <t>デ</t>
    </rPh>
    <rPh sb="3" eb="4">
      <t>キ</t>
    </rPh>
    <rPh sb="6" eb="7">
      <t>タカ</t>
    </rPh>
    <phoneticPr fontId="5"/>
  </si>
  <si>
    <t>備　　考</t>
    <rPh sb="0" eb="1">
      <t>ビ</t>
    </rPh>
    <rPh sb="3" eb="4">
      <t>コウ</t>
    </rPh>
    <phoneticPr fontId="5"/>
  </si>
  <si>
    <t>A．</t>
    <phoneticPr fontId="5"/>
  </si>
  <si>
    <t>直 接 工 事 費</t>
    <phoneticPr fontId="5"/>
  </si>
  <si>
    <t>a</t>
    <phoneticPr fontId="5"/>
  </si>
  <si>
    <t>本体工事</t>
    <rPh sb="0" eb="4">
      <t>ホンタイコウジ</t>
    </rPh>
    <phoneticPr fontId="5"/>
  </si>
  <si>
    <t>式</t>
    <rPh sb="0" eb="1">
      <t>シキ</t>
    </rPh>
    <phoneticPr fontId="5"/>
  </si>
  <si>
    <t>小　　　　計</t>
    <rPh sb="0" eb="1">
      <t>ショウ</t>
    </rPh>
    <rPh sb="5" eb="6">
      <t>ケイ</t>
    </rPh>
    <phoneticPr fontId="5"/>
  </si>
  <si>
    <t>Ｂ.</t>
    <phoneticPr fontId="5"/>
  </si>
  <si>
    <t>共　通　仮　設　費</t>
    <rPh sb="0" eb="1">
      <t>トモ</t>
    </rPh>
    <rPh sb="2" eb="3">
      <t>ツウ</t>
    </rPh>
    <rPh sb="4" eb="5">
      <t>カリ</t>
    </rPh>
    <rPh sb="6" eb="7">
      <t>セツ</t>
    </rPh>
    <rPh sb="8" eb="9">
      <t>ヒ</t>
    </rPh>
    <phoneticPr fontId="5"/>
  </si>
  <si>
    <t>安全管理費含む</t>
    <rPh sb="0" eb="2">
      <t>アンゼン</t>
    </rPh>
    <rPh sb="2" eb="5">
      <t>カンリヒ</t>
    </rPh>
    <rPh sb="5" eb="6">
      <t>フク</t>
    </rPh>
    <phoneticPr fontId="5"/>
  </si>
  <si>
    <t>純　工　事　費　計</t>
    <rPh sb="0" eb="1">
      <t>ジュン</t>
    </rPh>
    <rPh sb="2" eb="3">
      <t>コウ</t>
    </rPh>
    <rPh sb="4" eb="5">
      <t>コト</t>
    </rPh>
    <rPh sb="6" eb="7">
      <t>ヒ</t>
    </rPh>
    <rPh sb="8" eb="9">
      <t>ケイ</t>
    </rPh>
    <phoneticPr fontId="5"/>
  </si>
  <si>
    <t>Ｃ.</t>
    <phoneticPr fontId="5"/>
  </si>
  <si>
    <t>諸　経　費</t>
    <rPh sb="0" eb="1">
      <t>モロ</t>
    </rPh>
    <rPh sb="2" eb="3">
      <t>キョウ</t>
    </rPh>
    <rPh sb="4" eb="5">
      <t>ヒ</t>
    </rPh>
    <phoneticPr fontId="5"/>
  </si>
  <si>
    <t>(1) 現　場　管　理　費</t>
    <rPh sb="4" eb="5">
      <t>ウツツ</t>
    </rPh>
    <rPh sb="6" eb="7">
      <t>バ</t>
    </rPh>
    <rPh sb="8" eb="9">
      <t>カン</t>
    </rPh>
    <rPh sb="10" eb="11">
      <t>リ</t>
    </rPh>
    <rPh sb="12" eb="13">
      <t>ヒ</t>
    </rPh>
    <phoneticPr fontId="5"/>
  </si>
  <si>
    <t>工　事　原　価　計</t>
    <rPh sb="0" eb="1">
      <t>コウ</t>
    </rPh>
    <rPh sb="2" eb="3">
      <t>コト</t>
    </rPh>
    <rPh sb="4" eb="5">
      <t>ハラ</t>
    </rPh>
    <rPh sb="6" eb="7">
      <t>アタイ</t>
    </rPh>
    <rPh sb="8" eb="9">
      <t>ケイ</t>
    </rPh>
    <phoneticPr fontId="5"/>
  </si>
  <si>
    <t>(2) 一　般　管　理　費</t>
    <rPh sb="4" eb="5">
      <t>イチ</t>
    </rPh>
    <rPh sb="6" eb="7">
      <t>バン</t>
    </rPh>
    <rPh sb="8" eb="9">
      <t>カン</t>
    </rPh>
    <rPh sb="10" eb="11">
      <t>リ</t>
    </rPh>
    <rPh sb="12" eb="13">
      <t>ヒ</t>
    </rPh>
    <phoneticPr fontId="5"/>
  </si>
  <si>
    <t>スクラップ控除</t>
    <phoneticPr fontId="17"/>
  </si>
  <si>
    <t>Ｄ.</t>
    <phoneticPr fontId="5"/>
  </si>
  <si>
    <t>工　事　価　格　計</t>
    <rPh sb="0" eb="1">
      <t>コウ</t>
    </rPh>
    <rPh sb="2" eb="3">
      <t>コト</t>
    </rPh>
    <rPh sb="4" eb="5">
      <t>アタイ</t>
    </rPh>
    <rPh sb="6" eb="7">
      <t>カク</t>
    </rPh>
    <rPh sb="8" eb="9">
      <t>ケイ</t>
    </rPh>
    <phoneticPr fontId="5"/>
  </si>
  <si>
    <t>消費税相当額</t>
    <rPh sb="0" eb="3">
      <t>ショウヒゼイ</t>
    </rPh>
    <rPh sb="3" eb="6">
      <t>ソウトウガク</t>
    </rPh>
    <phoneticPr fontId="5"/>
  </si>
  <si>
    <t>総　　　　計　(工事費)</t>
    <phoneticPr fontId="5"/>
  </si>
  <si>
    <t>(新営）</t>
    <rPh sb="1" eb="3">
      <t>シンエイ</t>
    </rPh>
    <phoneticPr fontId="5"/>
  </si>
  <si>
    <t>（改修）</t>
    <rPh sb="1" eb="3">
      <t>カイシュウ</t>
    </rPh>
    <phoneticPr fontId="5"/>
  </si>
  <si>
    <t>一般工事</t>
    <rPh sb="0" eb="2">
      <t>イッパン</t>
    </rPh>
    <rPh sb="2" eb="4">
      <t>コウジ</t>
    </rPh>
    <phoneticPr fontId="5"/>
  </si>
  <si>
    <t>鉄骨工事</t>
    <rPh sb="0" eb="2">
      <t>テッコツ</t>
    </rPh>
    <rPh sb="2" eb="4">
      <t>コウジ</t>
    </rPh>
    <phoneticPr fontId="5"/>
  </si>
  <si>
    <t>その他工事</t>
    <rPh sb="2" eb="3">
      <t>タ</t>
    </rPh>
    <rPh sb="3" eb="5">
      <t>コウジ</t>
    </rPh>
    <phoneticPr fontId="5"/>
  </si>
  <si>
    <t>発生材処分</t>
    <rPh sb="0" eb="2">
      <t>ハッセイ</t>
    </rPh>
    <rPh sb="2" eb="3">
      <t>ザイ</t>
    </rPh>
    <rPh sb="3" eb="5">
      <t>ショブン</t>
    </rPh>
    <phoneticPr fontId="5"/>
  </si>
  <si>
    <t>(計)</t>
    <rPh sb="1" eb="2">
      <t>ケイ</t>
    </rPh>
    <phoneticPr fontId="5"/>
  </si>
  <si>
    <t>A．</t>
  </si>
  <si>
    <t>直 接 工 事 費</t>
  </si>
  <si>
    <t>Ｂ.</t>
  </si>
  <si>
    <t>共　通　仮　設　費</t>
  </si>
  <si>
    <t>小　　計</t>
    <rPh sb="0" eb="1">
      <t>ショウ</t>
    </rPh>
    <rPh sb="3" eb="4">
      <t>ケイ</t>
    </rPh>
    <phoneticPr fontId="5"/>
  </si>
  <si>
    <t>純　工　事　費　計</t>
  </si>
  <si>
    <t>Ｃ.</t>
  </si>
  <si>
    <t>諸　経　費</t>
  </si>
  <si>
    <t>(1) 現　場　管　理　費</t>
  </si>
  <si>
    <t>工　事　原　価　計</t>
  </si>
  <si>
    <t>(2) 一　般　管　理　費</t>
  </si>
  <si>
    <t>諸 経 費 計</t>
    <rPh sb="0" eb="1">
      <t>モロ</t>
    </rPh>
    <rPh sb="2" eb="3">
      <t>キョウ</t>
    </rPh>
    <rPh sb="4" eb="5">
      <t>ヒ</t>
    </rPh>
    <rPh sb="6" eb="7">
      <t>ケイ</t>
    </rPh>
    <phoneticPr fontId="5"/>
  </si>
  <si>
    <t>D.</t>
    <phoneticPr fontId="2"/>
  </si>
  <si>
    <t>工　事　価　格　計</t>
    <rPh sb="0" eb="1">
      <t>コウ</t>
    </rPh>
    <rPh sb="2" eb="3">
      <t>コト</t>
    </rPh>
    <rPh sb="4" eb="5">
      <t>アタイ</t>
    </rPh>
    <rPh sb="6" eb="7">
      <t>カク</t>
    </rPh>
    <rPh sb="8" eb="9">
      <t>ケイ</t>
    </rPh>
    <phoneticPr fontId="2"/>
  </si>
  <si>
    <t>消費税相当額</t>
  </si>
  <si>
    <t>式</t>
  </si>
  <si>
    <t>総　　　　計　(工事費)</t>
  </si>
  <si>
    <t>工　　事　　費　　計　　算　　書</t>
    <rPh sb="0" eb="1">
      <t>コウ</t>
    </rPh>
    <rPh sb="3" eb="4">
      <t>コト</t>
    </rPh>
    <rPh sb="6" eb="7">
      <t>ヒ</t>
    </rPh>
    <rPh sb="9" eb="10">
      <t>ケイ</t>
    </rPh>
    <rPh sb="12" eb="13">
      <t>サン</t>
    </rPh>
    <rPh sb="15" eb="16">
      <t>ショ</t>
    </rPh>
    <phoneticPr fontId="26"/>
  </si>
  <si>
    <t>　工事費一金</t>
    <rPh sb="1" eb="4">
      <t>コウジヒ</t>
    </rPh>
    <rPh sb="4" eb="5">
      <t>イッ</t>
    </rPh>
    <rPh sb="5" eb="6">
      <t>カネ</t>
    </rPh>
    <phoneticPr fontId="26"/>
  </si>
  <si>
    <t>　円也</t>
    <rPh sb="1" eb="2">
      <t>エン</t>
    </rPh>
    <rPh sb="2" eb="3">
      <t>ナリ</t>
    </rPh>
    <phoneticPr fontId="26"/>
  </si>
  <si>
    <t>但し、</t>
    <rPh sb="0" eb="1">
      <t>タダ</t>
    </rPh>
    <phoneticPr fontId="26"/>
  </si>
  <si>
    <t>出　来　高</t>
    <rPh sb="0" eb="1">
      <t>デ</t>
    </rPh>
    <rPh sb="2" eb="3">
      <t>キ</t>
    </rPh>
    <rPh sb="4" eb="5">
      <t>タカ</t>
    </rPh>
    <phoneticPr fontId="26"/>
  </si>
  <si>
    <t>名　　　　　称</t>
    <rPh sb="0" eb="1">
      <t>メイ</t>
    </rPh>
    <rPh sb="6" eb="7">
      <t>ショウ</t>
    </rPh>
    <phoneticPr fontId="26"/>
  </si>
  <si>
    <t>概　　　　要</t>
    <rPh sb="0" eb="1">
      <t>オオムネ</t>
    </rPh>
    <rPh sb="5" eb="6">
      <t>ヨウ</t>
    </rPh>
    <phoneticPr fontId="26"/>
  </si>
  <si>
    <t>数　　　　量</t>
    <rPh sb="0" eb="1">
      <t>カズ</t>
    </rPh>
    <rPh sb="5" eb="6">
      <t>リョウ</t>
    </rPh>
    <phoneticPr fontId="26"/>
  </si>
  <si>
    <t>金　　　　額</t>
    <rPh sb="0" eb="1">
      <t>キン</t>
    </rPh>
    <rPh sb="5" eb="6">
      <t>ガク</t>
    </rPh>
    <phoneticPr fontId="26"/>
  </si>
  <si>
    <t>％</t>
    <phoneticPr fontId="26"/>
  </si>
  <si>
    <t>備　　　　考</t>
    <rPh sb="0" eb="1">
      <t>ビ</t>
    </rPh>
    <rPh sb="5" eb="6">
      <t>コウ</t>
    </rPh>
    <phoneticPr fontId="26"/>
  </si>
  <si>
    <t>Ａ．直　接　工　事　費</t>
    <rPh sb="2" eb="3">
      <t>チョク</t>
    </rPh>
    <rPh sb="4" eb="5">
      <t>セツ</t>
    </rPh>
    <rPh sb="6" eb="7">
      <t>タクミ</t>
    </rPh>
    <rPh sb="8" eb="9">
      <t>コト</t>
    </rPh>
    <rPh sb="10" eb="11">
      <t>ヒ</t>
    </rPh>
    <phoneticPr fontId="26"/>
  </si>
  <si>
    <t>小　　計</t>
    <rPh sb="0" eb="1">
      <t>ショウ</t>
    </rPh>
    <rPh sb="3" eb="4">
      <t>ケイ</t>
    </rPh>
    <phoneticPr fontId="26"/>
  </si>
  <si>
    <t>Ｂ．共　通　仮　設　費</t>
    <rPh sb="2" eb="3">
      <t>トモ</t>
    </rPh>
    <rPh sb="4" eb="5">
      <t>ツウ</t>
    </rPh>
    <rPh sb="6" eb="7">
      <t>カリ</t>
    </rPh>
    <rPh sb="8" eb="9">
      <t>セツ</t>
    </rPh>
    <rPh sb="10" eb="11">
      <t>ヒ</t>
    </rPh>
    <phoneticPr fontId="26"/>
  </si>
  <si>
    <t>安全管理費含む</t>
    <rPh sb="0" eb="2">
      <t>アンゼン</t>
    </rPh>
    <rPh sb="2" eb="4">
      <t>カンリ</t>
    </rPh>
    <rPh sb="4" eb="5">
      <t>ヒ</t>
    </rPh>
    <rPh sb="5" eb="6">
      <t>フク</t>
    </rPh>
    <phoneticPr fontId="26"/>
  </si>
  <si>
    <t>　　純　工　事　費</t>
    <rPh sb="2" eb="3">
      <t>ジュン</t>
    </rPh>
    <rPh sb="4" eb="5">
      <t>コウ</t>
    </rPh>
    <rPh sb="6" eb="7">
      <t>コト</t>
    </rPh>
    <rPh sb="8" eb="9">
      <t>ヒ</t>
    </rPh>
    <phoneticPr fontId="26"/>
  </si>
  <si>
    <t>Ｃ．諸　経　費</t>
    <rPh sb="2" eb="3">
      <t>モロ</t>
    </rPh>
    <rPh sb="4" eb="5">
      <t>キョウ</t>
    </rPh>
    <rPh sb="6" eb="7">
      <t>ヒ</t>
    </rPh>
    <phoneticPr fontId="26"/>
  </si>
  <si>
    <t>　　（１）現 場 管 理 費</t>
    <rPh sb="5" eb="6">
      <t>ウツツ</t>
    </rPh>
    <rPh sb="7" eb="8">
      <t>バ</t>
    </rPh>
    <rPh sb="9" eb="10">
      <t>カン</t>
    </rPh>
    <rPh sb="11" eb="12">
      <t>リ</t>
    </rPh>
    <rPh sb="13" eb="14">
      <t>ヒ</t>
    </rPh>
    <phoneticPr fontId="26"/>
  </si>
  <si>
    <t>工　事　原　価　計</t>
    <rPh sb="0" eb="1">
      <t>コウ</t>
    </rPh>
    <rPh sb="2" eb="3">
      <t>コト</t>
    </rPh>
    <rPh sb="4" eb="5">
      <t>ハラ</t>
    </rPh>
    <rPh sb="6" eb="7">
      <t>アタイ</t>
    </rPh>
    <rPh sb="8" eb="9">
      <t>ケイ</t>
    </rPh>
    <phoneticPr fontId="26"/>
  </si>
  <si>
    <t>　　（２）一 般 管 理 費 等</t>
    <rPh sb="5" eb="6">
      <t>イチ</t>
    </rPh>
    <rPh sb="7" eb="8">
      <t>バン</t>
    </rPh>
    <rPh sb="9" eb="10">
      <t>カン</t>
    </rPh>
    <rPh sb="11" eb="12">
      <t>リ</t>
    </rPh>
    <rPh sb="13" eb="14">
      <t>ヒ</t>
    </rPh>
    <rPh sb="15" eb="16">
      <t>トウ</t>
    </rPh>
    <phoneticPr fontId="26"/>
  </si>
  <si>
    <t>Ｄ．工　事　価　格　計</t>
    <rPh sb="2" eb="3">
      <t>コウ</t>
    </rPh>
    <rPh sb="4" eb="5">
      <t>コト</t>
    </rPh>
    <rPh sb="6" eb="7">
      <t>アタイ</t>
    </rPh>
    <rPh sb="8" eb="9">
      <t>カク</t>
    </rPh>
    <rPh sb="10" eb="11">
      <t>ケイ</t>
    </rPh>
    <phoneticPr fontId="26"/>
  </si>
  <si>
    <t>Ｅ．消 費 税 等 相 当 額</t>
    <rPh sb="2" eb="3">
      <t>ケ</t>
    </rPh>
    <rPh sb="4" eb="5">
      <t>ヒ</t>
    </rPh>
    <rPh sb="6" eb="7">
      <t>ゼイ</t>
    </rPh>
    <rPh sb="8" eb="9">
      <t>トウ</t>
    </rPh>
    <rPh sb="10" eb="11">
      <t>ソウ</t>
    </rPh>
    <rPh sb="12" eb="13">
      <t>トウ</t>
    </rPh>
    <rPh sb="14" eb="15">
      <t>ガク</t>
    </rPh>
    <phoneticPr fontId="26"/>
  </si>
  <si>
    <t>総　　　　　計</t>
    <rPh sb="0" eb="1">
      <t>フサ</t>
    </rPh>
    <rPh sb="6" eb="7">
      <t>ケイ</t>
    </rPh>
    <phoneticPr fontId="26"/>
  </si>
  <si>
    <t>（三号様式）</t>
    <phoneticPr fontId="17"/>
  </si>
  <si>
    <t>１頁</t>
    <rPh sb="1" eb="2">
      <t>ページ</t>
    </rPh>
    <phoneticPr fontId="17"/>
  </si>
  <si>
    <t>名　　　称</t>
    <rPh sb="0" eb="5">
      <t>メイショウ</t>
    </rPh>
    <phoneticPr fontId="37"/>
  </si>
  <si>
    <t>品質・形状・摘要</t>
    <rPh sb="0" eb="2">
      <t>ヒンシツ</t>
    </rPh>
    <rPh sb="3" eb="5">
      <t>ケイジョウ</t>
    </rPh>
    <rPh sb="6" eb="8">
      <t>テキヨウ</t>
    </rPh>
    <phoneticPr fontId="37"/>
  </si>
  <si>
    <t>単位</t>
    <rPh sb="0" eb="2">
      <t>タンイ</t>
    </rPh>
    <phoneticPr fontId="37"/>
  </si>
  <si>
    <t>数　　量</t>
    <rPh sb="0" eb="4">
      <t>スウリョウ</t>
    </rPh>
    <phoneticPr fontId="37"/>
  </si>
  <si>
    <t>単　　価</t>
    <rPh sb="0" eb="4">
      <t>タンカ</t>
    </rPh>
    <phoneticPr fontId="37"/>
  </si>
  <si>
    <t>金　　額</t>
    <rPh sb="0" eb="4">
      <t>キンガク</t>
    </rPh>
    <phoneticPr fontId="37"/>
  </si>
  <si>
    <t>出  来  高</t>
  </si>
  <si>
    <t>備　　考</t>
    <rPh sb="0" eb="4">
      <t>ビコウ</t>
    </rPh>
    <phoneticPr fontId="37"/>
  </si>
  <si>
    <t>数  量</t>
  </si>
  <si>
    <t>金  額</t>
  </si>
  <si>
    <t>A. 直接工事費</t>
    <rPh sb="3" eb="8">
      <t>チョクセツコウジヒ</t>
    </rPh>
    <phoneticPr fontId="2"/>
  </si>
  <si>
    <t>式</t>
    <rPh sb="0" eb="1">
      <t>シキ</t>
    </rPh>
    <phoneticPr fontId="37"/>
  </si>
  <si>
    <t>小　計</t>
    <rPh sb="0" eb="1">
      <t>ショウ</t>
    </rPh>
    <rPh sb="2" eb="3">
      <t>ケイ</t>
    </rPh>
    <phoneticPr fontId="2"/>
  </si>
  <si>
    <t>B. 発生材処分費</t>
    <phoneticPr fontId="2"/>
  </si>
  <si>
    <t>週休2日補正</t>
    <rPh sb="0" eb="2">
      <t>シュウキュウ</t>
    </rPh>
    <rPh sb="3" eb="6">
      <t>カホセイ</t>
    </rPh>
    <phoneticPr fontId="2"/>
  </si>
  <si>
    <t>　　週休2日補正</t>
    <rPh sb="2" eb="4">
      <t>シュウキュウ</t>
    </rPh>
    <rPh sb="5" eb="6">
      <t>カ</t>
    </rPh>
    <rPh sb="6" eb="8">
      <t>ホセイ</t>
    </rPh>
    <phoneticPr fontId="2"/>
  </si>
  <si>
    <t>式</t>
    <rPh sb="0" eb="1">
      <t>シキ</t>
    </rPh>
    <phoneticPr fontId="2"/>
  </si>
  <si>
    <t>（四号様式）（内訳明細書）</t>
    <rPh sb="1" eb="3">
      <t>ヨンゴウ</t>
    </rPh>
    <rPh sb="3" eb="5">
      <t>ヨウシキ</t>
    </rPh>
    <rPh sb="7" eb="9">
      <t>ウチワケ</t>
    </rPh>
    <rPh sb="9" eb="12">
      <t>メイサイショ</t>
    </rPh>
    <phoneticPr fontId="44"/>
  </si>
  <si>
    <t>頁</t>
    <rPh sb="0" eb="1">
      <t>ページ</t>
    </rPh>
    <phoneticPr fontId="45"/>
  </si>
  <si>
    <t>名　　　称</t>
    <rPh sb="0" eb="5">
      <t>メイショウ</t>
    </rPh>
    <phoneticPr fontId="45"/>
  </si>
  <si>
    <t>品質・形状・摘要</t>
    <rPh sb="0" eb="2">
      <t>ヒンシツ</t>
    </rPh>
    <rPh sb="3" eb="5">
      <t>ケイジョウ</t>
    </rPh>
    <rPh sb="6" eb="8">
      <t>テキヨウ</t>
    </rPh>
    <phoneticPr fontId="45"/>
  </si>
  <si>
    <t>単位</t>
    <rPh sb="0" eb="2">
      <t>タンイ</t>
    </rPh>
    <phoneticPr fontId="45"/>
  </si>
  <si>
    <t>数　　量</t>
    <rPh sb="0" eb="4">
      <t>スウリョウ</t>
    </rPh>
    <phoneticPr fontId="45"/>
  </si>
  <si>
    <t>単　　価</t>
    <rPh sb="0" eb="4">
      <t>タンカ</t>
    </rPh>
    <phoneticPr fontId="45"/>
  </si>
  <si>
    <t>金　　額</t>
    <rPh sb="0" eb="4">
      <t>キンガク</t>
    </rPh>
    <phoneticPr fontId="45"/>
  </si>
  <si>
    <t>備　　考</t>
    <rPh sb="0" eb="4">
      <t>ビコウ</t>
    </rPh>
    <phoneticPr fontId="45"/>
  </si>
  <si>
    <t>Ⅰ.　K棟　解体工事</t>
    <rPh sb="4" eb="5">
      <t>トウ</t>
    </rPh>
    <rPh sb="6" eb="10">
      <t>カイタイコウジ</t>
    </rPh>
    <phoneticPr fontId="45"/>
  </si>
  <si>
    <t>1.　直接仮設工事</t>
    <rPh sb="3" eb="5">
      <t>チョクセツ</t>
    </rPh>
    <rPh sb="5" eb="7">
      <t>カセツ</t>
    </rPh>
    <rPh sb="7" eb="9">
      <t>コウジ</t>
    </rPh>
    <phoneticPr fontId="45"/>
  </si>
  <si>
    <t>式</t>
    <rPh sb="0" eb="1">
      <t>シキ</t>
    </rPh>
    <phoneticPr fontId="45"/>
  </si>
  <si>
    <t>2.　電気設備　解体工事</t>
    <rPh sb="3" eb="7">
      <t>デンキセツビ</t>
    </rPh>
    <rPh sb="8" eb="12">
      <t>カイタイコウジ</t>
    </rPh>
    <phoneticPr fontId="45"/>
  </si>
  <si>
    <t>3.　機械設備　解体工事</t>
    <rPh sb="3" eb="7">
      <t>キカイセツビ</t>
    </rPh>
    <rPh sb="8" eb="12">
      <t>カイタイコウジ</t>
    </rPh>
    <phoneticPr fontId="45"/>
  </si>
  <si>
    <t>4.　内・外装　解体工事</t>
    <rPh sb="3" eb="4">
      <t>ウチ</t>
    </rPh>
    <rPh sb="5" eb="7">
      <t>ガイソウ</t>
    </rPh>
    <rPh sb="8" eb="12">
      <t>カイタイコウジ</t>
    </rPh>
    <phoneticPr fontId="45"/>
  </si>
  <si>
    <t>5.　屋根葺材等　解体工事</t>
    <rPh sb="3" eb="5">
      <t>ヤネ</t>
    </rPh>
    <rPh sb="5" eb="6">
      <t>フ</t>
    </rPh>
    <rPh sb="6" eb="7">
      <t>ザイ</t>
    </rPh>
    <rPh sb="7" eb="8">
      <t>トウ</t>
    </rPh>
    <rPh sb="9" eb="13">
      <t>カイタイコウジ</t>
    </rPh>
    <phoneticPr fontId="45"/>
  </si>
  <si>
    <t>6.　躯体　解体工事</t>
    <rPh sb="3" eb="5">
      <t>クタイ</t>
    </rPh>
    <rPh sb="6" eb="8">
      <t>カイタイ</t>
    </rPh>
    <rPh sb="8" eb="10">
      <t>コウジ</t>
    </rPh>
    <phoneticPr fontId="45"/>
  </si>
  <si>
    <t>7.　杭その他　解体工事</t>
    <rPh sb="3" eb="4">
      <t>クイ</t>
    </rPh>
    <rPh sb="6" eb="7">
      <t>タ</t>
    </rPh>
    <rPh sb="8" eb="12">
      <t>カイタイコウジ</t>
    </rPh>
    <phoneticPr fontId="45"/>
  </si>
  <si>
    <t>8.　屋外付帯施設　解体工事</t>
    <rPh sb="3" eb="5">
      <t>オクガイ</t>
    </rPh>
    <rPh sb="5" eb="9">
      <t>フタイシセツ</t>
    </rPh>
    <rPh sb="10" eb="14">
      <t>カイタイコウジ</t>
    </rPh>
    <phoneticPr fontId="45"/>
  </si>
  <si>
    <t>9.　埋め戻し、整地工事</t>
    <rPh sb="3" eb="4">
      <t>ウ</t>
    </rPh>
    <rPh sb="5" eb="6">
      <t>モド</t>
    </rPh>
    <rPh sb="8" eb="10">
      <t>セイチ</t>
    </rPh>
    <rPh sb="10" eb="12">
      <t>コウジ</t>
    </rPh>
    <phoneticPr fontId="45"/>
  </si>
  <si>
    <t>10.　建設副産物　積込み、運搬</t>
    <rPh sb="4" eb="6">
      <t>ケンセツ</t>
    </rPh>
    <rPh sb="6" eb="9">
      <t>フクサンブツ</t>
    </rPh>
    <rPh sb="10" eb="12">
      <t>ツミコ</t>
    </rPh>
    <rPh sb="14" eb="16">
      <t>ウンパン</t>
    </rPh>
    <phoneticPr fontId="45"/>
  </si>
  <si>
    <t>合計</t>
    <rPh sb="0" eb="2">
      <t>ゴウケイ</t>
    </rPh>
    <phoneticPr fontId="45"/>
  </si>
  <si>
    <t>石川県</t>
    <rPh sb="0" eb="3">
      <t>イシカワケン</t>
    </rPh>
    <phoneticPr fontId="45"/>
  </si>
  <si>
    <t>1.直接仮設　工事</t>
    <rPh sb="2" eb="4">
      <t>チョクセツ</t>
    </rPh>
    <rPh sb="4" eb="6">
      <t>カセツ</t>
    </rPh>
    <rPh sb="7" eb="9">
      <t>コウジ</t>
    </rPh>
    <phoneticPr fontId="45"/>
  </si>
  <si>
    <t>　外部足場 枠組 （手摺先行方式）</t>
    <rPh sb="1" eb="3">
      <t>ガイブ</t>
    </rPh>
    <rPh sb="3" eb="5">
      <t>アシバ</t>
    </rPh>
    <rPh sb="6" eb="8">
      <t>ワクグ</t>
    </rPh>
    <rPh sb="10" eb="12">
      <t>テスリ</t>
    </rPh>
    <rPh sb="12" eb="16">
      <t>センコウホウシキ</t>
    </rPh>
    <phoneticPr fontId="45"/>
  </si>
  <si>
    <t>W900 運搬、掛払い共</t>
    <rPh sb="5" eb="7">
      <t>ウンパン</t>
    </rPh>
    <rPh sb="8" eb="9">
      <t>カ</t>
    </rPh>
    <rPh sb="9" eb="10">
      <t>ハラ</t>
    </rPh>
    <rPh sb="11" eb="12">
      <t>トモ</t>
    </rPh>
    <phoneticPr fontId="45"/>
  </si>
  <si>
    <t>㎡</t>
    <phoneticPr fontId="45"/>
  </si>
  <si>
    <t>　　　　　　同上　2重組立ヶ所</t>
    <rPh sb="6" eb="8">
      <t>ドウジョウ</t>
    </rPh>
    <rPh sb="10" eb="11">
      <t>ジュウ</t>
    </rPh>
    <rPh sb="11" eb="13">
      <t>クミタテ</t>
    </rPh>
    <rPh sb="14" eb="15">
      <t>ショ</t>
    </rPh>
    <phoneticPr fontId="45"/>
  </si>
  <si>
    <t>同上</t>
    <rPh sb="0" eb="2">
      <t>ドウジョウ</t>
    </rPh>
    <phoneticPr fontId="45"/>
  </si>
  <si>
    <t>　　　　　　同上　飛散防止養生</t>
    <rPh sb="6" eb="8">
      <t>ドウジョウ</t>
    </rPh>
    <rPh sb="9" eb="13">
      <t>ヒサンボウシ</t>
    </rPh>
    <rPh sb="13" eb="15">
      <t>ヨウジョウ</t>
    </rPh>
    <phoneticPr fontId="45"/>
  </si>
  <si>
    <t>防音シート貼り</t>
    <rPh sb="0" eb="2">
      <t>ボウオン</t>
    </rPh>
    <rPh sb="5" eb="6">
      <t>バ</t>
    </rPh>
    <phoneticPr fontId="45"/>
  </si>
  <si>
    <t>　仮設敷鉄板　設置費</t>
    <rPh sb="1" eb="3">
      <t>カセツ</t>
    </rPh>
    <rPh sb="3" eb="4">
      <t>シキ</t>
    </rPh>
    <rPh sb="4" eb="6">
      <t>テッパン</t>
    </rPh>
    <rPh sb="7" eb="10">
      <t>セッチヒ</t>
    </rPh>
    <phoneticPr fontId="45"/>
  </si>
  <si>
    <t>1524x6096x22</t>
    <phoneticPr fontId="45"/>
  </si>
  <si>
    <t>　　　　　同上　撤去費</t>
    <rPh sb="5" eb="7">
      <t>ドウジョウ</t>
    </rPh>
    <rPh sb="8" eb="11">
      <t>テッキョヒ</t>
    </rPh>
    <phoneticPr fontId="45"/>
  </si>
  <si>
    <t>　　　　　同上　賃料、整備費</t>
    <rPh sb="5" eb="7">
      <t>ドウジョウ</t>
    </rPh>
    <rPh sb="8" eb="10">
      <t>チンリョウ</t>
    </rPh>
    <rPh sb="11" eb="14">
      <t>セイビヒ</t>
    </rPh>
    <phoneticPr fontId="45"/>
  </si>
  <si>
    <t>９０日</t>
    <rPh sb="2" eb="3">
      <t>ニチ</t>
    </rPh>
    <phoneticPr fontId="45"/>
  </si>
  <si>
    <t>　　　　　同上　運搬費</t>
    <rPh sb="5" eb="7">
      <t>ドウジョウ</t>
    </rPh>
    <rPh sb="8" eb="11">
      <t>ウンパンヒ</t>
    </rPh>
    <phoneticPr fontId="45"/>
  </si>
  <si>
    <t>小計①</t>
    <rPh sb="0" eb="2">
      <t>ショウケイ</t>
    </rPh>
    <phoneticPr fontId="45"/>
  </si>
  <si>
    <t>　仮設車輛搬入路（斜路）</t>
    <rPh sb="1" eb="3">
      <t>カセツ</t>
    </rPh>
    <rPh sb="3" eb="5">
      <t>シャリョウ</t>
    </rPh>
    <rPh sb="5" eb="8">
      <t>ハンニュウロ</t>
    </rPh>
    <rPh sb="9" eb="11">
      <t>シャロ</t>
    </rPh>
    <phoneticPr fontId="45"/>
  </si>
  <si>
    <t>　　　下地版　不陸正整　床均し</t>
    <rPh sb="3" eb="6">
      <t>シタジバン</t>
    </rPh>
    <rPh sb="7" eb="9">
      <t>フリク</t>
    </rPh>
    <rPh sb="9" eb="11">
      <t>セイセイ</t>
    </rPh>
    <rPh sb="12" eb="13">
      <t>トコ</t>
    </rPh>
    <rPh sb="13" eb="14">
      <t>ナラ</t>
    </rPh>
    <phoneticPr fontId="45"/>
  </si>
  <si>
    <t>　　　大型土のう袋　製作　トン袋</t>
    <rPh sb="3" eb="5">
      <t>オオガタ</t>
    </rPh>
    <rPh sb="5" eb="6">
      <t>ド</t>
    </rPh>
    <rPh sb="8" eb="9">
      <t>フクロ</t>
    </rPh>
    <rPh sb="10" eb="12">
      <t>セイサク</t>
    </rPh>
    <rPh sb="15" eb="16">
      <t>フクロ</t>
    </rPh>
    <phoneticPr fontId="45"/>
  </si>
  <si>
    <t>耐候性　土砂</t>
    <rPh sb="0" eb="3">
      <t>タイコウセイ</t>
    </rPh>
    <rPh sb="4" eb="6">
      <t>ドシャ</t>
    </rPh>
    <phoneticPr fontId="45"/>
  </si>
  <si>
    <t>袋体</t>
    <rPh sb="0" eb="1">
      <t>フクロ</t>
    </rPh>
    <rPh sb="1" eb="2">
      <t>タイ</t>
    </rPh>
    <phoneticPr fontId="45"/>
  </si>
  <si>
    <t>　　　大型土のう袋　運搬費</t>
    <rPh sb="3" eb="5">
      <t>オオガタ</t>
    </rPh>
    <rPh sb="5" eb="6">
      <t>ド</t>
    </rPh>
    <rPh sb="8" eb="9">
      <t>フクロ</t>
    </rPh>
    <rPh sb="10" eb="12">
      <t>ウンパン</t>
    </rPh>
    <rPh sb="12" eb="13">
      <t>ヒ</t>
    </rPh>
    <phoneticPr fontId="45"/>
  </si>
  <si>
    <t>　　　大型土のう袋　敷並べ</t>
    <rPh sb="3" eb="5">
      <t>オオガタ</t>
    </rPh>
    <rPh sb="5" eb="6">
      <t>ド</t>
    </rPh>
    <rPh sb="8" eb="9">
      <t>フクロ</t>
    </rPh>
    <rPh sb="10" eb="11">
      <t>シキ</t>
    </rPh>
    <rPh sb="11" eb="12">
      <t>ナラ</t>
    </rPh>
    <phoneticPr fontId="45"/>
  </si>
  <si>
    <t>　　　搬入路　勾配調整</t>
    <rPh sb="3" eb="6">
      <t>ハンニュウロ</t>
    </rPh>
    <rPh sb="7" eb="9">
      <t>コウバイ</t>
    </rPh>
    <rPh sb="9" eb="11">
      <t>チョウセイ</t>
    </rPh>
    <phoneticPr fontId="45"/>
  </si>
  <si>
    <t>山砂、砕石</t>
    <rPh sb="0" eb="2">
      <t>ヤマスナ</t>
    </rPh>
    <rPh sb="3" eb="5">
      <t>サイセキ</t>
    </rPh>
    <phoneticPr fontId="45"/>
  </si>
  <si>
    <t>m3</t>
    <phoneticPr fontId="45"/>
  </si>
  <si>
    <t>　　　搬入路　撤去費</t>
    <rPh sb="3" eb="6">
      <t>ハンニュウロ</t>
    </rPh>
    <rPh sb="7" eb="10">
      <t>テッキョヒ</t>
    </rPh>
    <phoneticPr fontId="45"/>
  </si>
  <si>
    <t>溶接費　含む</t>
    <rPh sb="0" eb="2">
      <t>ヨウセツ</t>
    </rPh>
    <rPh sb="2" eb="3">
      <t>ヒ</t>
    </rPh>
    <rPh sb="4" eb="5">
      <t>フク</t>
    </rPh>
    <phoneticPr fontId="45"/>
  </si>
  <si>
    <t>　　　搬入路　敷鉄板　設置費</t>
    <rPh sb="3" eb="6">
      <t>ハンニュウロ</t>
    </rPh>
    <rPh sb="7" eb="10">
      <t>シキテッパン</t>
    </rPh>
    <rPh sb="11" eb="14">
      <t>セッチヒ</t>
    </rPh>
    <phoneticPr fontId="45"/>
  </si>
  <si>
    <t>次葉へ</t>
    <rPh sb="0" eb="2">
      <t>ジヨウ</t>
    </rPh>
    <phoneticPr fontId="45"/>
  </si>
  <si>
    <t>　　　搬入路　敷鉄板　撤去費</t>
    <rPh sb="3" eb="6">
      <t>ハンニュウロ</t>
    </rPh>
    <rPh sb="7" eb="10">
      <t>シキテッパン</t>
    </rPh>
    <rPh sb="11" eb="13">
      <t>テッキョ</t>
    </rPh>
    <rPh sb="13" eb="14">
      <t>ヒ</t>
    </rPh>
    <phoneticPr fontId="45"/>
  </si>
  <si>
    <t>90日</t>
    <rPh sb="2" eb="3">
      <t>ニチ</t>
    </rPh>
    <phoneticPr fontId="45"/>
  </si>
  <si>
    <t>　　　搬入路　現場管理費</t>
    <rPh sb="3" eb="6">
      <t>ハンニュウロ</t>
    </rPh>
    <rPh sb="7" eb="9">
      <t>ゲンバ</t>
    </rPh>
    <rPh sb="9" eb="11">
      <t>カンリ</t>
    </rPh>
    <rPh sb="11" eb="12">
      <t>ヒ</t>
    </rPh>
    <phoneticPr fontId="45"/>
  </si>
  <si>
    <t>　　　建設機械　運搬費</t>
    <rPh sb="3" eb="7">
      <t>ケンセツキカイ</t>
    </rPh>
    <rPh sb="8" eb="11">
      <t>ウンパンヒ</t>
    </rPh>
    <phoneticPr fontId="45"/>
  </si>
  <si>
    <t>搬入路　製作</t>
    <rPh sb="0" eb="3">
      <t>ハンニュウロ</t>
    </rPh>
    <rPh sb="4" eb="6">
      <t>セイサク</t>
    </rPh>
    <phoneticPr fontId="45"/>
  </si>
  <si>
    <t>回</t>
    <rPh sb="0" eb="1">
      <t>カイ</t>
    </rPh>
    <phoneticPr fontId="45"/>
  </si>
  <si>
    <t>小計②</t>
    <rPh sb="0" eb="2">
      <t>ショウケイ</t>
    </rPh>
    <phoneticPr fontId="45"/>
  </si>
  <si>
    <t>合計(1-2)</t>
    <rPh sb="0" eb="2">
      <t>ゴウケイ</t>
    </rPh>
    <phoneticPr fontId="45"/>
  </si>
  <si>
    <t>2.電気設備解体工事</t>
    <rPh sb="2" eb="10">
      <t>デンキセツビカイタイコウジ</t>
    </rPh>
    <phoneticPr fontId="45"/>
  </si>
  <si>
    <t>①器具類（照明器具等）　撤去</t>
    <rPh sb="1" eb="4">
      <t>キグルイ</t>
    </rPh>
    <rPh sb="5" eb="9">
      <t>ショウメイキグ</t>
    </rPh>
    <rPh sb="9" eb="10">
      <t>トウ</t>
    </rPh>
    <rPh sb="12" eb="14">
      <t>テッキョ</t>
    </rPh>
    <phoneticPr fontId="45"/>
  </si>
  <si>
    <t>　A　ベースライト　撤去</t>
    <rPh sb="10" eb="12">
      <t>テッキョ</t>
    </rPh>
    <phoneticPr fontId="45"/>
  </si>
  <si>
    <t>共用部　天直　FL-20Wx2　相当</t>
    <rPh sb="0" eb="3">
      <t>キョウヨウブ</t>
    </rPh>
    <rPh sb="4" eb="6">
      <t>テンチョク</t>
    </rPh>
    <rPh sb="16" eb="18">
      <t>ソウトウ</t>
    </rPh>
    <phoneticPr fontId="45"/>
  </si>
  <si>
    <t>台</t>
    <rPh sb="0" eb="1">
      <t>ダイ</t>
    </rPh>
    <phoneticPr fontId="45"/>
  </si>
  <si>
    <t>　B　ベースライト　撤去</t>
    <rPh sb="10" eb="12">
      <t>テッキョ</t>
    </rPh>
    <phoneticPr fontId="45"/>
  </si>
  <si>
    <t>共用部　天直　FL-20Wx1　相当</t>
    <rPh sb="0" eb="3">
      <t>キョウヨウブ</t>
    </rPh>
    <rPh sb="4" eb="6">
      <t>テンチョク</t>
    </rPh>
    <rPh sb="16" eb="18">
      <t>ソウトウ</t>
    </rPh>
    <phoneticPr fontId="45"/>
  </si>
  <si>
    <t>　C　非常照明　撤去</t>
    <rPh sb="3" eb="7">
      <t>ヒジョウショウメイ</t>
    </rPh>
    <rPh sb="8" eb="10">
      <t>テッキョ</t>
    </rPh>
    <phoneticPr fontId="45"/>
  </si>
  <si>
    <t>共用部　埋込　10W　相当</t>
    <rPh sb="0" eb="3">
      <t>キョウヨウブ</t>
    </rPh>
    <rPh sb="4" eb="6">
      <t>ウメコミ</t>
    </rPh>
    <rPh sb="11" eb="13">
      <t>ソウトウ</t>
    </rPh>
    <phoneticPr fontId="45"/>
  </si>
  <si>
    <t>　D　階段灯　撤去</t>
    <rPh sb="3" eb="6">
      <t>カイダントウ</t>
    </rPh>
    <rPh sb="7" eb="9">
      <t>テッキョ</t>
    </rPh>
    <phoneticPr fontId="45"/>
  </si>
  <si>
    <t>共用部　壁付　FL-20Wx1　相当</t>
    <rPh sb="0" eb="3">
      <t>キョウヨウブ</t>
    </rPh>
    <rPh sb="4" eb="6">
      <t>カベツキ</t>
    </rPh>
    <rPh sb="16" eb="18">
      <t>ソウトウ</t>
    </rPh>
    <phoneticPr fontId="45"/>
  </si>
  <si>
    <t>　各戸　シーリングライト　60W</t>
    <rPh sb="1" eb="3">
      <t>カクト</t>
    </rPh>
    <phoneticPr fontId="45"/>
  </si>
  <si>
    <t>玄関、洗面所、台所</t>
    <rPh sb="0" eb="2">
      <t>ゲンカン</t>
    </rPh>
    <rPh sb="3" eb="6">
      <t>センメンジョ</t>
    </rPh>
    <rPh sb="7" eb="9">
      <t>ダイドコロ</t>
    </rPh>
    <phoneticPr fontId="45"/>
  </si>
  <si>
    <t>　各戸　棚下灯　FL-15Wx1</t>
    <rPh sb="1" eb="3">
      <t>カクト</t>
    </rPh>
    <rPh sb="4" eb="6">
      <t>タナシタ</t>
    </rPh>
    <rPh sb="6" eb="7">
      <t>トウ</t>
    </rPh>
    <phoneticPr fontId="45"/>
  </si>
  <si>
    <t>台所　棚下</t>
    <rPh sb="0" eb="2">
      <t>ダイドコロ</t>
    </rPh>
    <rPh sb="3" eb="5">
      <t>タナシタ</t>
    </rPh>
    <phoneticPr fontId="45"/>
  </si>
  <si>
    <t>　各戸　シーリングライト　40W</t>
    <rPh sb="1" eb="3">
      <t>カクト</t>
    </rPh>
    <phoneticPr fontId="45"/>
  </si>
  <si>
    <t>1、2階　サンルーム</t>
    <rPh sb="3" eb="4">
      <t>カイ</t>
    </rPh>
    <phoneticPr fontId="45"/>
  </si>
  <si>
    <t>　各戸　ダウンライト　40W</t>
    <rPh sb="1" eb="3">
      <t>カクト</t>
    </rPh>
    <phoneticPr fontId="45"/>
  </si>
  <si>
    <t>3階　サンルーム</t>
    <rPh sb="1" eb="2">
      <t>カイ</t>
    </rPh>
    <phoneticPr fontId="45"/>
  </si>
  <si>
    <t>便所</t>
    <rPh sb="0" eb="2">
      <t>ベンジョ</t>
    </rPh>
    <phoneticPr fontId="45"/>
  </si>
  <si>
    <t>　各戸　ブラケット　60W</t>
    <rPh sb="1" eb="3">
      <t>カクト</t>
    </rPh>
    <phoneticPr fontId="45"/>
  </si>
  <si>
    <t>ユニットバス</t>
    <phoneticPr fontId="45"/>
  </si>
  <si>
    <t>　各戸　ペンダント　FL-30Wx2</t>
    <rPh sb="1" eb="3">
      <t>カクト</t>
    </rPh>
    <phoneticPr fontId="45"/>
  </si>
  <si>
    <t>居間</t>
    <rPh sb="0" eb="2">
      <t>イマ</t>
    </rPh>
    <phoneticPr fontId="45"/>
  </si>
  <si>
    <t>和室</t>
    <rPh sb="0" eb="2">
      <t>ワシツ</t>
    </rPh>
    <phoneticPr fontId="45"/>
  </si>
  <si>
    <t>　外部　屋外灯　HF-250W　20V</t>
    <rPh sb="1" eb="3">
      <t>ガイブ</t>
    </rPh>
    <rPh sb="4" eb="7">
      <t>オクガイトウ</t>
    </rPh>
    <phoneticPr fontId="45"/>
  </si>
  <si>
    <t>段付ポール 4.5m 共</t>
    <rPh sb="0" eb="2">
      <t>ダンツ</t>
    </rPh>
    <rPh sb="11" eb="12">
      <t>トモ</t>
    </rPh>
    <phoneticPr fontId="45"/>
  </si>
  <si>
    <t>　火報　受信機　P型　１回線</t>
    <rPh sb="1" eb="3">
      <t>カホウ</t>
    </rPh>
    <rPh sb="4" eb="7">
      <t>ジュシンキ</t>
    </rPh>
    <rPh sb="9" eb="10">
      <t>ガタ</t>
    </rPh>
    <rPh sb="12" eb="14">
      <t>カイセン</t>
    </rPh>
    <phoneticPr fontId="45"/>
  </si>
  <si>
    <t>共用部　壁掛け</t>
    <rPh sb="0" eb="3">
      <t>キョウヨウブ</t>
    </rPh>
    <rPh sb="4" eb="6">
      <t>カベカ</t>
    </rPh>
    <phoneticPr fontId="45"/>
  </si>
  <si>
    <t>　火報　ベル</t>
    <rPh sb="1" eb="3">
      <t>カホウ</t>
    </rPh>
    <phoneticPr fontId="45"/>
  </si>
  <si>
    <t>共用部　壁付</t>
    <rPh sb="0" eb="3">
      <t>キョウヨウブ</t>
    </rPh>
    <rPh sb="4" eb="6">
      <t>カベツキ</t>
    </rPh>
    <phoneticPr fontId="45"/>
  </si>
  <si>
    <t>個</t>
    <rPh sb="0" eb="1">
      <t>コ</t>
    </rPh>
    <phoneticPr fontId="45"/>
  </si>
  <si>
    <t>　火報　煙感知器</t>
    <rPh sb="1" eb="3">
      <t>カホウ</t>
    </rPh>
    <rPh sb="4" eb="8">
      <t>ケムリカンチキ</t>
    </rPh>
    <phoneticPr fontId="45"/>
  </si>
  <si>
    <t>共用部　天付</t>
    <rPh sb="0" eb="3">
      <t>キョウヨウブ</t>
    </rPh>
    <rPh sb="4" eb="6">
      <t>テンツ</t>
    </rPh>
    <phoneticPr fontId="45"/>
  </si>
  <si>
    <t>　火報　受信機　GP型</t>
    <rPh sb="1" eb="3">
      <t>カホウ</t>
    </rPh>
    <rPh sb="4" eb="7">
      <t>ジュシンキ</t>
    </rPh>
    <rPh sb="10" eb="11">
      <t>ガタ</t>
    </rPh>
    <phoneticPr fontId="45"/>
  </si>
  <si>
    <t>各戸　壁掛け</t>
    <rPh sb="0" eb="2">
      <t>カクト</t>
    </rPh>
    <rPh sb="3" eb="5">
      <t>カベカ</t>
    </rPh>
    <phoneticPr fontId="45"/>
  </si>
  <si>
    <t>　火報　感知器</t>
    <rPh sb="1" eb="3">
      <t>カホウ</t>
    </rPh>
    <rPh sb="4" eb="7">
      <t>カンチキ</t>
    </rPh>
    <phoneticPr fontId="45"/>
  </si>
  <si>
    <t>各戸　差動式</t>
    <rPh sb="0" eb="2">
      <t>カクト</t>
    </rPh>
    <rPh sb="3" eb="6">
      <t>サドウシキ</t>
    </rPh>
    <phoneticPr fontId="45"/>
  </si>
  <si>
    <t>各戸　定温式</t>
    <rPh sb="0" eb="2">
      <t>カクト</t>
    </rPh>
    <rPh sb="3" eb="6">
      <t>テイオンシキ</t>
    </rPh>
    <phoneticPr fontId="45"/>
  </si>
  <si>
    <t>②機器類（盤類等）　撤去</t>
    <rPh sb="1" eb="4">
      <t>キキルイ</t>
    </rPh>
    <rPh sb="5" eb="6">
      <t>バン</t>
    </rPh>
    <rPh sb="6" eb="7">
      <t>ルイ</t>
    </rPh>
    <rPh sb="7" eb="8">
      <t>トウ</t>
    </rPh>
    <rPh sb="10" eb="12">
      <t>テッキョ</t>
    </rPh>
    <phoneticPr fontId="45"/>
  </si>
  <si>
    <t>　引込計器盤　LM-K0-1</t>
    <rPh sb="1" eb="6">
      <t>ヒキコミケイキバン</t>
    </rPh>
    <phoneticPr fontId="45"/>
  </si>
  <si>
    <t>700x1500x300</t>
    <phoneticPr fontId="45"/>
  </si>
  <si>
    <t>面</t>
    <rPh sb="0" eb="1">
      <t>メン</t>
    </rPh>
    <phoneticPr fontId="45"/>
  </si>
  <si>
    <t>　引込計器盤　LM-K0-2</t>
    <rPh sb="1" eb="6">
      <t>ヒキコミケイキバン</t>
    </rPh>
    <phoneticPr fontId="45"/>
  </si>
  <si>
    <t>1000x2000x300</t>
    <phoneticPr fontId="45"/>
  </si>
  <si>
    <t>　共用分電盤　L-K1</t>
    <rPh sb="1" eb="3">
      <t>キョウヨウ</t>
    </rPh>
    <rPh sb="3" eb="6">
      <t>ブンデンバン</t>
    </rPh>
    <phoneticPr fontId="45"/>
  </si>
  <si>
    <t>700x1400x300</t>
    <phoneticPr fontId="45"/>
  </si>
  <si>
    <t>　受水槽ポンプ室　警報盤　LK-K1</t>
    <rPh sb="1" eb="4">
      <t>ジュスイソウ</t>
    </rPh>
    <rPh sb="7" eb="8">
      <t>シツ</t>
    </rPh>
    <rPh sb="9" eb="12">
      <t>ケイホウバン</t>
    </rPh>
    <phoneticPr fontId="45"/>
  </si>
  <si>
    <t>350x600x200</t>
    <phoneticPr fontId="45"/>
  </si>
  <si>
    <t>　階段室　端子盤</t>
    <rPh sb="1" eb="4">
      <t>カイダンシツ</t>
    </rPh>
    <rPh sb="5" eb="8">
      <t>タンシバン</t>
    </rPh>
    <phoneticPr fontId="45"/>
  </si>
  <si>
    <t>600x700x200</t>
    <phoneticPr fontId="45"/>
  </si>
  <si>
    <t>300x400x200</t>
    <phoneticPr fontId="45"/>
  </si>
  <si>
    <t>　階段室　水道検針盤</t>
    <rPh sb="1" eb="4">
      <t>カイダンシツ</t>
    </rPh>
    <rPh sb="5" eb="7">
      <t>スイドウ</t>
    </rPh>
    <rPh sb="7" eb="9">
      <t>ケンシン</t>
    </rPh>
    <rPh sb="9" eb="10">
      <t>バン</t>
    </rPh>
    <phoneticPr fontId="45"/>
  </si>
  <si>
    <t>450x400x200</t>
    <phoneticPr fontId="45"/>
  </si>
  <si>
    <t>　各戸　分電盤</t>
    <rPh sb="1" eb="3">
      <t>カクト</t>
    </rPh>
    <rPh sb="4" eb="7">
      <t>ブンデンバン</t>
    </rPh>
    <phoneticPr fontId="45"/>
  </si>
  <si>
    <t>500x350x100</t>
    <phoneticPr fontId="45"/>
  </si>
  <si>
    <t>③配管類（配管等）　撤去</t>
    <rPh sb="1" eb="4">
      <t>ハイカンルイ</t>
    </rPh>
    <rPh sb="5" eb="7">
      <t>ハイカン</t>
    </rPh>
    <rPh sb="7" eb="8">
      <t>トウ</t>
    </rPh>
    <rPh sb="10" eb="12">
      <t>テッキョ</t>
    </rPh>
    <phoneticPr fontId="45"/>
  </si>
  <si>
    <t>　外部　地中　FEP管</t>
    <rPh sb="1" eb="3">
      <t>ガイブ</t>
    </rPh>
    <rPh sb="4" eb="6">
      <t>チチュウ</t>
    </rPh>
    <rPh sb="10" eb="11">
      <t>カン</t>
    </rPh>
    <phoneticPr fontId="45"/>
  </si>
  <si>
    <t>30A</t>
    <phoneticPr fontId="45"/>
  </si>
  <si>
    <t>m</t>
    <phoneticPr fontId="45"/>
  </si>
  <si>
    <t>80A</t>
    <phoneticPr fontId="45"/>
  </si>
  <si>
    <t>　共用部　電灯　PF管</t>
    <rPh sb="1" eb="4">
      <t>キョウヨウブ</t>
    </rPh>
    <rPh sb="5" eb="7">
      <t>デントウ</t>
    </rPh>
    <rPh sb="10" eb="11">
      <t>カン</t>
    </rPh>
    <phoneticPr fontId="45"/>
  </si>
  <si>
    <t>16A</t>
    <phoneticPr fontId="45"/>
  </si>
  <si>
    <t>　共用部　火報　PF管</t>
    <rPh sb="1" eb="4">
      <t>キョウヨウブ</t>
    </rPh>
    <rPh sb="5" eb="7">
      <t>カホウ</t>
    </rPh>
    <rPh sb="10" eb="11">
      <t>カン</t>
    </rPh>
    <phoneticPr fontId="45"/>
  </si>
  <si>
    <t>　各戸　受け口　PF管</t>
    <rPh sb="1" eb="3">
      <t>カクト</t>
    </rPh>
    <rPh sb="4" eb="5">
      <t>ウ</t>
    </rPh>
    <rPh sb="6" eb="7">
      <t>グチ</t>
    </rPh>
    <rPh sb="10" eb="11">
      <t>カン</t>
    </rPh>
    <phoneticPr fontId="45"/>
  </si>
  <si>
    <t>　各戸　火報　PF管</t>
    <rPh sb="1" eb="3">
      <t>カクト</t>
    </rPh>
    <rPh sb="4" eb="6">
      <t>カホウ</t>
    </rPh>
    <rPh sb="9" eb="10">
      <t>カン</t>
    </rPh>
    <phoneticPr fontId="45"/>
  </si>
  <si>
    <t>　各戸　弱電　PF管</t>
    <rPh sb="1" eb="3">
      <t>カクト</t>
    </rPh>
    <rPh sb="4" eb="6">
      <t>ジャクデン</t>
    </rPh>
    <rPh sb="9" eb="10">
      <t>カン</t>
    </rPh>
    <phoneticPr fontId="45"/>
  </si>
  <si>
    <t>　各戸　TV　PF管</t>
    <rPh sb="1" eb="3">
      <t>カクト</t>
    </rPh>
    <rPh sb="9" eb="10">
      <t>カン</t>
    </rPh>
    <phoneticPr fontId="45"/>
  </si>
  <si>
    <t>22A</t>
    <phoneticPr fontId="45"/>
  </si>
  <si>
    <t>　各戸　PS　プルボックス</t>
    <rPh sb="1" eb="3">
      <t>カクト</t>
    </rPh>
    <phoneticPr fontId="45"/>
  </si>
  <si>
    <t>金属</t>
    <rPh sb="0" eb="2">
      <t>キンゾク</t>
    </rPh>
    <phoneticPr fontId="45"/>
  </si>
  <si>
    <t>小計③</t>
    <rPh sb="0" eb="2">
      <t>ショウケイ</t>
    </rPh>
    <phoneticPr fontId="45"/>
  </si>
  <si>
    <t>④配線類（電線、ケーブル等）　撤去</t>
    <rPh sb="1" eb="3">
      <t>ハイセン</t>
    </rPh>
    <rPh sb="3" eb="4">
      <t>ルイ</t>
    </rPh>
    <rPh sb="5" eb="7">
      <t>デンセン</t>
    </rPh>
    <rPh sb="12" eb="13">
      <t>トウ</t>
    </rPh>
    <rPh sb="15" eb="17">
      <t>テッキョ</t>
    </rPh>
    <phoneticPr fontId="45"/>
  </si>
  <si>
    <t>　幹線　CVT150ケーブル　管内</t>
    <rPh sb="1" eb="3">
      <t>カンセン</t>
    </rPh>
    <rPh sb="15" eb="17">
      <t>カンナイ</t>
    </rPh>
    <phoneticPr fontId="45"/>
  </si>
  <si>
    <t>50A　以下</t>
    <rPh sb="4" eb="6">
      <t>イカ</t>
    </rPh>
    <phoneticPr fontId="45"/>
  </si>
  <si>
    <t>　幹線　CVT38 ケーブル　管内</t>
    <rPh sb="1" eb="3">
      <t>カンセン</t>
    </rPh>
    <rPh sb="15" eb="17">
      <t>カンナイ</t>
    </rPh>
    <phoneticPr fontId="45"/>
  </si>
  <si>
    <t>30A　以下</t>
    <rPh sb="4" eb="6">
      <t>イカ</t>
    </rPh>
    <phoneticPr fontId="45"/>
  </si>
  <si>
    <t>　共用部　幹線　EM-CE</t>
    <rPh sb="1" eb="4">
      <t>キョウヨウブ</t>
    </rPh>
    <rPh sb="5" eb="7">
      <t>カンセン</t>
    </rPh>
    <phoneticPr fontId="45"/>
  </si>
  <si>
    <t>14mm2-3C　以下</t>
    <rPh sb="9" eb="11">
      <t>イカ</t>
    </rPh>
    <phoneticPr fontId="45"/>
  </si>
  <si>
    <t>　共用部　幹線　EM-IE</t>
    <rPh sb="1" eb="4">
      <t>キョウヨウブ</t>
    </rPh>
    <rPh sb="5" eb="7">
      <t>カンセン</t>
    </rPh>
    <phoneticPr fontId="45"/>
  </si>
  <si>
    <t>8mm2　以下</t>
    <rPh sb="5" eb="7">
      <t>イカ</t>
    </rPh>
    <phoneticPr fontId="45"/>
  </si>
  <si>
    <t>　共用部　電灯　EM-EEF</t>
    <rPh sb="1" eb="4">
      <t>キョウヨウブ</t>
    </rPh>
    <rPh sb="5" eb="7">
      <t>デントウ</t>
    </rPh>
    <phoneticPr fontId="45"/>
  </si>
  <si>
    <t>1.6mm-3C　以下</t>
    <rPh sb="9" eb="11">
      <t>イカ</t>
    </rPh>
    <phoneticPr fontId="45"/>
  </si>
  <si>
    <t>　共用部　火報　EM-HP</t>
    <rPh sb="1" eb="4">
      <t>キョウヨウブ</t>
    </rPh>
    <rPh sb="5" eb="7">
      <t>カホウ</t>
    </rPh>
    <phoneticPr fontId="45"/>
  </si>
  <si>
    <t>0.9mm-3C　以下</t>
    <rPh sb="9" eb="11">
      <t>イカ</t>
    </rPh>
    <phoneticPr fontId="45"/>
  </si>
  <si>
    <t>　共用部　火報　EM-AE</t>
    <rPh sb="1" eb="4">
      <t>キョウヨウブ</t>
    </rPh>
    <rPh sb="5" eb="7">
      <t>カホウ</t>
    </rPh>
    <phoneticPr fontId="45"/>
  </si>
  <si>
    <t>0.9mm-4C　以下</t>
    <rPh sb="9" eb="11">
      <t>イカ</t>
    </rPh>
    <phoneticPr fontId="45"/>
  </si>
  <si>
    <t>　共用部　検針　EM-AE</t>
    <rPh sb="1" eb="4">
      <t>キョウヨウブ</t>
    </rPh>
    <rPh sb="5" eb="7">
      <t>ケンシン</t>
    </rPh>
    <phoneticPr fontId="45"/>
  </si>
  <si>
    <t>　各戸　電灯　EM-EEF</t>
    <rPh sb="1" eb="3">
      <t>カクト</t>
    </rPh>
    <rPh sb="4" eb="6">
      <t>デントウ</t>
    </rPh>
    <phoneticPr fontId="45"/>
  </si>
  <si>
    <t>　各戸　受け口　EM-EEF</t>
    <rPh sb="1" eb="3">
      <t>カクト</t>
    </rPh>
    <rPh sb="4" eb="5">
      <t>ウ</t>
    </rPh>
    <rPh sb="6" eb="7">
      <t>グチ</t>
    </rPh>
    <phoneticPr fontId="45"/>
  </si>
  <si>
    <t>　各戸　受け口　EM-CE</t>
    <rPh sb="1" eb="3">
      <t>カクト</t>
    </rPh>
    <rPh sb="4" eb="5">
      <t>ウ</t>
    </rPh>
    <rPh sb="6" eb="7">
      <t>グチ</t>
    </rPh>
    <phoneticPr fontId="45"/>
  </si>
  <si>
    <t>　各戸　火報　EM-HP</t>
    <rPh sb="1" eb="3">
      <t>カクト</t>
    </rPh>
    <rPh sb="4" eb="6">
      <t>カホウ</t>
    </rPh>
    <phoneticPr fontId="45"/>
  </si>
  <si>
    <t>　各戸　火報　EM-AE</t>
    <rPh sb="1" eb="3">
      <t>カクト</t>
    </rPh>
    <rPh sb="4" eb="6">
      <t>カホウ</t>
    </rPh>
    <phoneticPr fontId="45"/>
  </si>
  <si>
    <t>　各戸　TV共聴　S-5C-FB</t>
    <rPh sb="1" eb="3">
      <t>カクト</t>
    </rPh>
    <rPh sb="6" eb="8">
      <t>キョウチョウ</t>
    </rPh>
    <phoneticPr fontId="45"/>
  </si>
  <si>
    <t>同軸ケーブル　管内</t>
    <rPh sb="0" eb="2">
      <t>ドウジク</t>
    </rPh>
    <rPh sb="7" eb="9">
      <t>カンナイ</t>
    </rPh>
    <phoneticPr fontId="45"/>
  </si>
  <si>
    <t>　各戸　非常通報　EM-EEF</t>
    <rPh sb="1" eb="3">
      <t>カクト</t>
    </rPh>
    <rPh sb="4" eb="8">
      <t>ヒジョウツウホウ</t>
    </rPh>
    <phoneticPr fontId="45"/>
  </si>
  <si>
    <t>　各戸　非常通報　EM-AE</t>
    <rPh sb="1" eb="3">
      <t>カクト</t>
    </rPh>
    <rPh sb="4" eb="8">
      <t>ヒジョウツウホウ</t>
    </rPh>
    <phoneticPr fontId="45"/>
  </si>
  <si>
    <t>小計④</t>
    <rPh sb="0" eb="2">
      <t>ショウケイ</t>
    </rPh>
    <phoneticPr fontId="45"/>
  </si>
  <si>
    <t>合計（1-4)</t>
    <rPh sb="0" eb="2">
      <t>ゴウケイ</t>
    </rPh>
    <phoneticPr fontId="45"/>
  </si>
  <si>
    <t>3.機械設備解体工事</t>
    <rPh sb="2" eb="4">
      <t>キカイ</t>
    </rPh>
    <rPh sb="4" eb="6">
      <t>セツビ</t>
    </rPh>
    <rPh sb="6" eb="8">
      <t>カイタイ</t>
    </rPh>
    <rPh sb="8" eb="10">
      <t>コウジ</t>
    </rPh>
    <phoneticPr fontId="45"/>
  </si>
  <si>
    <t>①空調機器類（空調、換気等）撤去</t>
    <rPh sb="1" eb="3">
      <t>クウチョウ</t>
    </rPh>
    <rPh sb="3" eb="5">
      <t>キキ</t>
    </rPh>
    <rPh sb="5" eb="6">
      <t>ルイ</t>
    </rPh>
    <rPh sb="7" eb="9">
      <t>クウチョウ</t>
    </rPh>
    <rPh sb="10" eb="12">
      <t>カンキ</t>
    </rPh>
    <rPh sb="12" eb="13">
      <t>トウ</t>
    </rPh>
    <rPh sb="14" eb="16">
      <t>テッキョ</t>
    </rPh>
    <phoneticPr fontId="45"/>
  </si>
  <si>
    <t>　ルームエアコン　室内機　８帖用</t>
    <rPh sb="9" eb="12">
      <t>シツナイキ</t>
    </rPh>
    <rPh sb="14" eb="15">
      <t>ジョウ</t>
    </rPh>
    <rPh sb="15" eb="16">
      <t>ヨウ</t>
    </rPh>
    <phoneticPr fontId="45"/>
  </si>
  <si>
    <t>800x250x250    9.5kg   2.5kw</t>
    <phoneticPr fontId="45"/>
  </si>
  <si>
    <t>　ルームエアコン　室外機　</t>
    <rPh sb="9" eb="12">
      <t>シツガイキ</t>
    </rPh>
    <phoneticPr fontId="45"/>
  </si>
  <si>
    <t>700x300x600  20.0kg</t>
    <phoneticPr fontId="45"/>
  </si>
  <si>
    <t>　レンジフードファン</t>
    <phoneticPr fontId="45"/>
  </si>
  <si>
    <t>600x700x650　18.0kg</t>
    <phoneticPr fontId="45"/>
  </si>
  <si>
    <t>　換気扇　天付</t>
    <rPh sb="1" eb="4">
      <t>カンキセン</t>
    </rPh>
    <rPh sb="5" eb="7">
      <t>テンツ</t>
    </rPh>
    <phoneticPr fontId="45"/>
  </si>
  <si>
    <t>100φ</t>
    <phoneticPr fontId="45"/>
  </si>
  <si>
    <t>　パイプ用ファン　壁付</t>
    <rPh sb="4" eb="5">
      <t>ヨウ</t>
    </rPh>
    <rPh sb="9" eb="10">
      <t>カベ</t>
    </rPh>
    <rPh sb="10" eb="11">
      <t>ツキ</t>
    </rPh>
    <phoneticPr fontId="45"/>
  </si>
  <si>
    <t>②衛生設備機器類　撤去</t>
    <rPh sb="1" eb="5">
      <t>エイセイセツビ</t>
    </rPh>
    <rPh sb="5" eb="7">
      <t>キキ</t>
    </rPh>
    <rPh sb="7" eb="8">
      <t>ルイ</t>
    </rPh>
    <rPh sb="9" eb="11">
      <t>テッキョ</t>
    </rPh>
    <phoneticPr fontId="45"/>
  </si>
  <si>
    <t>　洋便器</t>
    <rPh sb="1" eb="4">
      <t>ヨウベンキ</t>
    </rPh>
    <phoneticPr fontId="45"/>
  </si>
  <si>
    <t>ロータンク付</t>
    <rPh sb="5" eb="6">
      <t>ツキ</t>
    </rPh>
    <phoneticPr fontId="45"/>
  </si>
  <si>
    <t>組</t>
    <rPh sb="0" eb="1">
      <t>クミ</t>
    </rPh>
    <phoneticPr fontId="45"/>
  </si>
  <si>
    <t>　洗面化粧台</t>
    <rPh sb="1" eb="6">
      <t>センメンケショウダイ</t>
    </rPh>
    <phoneticPr fontId="45"/>
  </si>
  <si>
    <t>W600</t>
    <phoneticPr fontId="45"/>
  </si>
  <si>
    <t>　ユニットバス</t>
    <phoneticPr fontId="45"/>
  </si>
  <si>
    <t>BL　　１１１６タイプ</t>
    <phoneticPr fontId="45"/>
  </si>
  <si>
    <t>　流し台</t>
    <rPh sb="1" eb="2">
      <t>ナガ</t>
    </rPh>
    <rPh sb="3" eb="4">
      <t>ダイ</t>
    </rPh>
    <phoneticPr fontId="45"/>
  </si>
  <si>
    <t>BL２型　W1500</t>
    <rPh sb="3" eb="4">
      <t>ガタ</t>
    </rPh>
    <phoneticPr fontId="45"/>
  </si>
  <si>
    <t>　コンロ台　バックガード付</t>
    <rPh sb="4" eb="5">
      <t>ダイ</t>
    </rPh>
    <rPh sb="12" eb="13">
      <t>ツキ</t>
    </rPh>
    <phoneticPr fontId="45"/>
  </si>
  <si>
    <t>BL２型　W700</t>
    <rPh sb="3" eb="4">
      <t>ガタ</t>
    </rPh>
    <phoneticPr fontId="45"/>
  </si>
  <si>
    <t>　吊戸棚</t>
    <rPh sb="1" eb="4">
      <t>ツリトダナ</t>
    </rPh>
    <phoneticPr fontId="45"/>
  </si>
  <si>
    <t>W900+600  H500</t>
    <phoneticPr fontId="45"/>
  </si>
  <si>
    <t>　水切り棚</t>
    <rPh sb="1" eb="3">
      <t>ミズキ</t>
    </rPh>
    <rPh sb="4" eb="5">
      <t>タナ</t>
    </rPh>
    <phoneticPr fontId="45"/>
  </si>
  <si>
    <t>W1200　１段</t>
    <rPh sb="7" eb="8">
      <t>ダン</t>
    </rPh>
    <phoneticPr fontId="45"/>
  </si>
  <si>
    <t>　洗濯機パン</t>
    <rPh sb="1" eb="4">
      <t>センタクキ</t>
    </rPh>
    <phoneticPr fontId="45"/>
  </si>
  <si>
    <t>W640</t>
    <phoneticPr fontId="45"/>
  </si>
  <si>
    <t>　電気温水器</t>
    <rPh sb="1" eb="6">
      <t>デンキオンスイキ</t>
    </rPh>
    <phoneticPr fontId="45"/>
  </si>
  <si>
    <t>370L  SRG-3764</t>
    <phoneticPr fontId="45"/>
  </si>
  <si>
    <t>　受水槽　9t</t>
    <rPh sb="1" eb="4">
      <t>ジュスイソウ</t>
    </rPh>
    <phoneticPr fontId="45"/>
  </si>
  <si>
    <t>FRP　ポンプ室一体型</t>
    <rPh sb="7" eb="8">
      <t>シツ</t>
    </rPh>
    <rPh sb="8" eb="11">
      <t>イッタイガタ</t>
    </rPh>
    <phoneticPr fontId="45"/>
  </si>
  <si>
    <t>ヶ所</t>
    <rPh sb="1" eb="2">
      <t>ショ</t>
    </rPh>
    <phoneticPr fontId="45"/>
  </si>
  <si>
    <t>③配管類等　撤去</t>
    <rPh sb="1" eb="4">
      <t>ハイカンルイ</t>
    </rPh>
    <rPh sb="4" eb="5">
      <t>トウ</t>
    </rPh>
    <rPh sb="6" eb="8">
      <t>テッキョ</t>
    </rPh>
    <phoneticPr fontId="45"/>
  </si>
  <si>
    <t>※外部　水桝</t>
    <rPh sb="1" eb="3">
      <t>ガイブ</t>
    </rPh>
    <rPh sb="4" eb="5">
      <t>ミズ</t>
    </rPh>
    <rPh sb="5" eb="6">
      <t>マス</t>
    </rPh>
    <phoneticPr fontId="45"/>
  </si>
  <si>
    <t>　汚水桝（塩ビ小口径桝）</t>
    <rPh sb="1" eb="4">
      <t>オスイマス</t>
    </rPh>
    <rPh sb="5" eb="6">
      <t>エン</t>
    </rPh>
    <rPh sb="7" eb="10">
      <t>コグチケイ</t>
    </rPh>
    <rPh sb="10" eb="11">
      <t>マス</t>
    </rPh>
    <phoneticPr fontId="45"/>
  </si>
  <si>
    <t>600H</t>
    <phoneticPr fontId="45"/>
  </si>
  <si>
    <t>800H</t>
    <phoneticPr fontId="45"/>
  </si>
  <si>
    <t>900H</t>
    <phoneticPr fontId="45"/>
  </si>
  <si>
    <t>1100H</t>
    <phoneticPr fontId="45"/>
  </si>
  <si>
    <t>※外部　排水</t>
    <rPh sb="1" eb="3">
      <t>ガイブ</t>
    </rPh>
    <rPh sb="4" eb="6">
      <t>ハイスイ</t>
    </rPh>
    <phoneticPr fontId="45"/>
  </si>
  <si>
    <t>　樹脂　排水管</t>
    <rPh sb="1" eb="3">
      <t>ジュシ</t>
    </rPh>
    <rPh sb="4" eb="7">
      <t>ハイスイカン</t>
    </rPh>
    <phoneticPr fontId="45"/>
  </si>
  <si>
    <t>VP 65A　地中</t>
    <rPh sb="7" eb="9">
      <t>チチュウ</t>
    </rPh>
    <phoneticPr fontId="45"/>
  </si>
  <si>
    <t>VP 75A　地中</t>
    <rPh sb="7" eb="9">
      <t>チチュウ</t>
    </rPh>
    <phoneticPr fontId="45"/>
  </si>
  <si>
    <t>VP 100A　地中</t>
    <rPh sb="8" eb="10">
      <t>チチュウ</t>
    </rPh>
    <phoneticPr fontId="45"/>
  </si>
  <si>
    <t>VP 125A　地中</t>
    <rPh sb="8" eb="10">
      <t>チチュウ</t>
    </rPh>
    <phoneticPr fontId="45"/>
  </si>
  <si>
    <t>VP 150A　地中</t>
    <rPh sb="8" eb="10">
      <t>チチュウ</t>
    </rPh>
    <phoneticPr fontId="45"/>
  </si>
  <si>
    <t>　排水管　閉栓</t>
    <rPh sb="1" eb="4">
      <t>ハイスイカン</t>
    </rPh>
    <rPh sb="5" eb="7">
      <t>ヘイセン</t>
    </rPh>
    <phoneticPr fontId="45"/>
  </si>
  <si>
    <t>VP 150A</t>
    <phoneticPr fontId="45"/>
  </si>
  <si>
    <t>　樹脂　雨水　排水管</t>
    <rPh sb="1" eb="3">
      <t>ジュシ</t>
    </rPh>
    <rPh sb="4" eb="6">
      <t>ウスイ</t>
    </rPh>
    <rPh sb="7" eb="10">
      <t>ハイスイカン</t>
    </rPh>
    <phoneticPr fontId="45"/>
  </si>
  <si>
    <t>※外部　給水</t>
    <rPh sb="1" eb="3">
      <t>ガイブ</t>
    </rPh>
    <rPh sb="4" eb="6">
      <t>キュウスイ</t>
    </rPh>
    <phoneticPr fontId="45"/>
  </si>
  <si>
    <t>　給水管</t>
    <rPh sb="1" eb="4">
      <t>キュウスイカン</t>
    </rPh>
    <phoneticPr fontId="45"/>
  </si>
  <si>
    <t>HIVP 20A　地中</t>
    <rPh sb="9" eb="11">
      <t>チチュウ</t>
    </rPh>
    <phoneticPr fontId="45"/>
  </si>
  <si>
    <t>HIVP 30A　地中</t>
    <rPh sb="9" eb="11">
      <t>チチュウ</t>
    </rPh>
    <phoneticPr fontId="45"/>
  </si>
  <si>
    <t>HIVP 50A　地中</t>
    <rPh sb="9" eb="11">
      <t>チチュウ</t>
    </rPh>
    <phoneticPr fontId="45"/>
  </si>
  <si>
    <t>※内部　排水</t>
    <rPh sb="1" eb="3">
      <t>ナイブ</t>
    </rPh>
    <rPh sb="4" eb="6">
      <t>ハイスイ</t>
    </rPh>
    <phoneticPr fontId="45"/>
  </si>
  <si>
    <t>　１階　排水管　平</t>
    <rPh sb="2" eb="3">
      <t>カイ</t>
    </rPh>
    <rPh sb="4" eb="7">
      <t>ハイスイカン</t>
    </rPh>
    <rPh sb="8" eb="9">
      <t>ヘイ</t>
    </rPh>
    <phoneticPr fontId="45"/>
  </si>
  <si>
    <t>SGP 50A</t>
    <phoneticPr fontId="45"/>
  </si>
  <si>
    <t>SGP 65A</t>
    <phoneticPr fontId="45"/>
  </si>
  <si>
    <t>SGP 80A</t>
    <phoneticPr fontId="45"/>
  </si>
  <si>
    <t>VP 65A</t>
    <phoneticPr fontId="45"/>
  </si>
  <si>
    <t>VP 75A</t>
    <phoneticPr fontId="45"/>
  </si>
  <si>
    <t>VP 100A</t>
    <phoneticPr fontId="45"/>
  </si>
  <si>
    <t>TMP 50A</t>
    <phoneticPr fontId="45"/>
  </si>
  <si>
    <t>TMP 75A</t>
    <phoneticPr fontId="45"/>
  </si>
  <si>
    <t>TMP 100A</t>
    <phoneticPr fontId="45"/>
  </si>
  <si>
    <t>　2,3階　排水管　平</t>
    <rPh sb="4" eb="5">
      <t>カイ</t>
    </rPh>
    <rPh sb="6" eb="9">
      <t>ハイスイカン</t>
    </rPh>
    <rPh sb="10" eb="11">
      <t>ヘイ</t>
    </rPh>
    <phoneticPr fontId="45"/>
  </si>
  <si>
    <t>TMP 40A</t>
    <phoneticPr fontId="45"/>
  </si>
  <si>
    <t>　排水管　立</t>
    <rPh sb="1" eb="4">
      <t>ハイスイカン</t>
    </rPh>
    <rPh sb="5" eb="6">
      <t>リツ</t>
    </rPh>
    <phoneticPr fontId="45"/>
  </si>
  <si>
    <t>※内部　給水</t>
    <rPh sb="1" eb="3">
      <t>ナイブ</t>
    </rPh>
    <rPh sb="4" eb="6">
      <t>キュウスイ</t>
    </rPh>
    <phoneticPr fontId="45"/>
  </si>
  <si>
    <t>　1階　給水管　平</t>
    <rPh sb="2" eb="3">
      <t>カイ</t>
    </rPh>
    <rPh sb="4" eb="7">
      <t>キュウスイカン</t>
    </rPh>
    <rPh sb="8" eb="9">
      <t>ヘイ</t>
    </rPh>
    <phoneticPr fontId="45"/>
  </si>
  <si>
    <t>SGP-VA 20A</t>
    <phoneticPr fontId="45"/>
  </si>
  <si>
    <t>　2,3階　給水管　平</t>
    <rPh sb="4" eb="5">
      <t>カイ</t>
    </rPh>
    <rPh sb="6" eb="9">
      <t>キュウスイカン</t>
    </rPh>
    <rPh sb="10" eb="11">
      <t>ヘイ</t>
    </rPh>
    <phoneticPr fontId="45"/>
  </si>
  <si>
    <t>　給水管　立</t>
    <rPh sb="1" eb="4">
      <t>キュウスイカン</t>
    </rPh>
    <rPh sb="5" eb="6">
      <t>リツ</t>
    </rPh>
    <phoneticPr fontId="45"/>
  </si>
  <si>
    <t>SGP-VA 25A</t>
    <phoneticPr fontId="45"/>
  </si>
  <si>
    <t>合計（1-3)</t>
    <rPh sb="0" eb="2">
      <t>ゴウケイ</t>
    </rPh>
    <phoneticPr fontId="45"/>
  </si>
  <si>
    <t>4.内・外装　解体工事</t>
    <rPh sb="2" eb="3">
      <t>ナイ</t>
    </rPh>
    <rPh sb="4" eb="6">
      <t>ガイソウ</t>
    </rPh>
    <rPh sb="7" eb="9">
      <t>カイタイ</t>
    </rPh>
    <rPh sb="9" eb="11">
      <t>コウジ</t>
    </rPh>
    <phoneticPr fontId="45"/>
  </si>
  <si>
    <t>※内装　解体</t>
    <rPh sb="1" eb="3">
      <t>ナイソウ</t>
    </rPh>
    <rPh sb="4" eb="6">
      <t>カイタイ</t>
    </rPh>
    <phoneticPr fontId="45"/>
  </si>
  <si>
    <t>①建具　撤去</t>
    <rPh sb="1" eb="3">
      <t>タテグ</t>
    </rPh>
    <rPh sb="4" eb="6">
      <t>テッキョ</t>
    </rPh>
    <phoneticPr fontId="45"/>
  </si>
  <si>
    <t>　木製　建具</t>
    <rPh sb="1" eb="3">
      <t>モクセイ</t>
    </rPh>
    <rPh sb="4" eb="6">
      <t>タテグ</t>
    </rPh>
    <phoneticPr fontId="45"/>
  </si>
  <si>
    <t>見附面積計（以下同）</t>
    <rPh sb="0" eb="4">
      <t>ミツケメンセキ</t>
    </rPh>
    <rPh sb="4" eb="5">
      <t>ケイ</t>
    </rPh>
    <rPh sb="6" eb="9">
      <t>イカドウ</t>
    </rPh>
    <phoneticPr fontId="45"/>
  </si>
  <si>
    <t>　　　　　同上　ガラス</t>
    <rPh sb="5" eb="7">
      <t>ドウジョウ</t>
    </rPh>
    <phoneticPr fontId="45"/>
  </si>
  <si>
    <t>F4</t>
    <phoneticPr fontId="45"/>
  </si>
  <si>
    <t>　アルミ　室内建具</t>
    <rPh sb="5" eb="7">
      <t>シツナイ</t>
    </rPh>
    <rPh sb="7" eb="9">
      <t>タテグ</t>
    </rPh>
    <phoneticPr fontId="45"/>
  </si>
  <si>
    <t>　アルミ　建具</t>
    <rPh sb="5" eb="7">
      <t>タテグ</t>
    </rPh>
    <phoneticPr fontId="45"/>
  </si>
  <si>
    <t>アルミサッシ</t>
    <phoneticPr fontId="45"/>
  </si>
  <si>
    <t>FL3+A6+PW6.8</t>
    <phoneticPr fontId="45"/>
  </si>
  <si>
    <t>　鋼製　建具</t>
    <rPh sb="1" eb="3">
      <t>コウセイ</t>
    </rPh>
    <rPh sb="4" eb="6">
      <t>タテグ</t>
    </rPh>
    <phoneticPr fontId="45"/>
  </si>
  <si>
    <t>スチール製建具</t>
    <rPh sb="4" eb="5">
      <t>セイ</t>
    </rPh>
    <rPh sb="5" eb="7">
      <t>タテグ</t>
    </rPh>
    <phoneticPr fontId="45"/>
  </si>
  <si>
    <t>②床、壁、天井等　撤去</t>
    <rPh sb="1" eb="2">
      <t>ユカ</t>
    </rPh>
    <rPh sb="3" eb="4">
      <t>カベ</t>
    </rPh>
    <rPh sb="5" eb="7">
      <t>テンジョウ</t>
    </rPh>
    <rPh sb="7" eb="8">
      <t>トウ</t>
    </rPh>
    <rPh sb="9" eb="11">
      <t>テッキョ</t>
    </rPh>
    <phoneticPr fontId="45"/>
  </si>
  <si>
    <t>共用部</t>
    <rPh sb="0" eb="3">
      <t>キョウヨウブ</t>
    </rPh>
    <phoneticPr fontId="45"/>
  </si>
  <si>
    <t>床　長尺塩ビシート</t>
    <rPh sb="0" eb="1">
      <t>ユカ</t>
    </rPh>
    <rPh sb="2" eb="4">
      <t>チョウジャク</t>
    </rPh>
    <rPh sb="4" eb="5">
      <t>エン</t>
    </rPh>
    <phoneticPr fontId="45"/>
  </si>
  <si>
    <t>モルタル下地</t>
    <rPh sb="4" eb="6">
      <t>シタジ</t>
    </rPh>
    <phoneticPr fontId="45"/>
  </si>
  <si>
    <t>　　銘木フロア（タモ積層）15mm</t>
    <rPh sb="2" eb="4">
      <t>メイボク</t>
    </rPh>
    <rPh sb="10" eb="12">
      <t>セキソウ</t>
    </rPh>
    <phoneticPr fontId="45"/>
  </si>
  <si>
    <t>フリーフロア</t>
    <phoneticPr fontId="45"/>
  </si>
  <si>
    <t>　　長尺塩ビシート</t>
    <rPh sb="2" eb="4">
      <t>チョウジャク</t>
    </rPh>
    <rPh sb="4" eb="5">
      <t>エン</t>
    </rPh>
    <phoneticPr fontId="45"/>
  </si>
  <si>
    <t>ﾗﾜﾝﾍﾞﾆﾔ、木製床組（コロバシ）</t>
    <rPh sb="8" eb="10">
      <t>モクセイ</t>
    </rPh>
    <rPh sb="10" eb="11">
      <t>ユカ</t>
    </rPh>
    <rPh sb="11" eb="12">
      <t>クミ</t>
    </rPh>
    <phoneticPr fontId="45"/>
  </si>
  <si>
    <t>　　木製　框</t>
    <rPh sb="2" eb="4">
      <t>モクセイ</t>
    </rPh>
    <rPh sb="5" eb="6">
      <t>カマチ</t>
    </rPh>
    <phoneticPr fontId="45"/>
  </si>
  <si>
    <t>75x45</t>
    <phoneticPr fontId="45"/>
  </si>
  <si>
    <t>　　床パネル t35（ラワンベニヤ）</t>
    <rPh sb="2" eb="3">
      <t>ユカ</t>
    </rPh>
    <phoneticPr fontId="45"/>
  </si>
  <si>
    <t>木製床組（コロバシ）</t>
    <rPh sb="0" eb="2">
      <t>モクセイ</t>
    </rPh>
    <rPh sb="2" eb="3">
      <t>ユカ</t>
    </rPh>
    <rPh sb="3" eb="4">
      <t>クミ</t>
    </rPh>
    <phoneticPr fontId="45"/>
  </si>
  <si>
    <t>　　畳敷（わら床） t55</t>
    <rPh sb="2" eb="4">
      <t>タタミシキ</t>
    </rPh>
    <rPh sb="7" eb="8">
      <t>トコ</t>
    </rPh>
    <phoneticPr fontId="45"/>
  </si>
  <si>
    <t>帖</t>
    <rPh sb="0" eb="1">
      <t>ジョウ</t>
    </rPh>
    <phoneticPr fontId="45"/>
  </si>
  <si>
    <t>　　　　　畳下パネル（間伐材）35mm</t>
    <rPh sb="5" eb="7">
      <t>タタミシタ</t>
    </rPh>
    <rPh sb="11" eb="14">
      <t>カンバツザイ</t>
    </rPh>
    <phoneticPr fontId="45"/>
  </si>
  <si>
    <t>　　床パネル35mm（銘木フロア）</t>
    <rPh sb="2" eb="3">
      <t>ユカ</t>
    </rPh>
    <rPh sb="11" eb="13">
      <t>メイボク</t>
    </rPh>
    <phoneticPr fontId="45"/>
  </si>
  <si>
    <t>壁　木製　巾木</t>
    <rPh sb="0" eb="1">
      <t>カベ</t>
    </rPh>
    <rPh sb="2" eb="4">
      <t>モクセイ</t>
    </rPh>
    <rPh sb="5" eb="7">
      <t>ハバキ</t>
    </rPh>
    <phoneticPr fontId="45"/>
  </si>
  <si>
    <t>60x25</t>
    <phoneticPr fontId="45"/>
  </si>
  <si>
    <t>　　内装パネルA40mm（ﾀﾞｲﾗｲﾄﾎﾟﾘ）</t>
    <rPh sb="2" eb="4">
      <t>ナイソウ</t>
    </rPh>
    <phoneticPr fontId="45"/>
  </si>
  <si>
    <t>間仕切り壁</t>
    <rPh sb="0" eb="3">
      <t>マジキ</t>
    </rPh>
    <rPh sb="4" eb="5">
      <t>カベ</t>
    </rPh>
    <phoneticPr fontId="45"/>
  </si>
  <si>
    <t>　　内装パネルE22mm</t>
    <rPh sb="2" eb="4">
      <t>ナイソウ</t>
    </rPh>
    <phoneticPr fontId="45"/>
  </si>
  <si>
    <t>ラワンベニヤ</t>
    <phoneticPr fontId="45"/>
  </si>
  <si>
    <t>　　内装パネルC22mm</t>
    <rPh sb="2" eb="4">
      <t>ナイソウ</t>
    </rPh>
    <phoneticPr fontId="45"/>
  </si>
  <si>
    <t>ダイライト塩ビ</t>
    <rPh sb="5" eb="6">
      <t>エン</t>
    </rPh>
    <phoneticPr fontId="45"/>
  </si>
  <si>
    <t>　　PB9.5+ケイ酸カルシウム板t6</t>
    <rPh sb="10" eb="11">
      <t>サン</t>
    </rPh>
    <rPh sb="16" eb="17">
      <t>バン</t>
    </rPh>
    <phoneticPr fontId="45"/>
  </si>
  <si>
    <t>LGS下地</t>
    <rPh sb="3" eb="5">
      <t>シタジ</t>
    </rPh>
    <phoneticPr fontId="45"/>
  </si>
  <si>
    <t>　　内装パネルB40mm（ﾀﾞｲﾗｲﾄ塩ビ）</t>
    <rPh sb="2" eb="4">
      <t>ナイソウ</t>
    </rPh>
    <rPh sb="19" eb="20">
      <t>エン</t>
    </rPh>
    <phoneticPr fontId="45"/>
  </si>
  <si>
    <t>　　内装パネルB22mm</t>
    <rPh sb="2" eb="4">
      <t>ナイソウ</t>
    </rPh>
    <phoneticPr fontId="45"/>
  </si>
  <si>
    <t>　　内装パネルE40mm（化粧PB9.5）</t>
    <rPh sb="2" eb="4">
      <t>ナイソウ</t>
    </rPh>
    <rPh sb="13" eb="15">
      <t>ケショウ</t>
    </rPh>
    <phoneticPr fontId="45"/>
  </si>
  <si>
    <t>化粧PB9.5</t>
    <rPh sb="0" eb="2">
      <t>ケショウ</t>
    </rPh>
    <phoneticPr fontId="45"/>
  </si>
  <si>
    <t>　　棚パネル35mm</t>
    <rPh sb="2" eb="3">
      <t>タナ</t>
    </rPh>
    <phoneticPr fontId="45"/>
  </si>
  <si>
    <t>ラワンベニヤフラッシュ（両面）</t>
    <rPh sb="12" eb="14">
      <t>リョウメン</t>
    </rPh>
    <phoneticPr fontId="45"/>
  </si>
  <si>
    <t>　　ステンレス貼り</t>
    <rPh sb="7" eb="8">
      <t>バ</t>
    </rPh>
    <phoneticPr fontId="45"/>
  </si>
  <si>
    <t>SUS t0.6</t>
    <phoneticPr fontId="45"/>
  </si>
  <si>
    <t>　　カウンター天板 30mm</t>
    <rPh sb="7" eb="9">
      <t>テンイタ</t>
    </rPh>
    <phoneticPr fontId="45"/>
  </si>
  <si>
    <t>メラミン化粧合板フラッシュ</t>
    <rPh sb="4" eb="8">
      <t>ケショウゴウバン</t>
    </rPh>
    <phoneticPr fontId="45"/>
  </si>
  <si>
    <t>　　外壁面　断熱材吹付 15mm</t>
    <rPh sb="2" eb="5">
      <t>ガイヘキメン</t>
    </rPh>
    <rPh sb="6" eb="9">
      <t>ダンネツザイ</t>
    </rPh>
    <rPh sb="9" eb="11">
      <t>フキツケ</t>
    </rPh>
    <phoneticPr fontId="45"/>
  </si>
  <si>
    <t>硬質ウレタンフォーム</t>
    <rPh sb="0" eb="2">
      <t>コウシツ</t>
    </rPh>
    <phoneticPr fontId="45"/>
  </si>
  <si>
    <t>天井　ケイ酸カルシウム板 t6</t>
    <rPh sb="0" eb="2">
      <t>テンジョウ</t>
    </rPh>
    <rPh sb="5" eb="6">
      <t>サン</t>
    </rPh>
    <rPh sb="11" eb="12">
      <t>バン</t>
    </rPh>
    <phoneticPr fontId="45"/>
  </si>
  <si>
    <t>　　　化粧石膏ボード 9.5mm</t>
    <rPh sb="3" eb="7">
      <t>ケショウセッコウ</t>
    </rPh>
    <phoneticPr fontId="45"/>
  </si>
  <si>
    <t>　　　内装パネル22mm（ﾀﾞｲﾗｲﾄ素地）</t>
    <rPh sb="3" eb="5">
      <t>ナイソウ</t>
    </rPh>
    <phoneticPr fontId="45"/>
  </si>
  <si>
    <t>木下地</t>
    <rPh sb="0" eb="1">
      <t>モク</t>
    </rPh>
    <rPh sb="1" eb="3">
      <t>シタジ</t>
    </rPh>
    <phoneticPr fontId="45"/>
  </si>
  <si>
    <t>　　　杉柾化粧石膏ボード 9.5mm</t>
    <rPh sb="3" eb="4">
      <t>スギ</t>
    </rPh>
    <rPh sb="4" eb="5">
      <t>マサ</t>
    </rPh>
    <rPh sb="5" eb="9">
      <t>ケショウセッコウ</t>
    </rPh>
    <phoneticPr fontId="45"/>
  </si>
  <si>
    <t>　　　スラブ裏　断熱材吹付 35mm</t>
    <rPh sb="6" eb="7">
      <t>ウラ</t>
    </rPh>
    <rPh sb="8" eb="11">
      <t>ダンネツザイ</t>
    </rPh>
    <rPh sb="11" eb="13">
      <t>フキツケ</t>
    </rPh>
    <phoneticPr fontId="45"/>
  </si>
  <si>
    <t>③その他　撤去</t>
    <rPh sb="3" eb="4">
      <t>タ</t>
    </rPh>
    <rPh sb="5" eb="7">
      <t>テッキョ</t>
    </rPh>
    <phoneticPr fontId="45"/>
  </si>
  <si>
    <t>備品　共用部　消火器BOX</t>
    <rPh sb="0" eb="2">
      <t>ビヒン</t>
    </rPh>
    <rPh sb="3" eb="6">
      <t>キョウヨウブ</t>
    </rPh>
    <rPh sb="7" eb="10">
      <t>ショウカキ</t>
    </rPh>
    <phoneticPr fontId="45"/>
  </si>
  <si>
    <t>樹脂製　壁掛け　露出</t>
    <rPh sb="0" eb="3">
      <t>ジュシセイ</t>
    </rPh>
    <rPh sb="4" eb="6">
      <t>カベカ</t>
    </rPh>
    <rPh sb="8" eb="10">
      <t>ロシュツ</t>
    </rPh>
    <phoneticPr fontId="45"/>
  </si>
  <si>
    <t>　　　　共用部　集合郵便受け</t>
    <rPh sb="4" eb="7">
      <t>キョウヨウブ</t>
    </rPh>
    <rPh sb="8" eb="10">
      <t>シュウゴウ</t>
    </rPh>
    <rPh sb="10" eb="13">
      <t>ユウビンウ</t>
    </rPh>
    <phoneticPr fontId="45"/>
  </si>
  <si>
    <t>SUS 6戸用　1000x500x150</t>
    <rPh sb="5" eb="6">
      <t>ト</t>
    </rPh>
    <rPh sb="6" eb="7">
      <t>ヨウ</t>
    </rPh>
    <phoneticPr fontId="45"/>
  </si>
  <si>
    <t>　　　　共用部　掲示板</t>
    <rPh sb="4" eb="7">
      <t>キョウヨウブ</t>
    </rPh>
    <rPh sb="8" eb="11">
      <t>ケイジバン</t>
    </rPh>
    <phoneticPr fontId="45"/>
  </si>
  <si>
    <t>アルミ枠　720x410</t>
    <rPh sb="3" eb="4">
      <t>ワク</t>
    </rPh>
    <phoneticPr fontId="45"/>
  </si>
  <si>
    <t>　　　　共用部　手摺</t>
    <rPh sb="4" eb="7">
      <t>キョウヨウブ</t>
    </rPh>
    <rPh sb="8" eb="10">
      <t>テスリ</t>
    </rPh>
    <phoneticPr fontId="45"/>
  </si>
  <si>
    <t>SUSφ34</t>
    <phoneticPr fontId="45"/>
  </si>
  <si>
    <t>　　　　各戸　カーテンレール</t>
    <rPh sb="4" eb="6">
      <t>カクト</t>
    </rPh>
    <phoneticPr fontId="45"/>
  </si>
  <si>
    <t>SUS</t>
    <phoneticPr fontId="45"/>
  </si>
  <si>
    <t>　　　　各戸　物干し金物</t>
    <rPh sb="4" eb="6">
      <t>カクト</t>
    </rPh>
    <rPh sb="7" eb="9">
      <t>モノホ</t>
    </rPh>
    <rPh sb="10" eb="12">
      <t>カナモノ</t>
    </rPh>
    <phoneticPr fontId="45"/>
  </si>
  <si>
    <t>アルミ製　一対</t>
    <rPh sb="3" eb="4">
      <t>セイ</t>
    </rPh>
    <rPh sb="5" eb="7">
      <t>イッツイ</t>
    </rPh>
    <phoneticPr fontId="45"/>
  </si>
  <si>
    <t>家電　各戸　残留物</t>
    <rPh sb="0" eb="2">
      <t>カデン</t>
    </rPh>
    <rPh sb="3" eb="5">
      <t>カクト</t>
    </rPh>
    <rPh sb="6" eb="9">
      <t>ザンリュウブツ</t>
    </rPh>
    <phoneticPr fontId="45"/>
  </si>
  <si>
    <t>冷蔵庫、洗濯機、TV等</t>
    <rPh sb="0" eb="3">
      <t>レイゾウコ</t>
    </rPh>
    <rPh sb="4" eb="7">
      <t>センタクキ</t>
    </rPh>
    <rPh sb="10" eb="11">
      <t>トウ</t>
    </rPh>
    <phoneticPr fontId="45"/>
  </si>
  <si>
    <t>kg</t>
    <phoneticPr fontId="45"/>
  </si>
  <si>
    <t>雑材　各戸　残留物</t>
    <rPh sb="0" eb="2">
      <t>ザツザイ</t>
    </rPh>
    <rPh sb="3" eb="5">
      <t>カクト</t>
    </rPh>
    <rPh sb="6" eb="9">
      <t>ザンリュウブツ</t>
    </rPh>
    <phoneticPr fontId="45"/>
  </si>
  <si>
    <t>混合　廃棄物</t>
    <rPh sb="0" eb="2">
      <t>コンゴウ</t>
    </rPh>
    <rPh sb="3" eb="6">
      <t>ハイキブツ</t>
    </rPh>
    <phoneticPr fontId="45"/>
  </si>
  <si>
    <t>※外装　解体</t>
    <rPh sb="1" eb="3">
      <t>ガイソウ</t>
    </rPh>
    <rPh sb="4" eb="6">
      <t>カイタイ</t>
    </rPh>
    <phoneticPr fontId="45"/>
  </si>
  <si>
    <t>④外部金物等　撤去</t>
    <rPh sb="1" eb="3">
      <t>ガイブ</t>
    </rPh>
    <rPh sb="3" eb="5">
      <t>カナモノ</t>
    </rPh>
    <rPh sb="5" eb="6">
      <t>トウ</t>
    </rPh>
    <rPh sb="7" eb="9">
      <t>テッキョ</t>
    </rPh>
    <phoneticPr fontId="45"/>
  </si>
  <si>
    <t>　竪樋</t>
    <rPh sb="1" eb="3">
      <t>タテトイ</t>
    </rPh>
    <phoneticPr fontId="45"/>
  </si>
  <si>
    <t>VU75</t>
    <phoneticPr fontId="45"/>
  </si>
  <si>
    <t>　窓手摺　アルミ製縦格子</t>
    <rPh sb="1" eb="2">
      <t>マド</t>
    </rPh>
    <rPh sb="2" eb="4">
      <t>テスリ</t>
    </rPh>
    <rPh sb="8" eb="9">
      <t>セイ</t>
    </rPh>
    <rPh sb="9" eb="10">
      <t>タテ</t>
    </rPh>
    <rPh sb="10" eb="12">
      <t>コウシ</t>
    </rPh>
    <phoneticPr fontId="45"/>
  </si>
  <si>
    <t>1960x550</t>
    <phoneticPr fontId="45"/>
  </si>
  <si>
    <t>　手摺　ステンレス製</t>
    <rPh sb="1" eb="3">
      <t>テスリ</t>
    </rPh>
    <rPh sb="9" eb="10">
      <t>セイ</t>
    </rPh>
    <phoneticPr fontId="45"/>
  </si>
  <si>
    <t>φ34、φ27</t>
    <phoneticPr fontId="45"/>
  </si>
  <si>
    <t>ｍ</t>
    <phoneticPr fontId="45"/>
  </si>
  <si>
    <t>　バルコニー隔て板  (1100x1800)</t>
    <rPh sb="6" eb="7">
      <t>ヘダ</t>
    </rPh>
    <rPh sb="8" eb="9">
      <t>イタ</t>
    </rPh>
    <phoneticPr fontId="45"/>
  </si>
  <si>
    <t>無石綿セメント板t5　アルミ枠</t>
    <rPh sb="0" eb="3">
      <t>ムセキメン</t>
    </rPh>
    <rPh sb="7" eb="8">
      <t>バン</t>
    </rPh>
    <rPh sb="14" eb="15">
      <t>ワク</t>
    </rPh>
    <phoneticPr fontId="45"/>
  </si>
  <si>
    <t>　中継ドレン等</t>
    <rPh sb="1" eb="3">
      <t>チュウケイ</t>
    </rPh>
    <rPh sb="6" eb="7">
      <t>トウ</t>
    </rPh>
    <phoneticPr fontId="45"/>
  </si>
  <si>
    <t>鋳鉄製　７５φ用</t>
    <rPh sb="0" eb="3">
      <t>チュウテツセイ</t>
    </rPh>
    <rPh sb="7" eb="8">
      <t>ヨウ</t>
    </rPh>
    <phoneticPr fontId="45"/>
  </si>
  <si>
    <t>5.屋根葺材等　解体工事</t>
    <rPh sb="2" eb="4">
      <t>ヤネ</t>
    </rPh>
    <rPh sb="4" eb="5">
      <t>フ</t>
    </rPh>
    <rPh sb="5" eb="6">
      <t>ザイ</t>
    </rPh>
    <rPh sb="6" eb="7">
      <t>トウ</t>
    </rPh>
    <rPh sb="8" eb="10">
      <t>カイタイ</t>
    </rPh>
    <rPh sb="10" eb="12">
      <t>コウジ</t>
    </rPh>
    <phoneticPr fontId="45"/>
  </si>
  <si>
    <t>2階　屋根葺材　撤去</t>
    <rPh sb="1" eb="2">
      <t>カイ</t>
    </rPh>
    <rPh sb="3" eb="5">
      <t>ヤネ</t>
    </rPh>
    <rPh sb="5" eb="6">
      <t>フ</t>
    </rPh>
    <rPh sb="6" eb="7">
      <t>ザイ</t>
    </rPh>
    <rPh sb="8" eb="10">
      <t>テッキョ</t>
    </rPh>
    <phoneticPr fontId="45"/>
  </si>
  <si>
    <t>耐磨GL0.4mm　横葺</t>
    <rPh sb="0" eb="2">
      <t>タイマ</t>
    </rPh>
    <rPh sb="10" eb="12">
      <t>ヨコブキ</t>
    </rPh>
    <phoneticPr fontId="45"/>
  </si>
  <si>
    <t>　　　同上　ｱｽﾌｧﾙﾄﾙｰﾌｨﾝｸﾞ</t>
    <rPh sb="3" eb="5">
      <t>ドウジョウ</t>
    </rPh>
    <phoneticPr fontId="45"/>
  </si>
  <si>
    <t>22K</t>
    <phoneticPr fontId="45"/>
  </si>
  <si>
    <t>2階　箱樋　撤去</t>
    <rPh sb="1" eb="2">
      <t>カイ</t>
    </rPh>
    <rPh sb="3" eb="5">
      <t>ハコトイ</t>
    </rPh>
    <rPh sb="6" eb="8">
      <t>テッキョ</t>
    </rPh>
    <phoneticPr fontId="45"/>
  </si>
  <si>
    <t>SUS1.0mm</t>
    <phoneticPr fontId="45"/>
  </si>
  <si>
    <t>3階　屋根葺材　撤去</t>
    <rPh sb="1" eb="2">
      <t>カイ</t>
    </rPh>
    <rPh sb="3" eb="5">
      <t>ヤネ</t>
    </rPh>
    <rPh sb="5" eb="6">
      <t>フ</t>
    </rPh>
    <rPh sb="6" eb="7">
      <t>ザイ</t>
    </rPh>
    <rPh sb="8" eb="10">
      <t>テッキョ</t>
    </rPh>
    <phoneticPr fontId="45"/>
  </si>
  <si>
    <t>3階　箱樋　撤去</t>
    <rPh sb="1" eb="2">
      <t>カイ</t>
    </rPh>
    <rPh sb="3" eb="5">
      <t>ハコトイ</t>
    </rPh>
    <rPh sb="6" eb="8">
      <t>テッキョ</t>
    </rPh>
    <phoneticPr fontId="45"/>
  </si>
  <si>
    <t>6.躯体　解体工事</t>
    <rPh sb="2" eb="4">
      <t>クタイ</t>
    </rPh>
    <rPh sb="5" eb="7">
      <t>カイタイ</t>
    </rPh>
    <rPh sb="7" eb="9">
      <t>コウジ</t>
    </rPh>
    <phoneticPr fontId="45"/>
  </si>
  <si>
    <t>　RC造　躯体解体</t>
    <rPh sb="3" eb="4">
      <t>ゾウ</t>
    </rPh>
    <rPh sb="5" eb="7">
      <t>クタイ</t>
    </rPh>
    <rPh sb="7" eb="9">
      <t>カイタイ</t>
    </rPh>
    <phoneticPr fontId="45"/>
  </si>
  <si>
    <t>地上部　（1～屋階）</t>
    <rPh sb="0" eb="3">
      <t>チジョウブ</t>
    </rPh>
    <rPh sb="7" eb="8">
      <t>ヤ</t>
    </rPh>
    <rPh sb="8" eb="9">
      <t>カイ</t>
    </rPh>
    <phoneticPr fontId="45"/>
  </si>
  <si>
    <t>基　礎　（立上り、捨てコン等含む）</t>
    <rPh sb="0" eb="1">
      <t>モト</t>
    </rPh>
    <rPh sb="2" eb="3">
      <t>イシズエ</t>
    </rPh>
    <rPh sb="5" eb="7">
      <t>タチアガ</t>
    </rPh>
    <rPh sb="9" eb="10">
      <t>ス</t>
    </rPh>
    <rPh sb="13" eb="14">
      <t>トウ</t>
    </rPh>
    <rPh sb="14" eb="15">
      <t>フク</t>
    </rPh>
    <phoneticPr fontId="45"/>
  </si>
  <si>
    <t>土　間　（１階）</t>
    <rPh sb="0" eb="1">
      <t>ツチ</t>
    </rPh>
    <rPh sb="2" eb="3">
      <t>アイダ</t>
    </rPh>
    <rPh sb="6" eb="7">
      <t>カイ</t>
    </rPh>
    <phoneticPr fontId="45"/>
  </si>
  <si>
    <t>7.杭その他　解体工事</t>
    <rPh sb="2" eb="3">
      <t>クイ</t>
    </rPh>
    <rPh sb="5" eb="6">
      <t>タ</t>
    </rPh>
    <rPh sb="7" eb="9">
      <t>カイタイ</t>
    </rPh>
    <rPh sb="9" eb="11">
      <t>コウジ</t>
    </rPh>
    <phoneticPr fontId="45"/>
  </si>
  <si>
    <t>　重機　運搬費</t>
    <rPh sb="1" eb="3">
      <t>ジュウキ</t>
    </rPh>
    <rPh sb="4" eb="7">
      <t>ウンパンヒ</t>
    </rPh>
    <phoneticPr fontId="45"/>
  </si>
  <si>
    <t>　重機　組立解体費</t>
    <rPh sb="1" eb="3">
      <t>ジュウキ</t>
    </rPh>
    <rPh sb="4" eb="6">
      <t>クミタテ</t>
    </rPh>
    <rPh sb="6" eb="9">
      <t>カイタイヒ</t>
    </rPh>
    <phoneticPr fontId="45"/>
  </si>
  <si>
    <t>　既存　杭　引抜費</t>
    <rPh sb="1" eb="3">
      <t>キゾン</t>
    </rPh>
    <rPh sb="4" eb="5">
      <t>クイ</t>
    </rPh>
    <rPh sb="6" eb="8">
      <t>ヒキヌキ</t>
    </rPh>
    <rPh sb="8" eb="9">
      <t>ヒ</t>
    </rPh>
    <phoneticPr fontId="45"/>
  </si>
  <si>
    <t>PHC　φ400　L=9M～10M</t>
    <phoneticPr fontId="45"/>
  </si>
  <si>
    <t>本</t>
    <rPh sb="0" eb="1">
      <t>ホン</t>
    </rPh>
    <phoneticPr fontId="45"/>
  </si>
  <si>
    <t>　杭頭出し、杭穴埋戻し</t>
    <rPh sb="1" eb="2">
      <t>クイ</t>
    </rPh>
    <rPh sb="2" eb="3">
      <t>アタマ</t>
    </rPh>
    <rPh sb="3" eb="4">
      <t>ダ</t>
    </rPh>
    <rPh sb="6" eb="7">
      <t>クイ</t>
    </rPh>
    <rPh sb="7" eb="8">
      <t>アナ</t>
    </rPh>
    <rPh sb="8" eb="10">
      <t>ウメモド</t>
    </rPh>
    <phoneticPr fontId="45"/>
  </si>
  <si>
    <t>　消耗品</t>
    <rPh sb="1" eb="4">
      <t>ショウモウヒン</t>
    </rPh>
    <phoneticPr fontId="45"/>
  </si>
  <si>
    <t>　埋戻し材料費</t>
    <rPh sb="1" eb="3">
      <t>ウメモド</t>
    </rPh>
    <rPh sb="4" eb="7">
      <t>ザイリョウヒ</t>
    </rPh>
    <phoneticPr fontId="45"/>
  </si>
  <si>
    <t>山砂</t>
    <rPh sb="0" eb="1">
      <t>ヤマ</t>
    </rPh>
    <rPh sb="1" eb="2">
      <t>スナ</t>
    </rPh>
    <phoneticPr fontId="45"/>
  </si>
  <si>
    <t>　重機　足場　養生費</t>
    <rPh sb="1" eb="3">
      <t>ジュウキ</t>
    </rPh>
    <rPh sb="4" eb="6">
      <t>アシバ</t>
    </rPh>
    <rPh sb="7" eb="10">
      <t>ヨウジョウヒ</t>
    </rPh>
    <phoneticPr fontId="45"/>
  </si>
  <si>
    <t>敷鉄板　1524x6096x22</t>
    <rPh sb="0" eb="1">
      <t>シキ</t>
    </rPh>
    <rPh sb="1" eb="3">
      <t>テッパン</t>
    </rPh>
    <phoneticPr fontId="45"/>
  </si>
  <si>
    <t>　地盤改良工事</t>
    <rPh sb="1" eb="5">
      <t>ジバンカイリョウ</t>
    </rPh>
    <rPh sb="5" eb="7">
      <t>コウジ</t>
    </rPh>
    <phoneticPr fontId="45"/>
  </si>
  <si>
    <t>六価クロム対応品</t>
    <rPh sb="0" eb="2">
      <t>ロッカ</t>
    </rPh>
    <rPh sb="5" eb="8">
      <t>タイオウヒン</t>
    </rPh>
    <phoneticPr fontId="45"/>
  </si>
  <si>
    <t>　現場管理費</t>
    <rPh sb="1" eb="3">
      <t>ゲンバ</t>
    </rPh>
    <rPh sb="3" eb="6">
      <t>カンリヒ</t>
    </rPh>
    <phoneticPr fontId="45"/>
  </si>
  <si>
    <t>　杭　処分費</t>
    <rPh sb="1" eb="2">
      <t>クイ</t>
    </rPh>
    <rPh sb="3" eb="6">
      <t>ショブンヒ</t>
    </rPh>
    <phoneticPr fontId="45"/>
  </si>
  <si>
    <t>産廃へ</t>
    <rPh sb="0" eb="2">
      <t>サンパイ</t>
    </rPh>
    <phoneticPr fontId="45"/>
  </si>
  <si>
    <t>8.屋外付帯施設　解体工事</t>
    <rPh sb="2" eb="8">
      <t>オクガイフタイシセツ</t>
    </rPh>
    <rPh sb="9" eb="11">
      <t>カイタイ</t>
    </rPh>
    <rPh sb="11" eb="13">
      <t>コウジ</t>
    </rPh>
    <phoneticPr fontId="45"/>
  </si>
  <si>
    <t>　A　階段　撤去</t>
    <rPh sb="3" eb="5">
      <t>カイダン</t>
    </rPh>
    <rPh sb="6" eb="8">
      <t>テッキョ</t>
    </rPh>
    <phoneticPr fontId="45"/>
  </si>
  <si>
    <t>ｺﾝｸﾘｰﾄ+豆砂利洗い出し　有筋</t>
    <rPh sb="7" eb="11">
      <t>マメジャリアラ</t>
    </rPh>
    <rPh sb="12" eb="13">
      <t>ダ</t>
    </rPh>
    <rPh sb="15" eb="17">
      <t>ユウキン</t>
    </rPh>
    <phoneticPr fontId="45"/>
  </si>
  <si>
    <t>　B　階段側壁　撤去</t>
    <rPh sb="3" eb="5">
      <t>カイダン</t>
    </rPh>
    <rPh sb="5" eb="7">
      <t>ソクヘキ</t>
    </rPh>
    <rPh sb="8" eb="10">
      <t>テッキョ</t>
    </rPh>
    <phoneticPr fontId="45"/>
  </si>
  <si>
    <t>ｺﾝｸﾘｰﾄ打ち放し　有筋</t>
    <rPh sb="6" eb="7">
      <t>ウ</t>
    </rPh>
    <rPh sb="8" eb="9">
      <t>ハナ</t>
    </rPh>
    <rPh sb="11" eb="13">
      <t>ユウキン</t>
    </rPh>
    <phoneticPr fontId="45"/>
  </si>
  <si>
    <t>　C　踊り場、通路　撤去</t>
    <rPh sb="3" eb="4">
      <t>オド</t>
    </rPh>
    <rPh sb="5" eb="6">
      <t>バ</t>
    </rPh>
    <rPh sb="7" eb="9">
      <t>ツウロ</t>
    </rPh>
    <rPh sb="10" eb="12">
      <t>テッキョ</t>
    </rPh>
    <phoneticPr fontId="45"/>
  </si>
  <si>
    <t>ｲﾝﾀｰﾛｯｷﾝｸﾞ舗装 t60</t>
    <rPh sb="10" eb="12">
      <t>ホソウ</t>
    </rPh>
    <phoneticPr fontId="45"/>
  </si>
  <si>
    <t>手摺 SUS 43φ　ﾀﾞﾌﾞﾙﾋﾞｰﾑ</t>
    <rPh sb="0" eb="2">
      <t>テスリ</t>
    </rPh>
    <phoneticPr fontId="45"/>
  </si>
  <si>
    <t>　D　階段手摺　撤去</t>
    <rPh sb="3" eb="5">
      <t>カイダン</t>
    </rPh>
    <rPh sb="5" eb="7">
      <t>テスリ</t>
    </rPh>
    <rPh sb="8" eb="10">
      <t>テッキョ</t>
    </rPh>
    <phoneticPr fontId="45"/>
  </si>
  <si>
    <t>支柱 SUS 60φ @2000</t>
    <rPh sb="0" eb="2">
      <t>シチュウ</t>
    </rPh>
    <phoneticPr fontId="45"/>
  </si>
  <si>
    <t>　E　アスファルト舗装　撤去</t>
    <rPh sb="9" eb="11">
      <t>ホソウ</t>
    </rPh>
    <rPh sb="12" eb="14">
      <t>テッキョ</t>
    </rPh>
    <phoneticPr fontId="45"/>
  </si>
  <si>
    <t>As50mm</t>
    <phoneticPr fontId="45"/>
  </si>
  <si>
    <t>　F　階段　撤去</t>
    <rPh sb="3" eb="5">
      <t>カイダン</t>
    </rPh>
    <rPh sb="6" eb="8">
      <t>テッキョ</t>
    </rPh>
    <phoneticPr fontId="45"/>
  </si>
  <si>
    <t>ｺﾝｸﾘｰﾄ+モルタル　有筋</t>
    <rPh sb="12" eb="14">
      <t>ユウキン</t>
    </rPh>
    <phoneticPr fontId="45"/>
  </si>
  <si>
    <t>　G　縁石　撤去</t>
    <rPh sb="3" eb="5">
      <t>フチイシ</t>
    </rPh>
    <rPh sb="6" eb="8">
      <t>テッキョ</t>
    </rPh>
    <phoneticPr fontId="45"/>
  </si>
  <si>
    <t>歩車道境界ブロック 150x200</t>
    <rPh sb="0" eb="5">
      <t>ホシャドウキョウカイ</t>
    </rPh>
    <phoneticPr fontId="45"/>
  </si>
  <si>
    <t>　H　メッシュフェンス　撤去</t>
    <rPh sb="12" eb="14">
      <t>テッキョ</t>
    </rPh>
    <phoneticPr fontId="45"/>
  </si>
  <si>
    <t>H=1000</t>
    <phoneticPr fontId="45"/>
  </si>
  <si>
    <t>　I　同上　基礎</t>
    <rPh sb="3" eb="5">
      <t>ドウジョウ</t>
    </rPh>
    <rPh sb="6" eb="8">
      <t>キソ</t>
    </rPh>
    <phoneticPr fontId="45"/>
  </si>
  <si>
    <t>ｺﾝｸﾘｰﾄ二次製品　180x180x450</t>
    <rPh sb="6" eb="10">
      <t>ニジセイヒン</t>
    </rPh>
    <phoneticPr fontId="45"/>
  </si>
  <si>
    <t>　J　溜枡　撤去</t>
    <rPh sb="3" eb="5">
      <t>タメマス</t>
    </rPh>
    <rPh sb="6" eb="8">
      <t>テッキョ</t>
    </rPh>
    <phoneticPr fontId="45"/>
  </si>
  <si>
    <t>ｺﾝｸﾘｰﾄ二次製品　360型</t>
    <rPh sb="6" eb="10">
      <t>ニジセイヒン</t>
    </rPh>
    <rPh sb="14" eb="15">
      <t>ガタ</t>
    </rPh>
    <phoneticPr fontId="45"/>
  </si>
  <si>
    <t>　K　U字溝　撤去</t>
    <rPh sb="3" eb="6">
      <t>ユージコウ</t>
    </rPh>
    <rPh sb="7" eb="9">
      <t>テッキョ</t>
    </rPh>
    <phoneticPr fontId="45"/>
  </si>
  <si>
    <t>W240</t>
    <phoneticPr fontId="45"/>
  </si>
  <si>
    <t>　L　U字溝　撤去</t>
    <rPh sb="3" eb="6">
      <t>ユージコウ</t>
    </rPh>
    <rPh sb="7" eb="9">
      <t>テッキョ</t>
    </rPh>
    <phoneticPr fontId="45"/>
  </si>
  <si>
    <t>W300</t>
    <phoneticPr fontId="45"/>
  </si>
  <si>
    <t>　M　受水槽　基礎　撤去</t>
    <rPh sb="3" eb="6">
      <t>ジュスイソウ</t>
    </rPh>
    <rPh sb="7" eb="9">
      <t>キソ</t>
    </rPh>
    <rPh sb="10" eb="12">
      <t>テッキョ</t>
    </rPh>
    <phoneticPr fontId="45"/>
  </si>
  <si>
    <t>　N　溜枡　撤去</t>
    <rPh sb="3" eb="5">
      <t>タメマス</t>
    </rPh>
    <rPh sb="6" eb="8">
      <t>テッキョ</t>
    </rPh>
    <phoneticPr fontId="45"/>
  </si>
  <si>
    <t>ｺﾝｸﾘｰﾄ二次製品　450型</t>
    <rPh sb="6" eb="10">
      <t>ニジセイヒン</t>
    </rPh>
    <rPh sb="14" eb="15">
      <t>ガタ</t>
    </rPh>
    <phoneticPr fontId="45"/>
  </si>
  <si>
    <t>　O　重力擁壁　撤去</t>
    <rPh sb="3" eb="5">
      <t>ジュウリョク</t>
    </rPh>
    <rPh sb="5" eb="7">
      <t>ヨウヘキ</t>
    </rPh>
    <rPh sb="8" eb="10">
      <t>テッキョ</t>
    </rPh>
    <phoneticPr fontId="45"/>
  </si>
  <si>
    <t>コンクリート　無筋　H=1500</t>
    <rPh sb="7" eb="9">
      <t>ムキン</t>
    </rPh>
    <phoneticPr fontId="45"/>
  </si>
  <si>
    <t>　P　ハンドホール　撤去</t>
    <rPh sb="10" eb="12">
      <t>テッキョ</t>
    </rPh>
    <phoneticPr fontId="45"/>
  </si>
  <si>
    <t>現場打ち　有筋　1000x1000x1200</t>
    <rPh sb="0" eb="3">
      <t>ゲンバウ</t>
    </rPh>
    <rPh sb="5" eb="7">
      <t>ユウキン</t>
    </rPh>
    <phoneticPr fontId="45"/>
  </si>
  <si>
    <t>　Q　ゴミ置き場　躯体　撤去</t>
    <rPh sb="5" eb="6">
      <t>オ</t>
    </rPh>
    <rPh sb="7" eb="8">
      <t>バ</t>
    </rPh>
    <rPh sb="9" eb="11">
      <t>クタイ</t>
    </rPh>
    <rPh sb="12" eb="14">
      <t>テッキョ</t>
    </rPh>
    <phoneticPr fontId="45"/>
  </si>
  <si>
    <t>　　　同上　上屋、壁　 撤去</t>
    <rPh sb="3" eb="5">
      <t>ドウジョウ</t>
    </rPh>
    <rPh sb="6" eb="8">
      <t>ウワヤ</t>
    </rPh>
    <rPh sb="9" eb="10">
      <t>カベ</t>
    </rPh>
    <rPh sb="12" eb="14">
      <t>テッキョ</t>
    </rPh>
    <phoneticPr fontId="45"/>
  </si>
  <si>
    <t>アルミ枠下地ﾎﾟﾘｶｰﾎﾞﾈｰﾄ小波</t>
    <rPh sb="3" eb="4">
      <t>ワク</t>
    </rPh>
    <rPh sb="4" eb="6">
      <t>シタジ</t>
    </rPh>
    <rPh sb="16" eb="18">
      <t>コナミ</t>
    </rPh>
    <phoneticPr fontId="45"/>
  </si>
  <si>
    <t>　　　同上　両開き扉　 撤去</t>
    <rPh sb="3" eb="5">
      <t>ドウジョウ</t>
    </rPh>
    <rPh sb="6" eb="8">
      <t>リョウヒラ</t>
    </rPh>
    <rPh sb="9" eb="10">
      <t>トビラ</t>
    </rPh>
    <rPh sb="12" eb="14">
      <t>テッキョ</t>
    </rPh>
    <phoneticPr fontId="45"/>
  </si>
  <si>
    <t>アルミ枠金網入り 1600x1800</t>
    <rPh sb="3" eb="4">
      <t>ワク</t>
    </rPh>
    <rPh sb="4" eb="6">
      <t>カナアミ</t>
    </rPh>
    <rPh sb="6" eb="7">
      <t>イ</t>
    </rPh>
    <phoneticPr fontId="45"/>
  </si>
  <si>
    <t>9.埋戻し、整地　工事</t>
    <rPh sb="2" eb="4">
      <t>ウメモド</t>
    </rPh>
    <rPh sb="6" eb="8">
      <t>セイチ</t>
    </rPh>
    <rPh sb="9" eb="11">
      <t>コウジ</t>
    </rPh>
    <phoneticPr fontId="45"/>
  </si>
  <si>
    <t>　埋戻し</t>
    <rPh sb="1" eb="3">
      <t>ウメモド</t>
    </rPh>
    <phoneticPr fontId="45"/>
  </si>
  <si>
    <t>山砂</t>
    <rPh sb="0" eb="2">
      <t>ヤマスナ</t>
    </rPh>
    <phoneticPr fontId="45"/>
  </si>
  <si>
    <t>　敷き均し</t>
    <rPh sb="1" eb="2">
      <t>シ</t>
    </rPh>
    <rPh sb="3" eb="4">
      <t>ナラ</t>
    </rPh>
    <phoneticPr fontId="45"/>
  </si>
  <si>
    <t>締固め共　H=300</t>
    <rPh sb="0" eb="2">
      <t>シメカタ</t>
    </rPh>
    <rPh sb="3" eb="4">
      <t>トモ</t>
    </rPh>
    <phoneticPr fontId="45"/>
  </si>
  <si>
    <t>　土工機械　運搬費</t>
    <rPh sb="1" eb="5">
      <t>ドコウキカイ</t>
    </rPh>
    <rPh sb="6" eb="9">
      <t>ウンパンヒ</t>
    </rPh>
    <phoneticPr fontId="45"/>
  </si>
  <si>
    <t>往復</t>
    <rPh sb="0" eb="2">
      <t>オウフク</t>
    </rPh>
    <phoneticPr fontId="45"/>
  </si>
  <si>
    <t>10.建設副産物　積込み運搬費</t>
    <rPh sb="3" eb="8">
      <t>ケンセツフクサンブツ</t>
    </rPh>
    <rPh sb="9" eb="11">
      <t>ツミコ</t>
    </rPh>
    <rPh sb="12" eb="14">
      <t>ウンパン</t>
    </rPh>
    <rPh sb="14" eb="15">
      <t>ヒ</t>
    </rPh>
    <phoneticPr fontId="45"/>
  </si>
  <si>
    <t>①積込み費</t>
    <rPh sb="1" eb="3">
      <t>ツミコ</t>
    </rPh>
    <rPh sb="4" eb="5">
      <t>ヒ</t>
    </rPh>
    <phoneticPr fontId="45"/>
  </si>
  <si>
    <t>　廃プラスチック類</t>
    <rPh sb="1" eb="2">
      <t>ハイ</t>
    </rPh>
    <rPh sb="8" eb="9">
      <t>ルイ</t>
    </rPh>
    <phoneticPr fontId="45"/>
  </si>
  <si>
    <t>※電気設備　発生材</t>
    <rPh sb="1" eb="5">
      <t>デンキセツビ</t>
    </rPh>
    <rPh sb="6" eb="9">
      <t>ハッセイザイ</t>
    </rPh>
    <phoneticPr fontId="45"/>
  </si>
  <si>
    <t>　金属くず</t>
    <rPh sb="1" eb="3">
      <t>キンゾク</t>
    </rPh>
    <phoneticPr fontId="45"/>
  </si>
  <si>
    <t>　同上</t>
    <rPh sb="1" eb="3">
      <t>ドウジョウ</t>
    </rPh>
    <phoneticPr fontId="45"/>
  </si>
  <si>
    <t>　家電リサイクル　冷蔵庫、TV等</t>
    <rPh sb="1" eb="3">
      <t>カデン</t>
    </rPh>
    <rPh sb="9" eb="12">
      <t>レイゾウコ</t>
    </rPh>
    <rPh sb="15" eb="16">
      <t>トウ</t>
    </rPh>
    <phoneticPr fontId="45"/>
  </si>
  <si>
    <t>※家電リサイクル積込み</t>
    <rPh sb="1" eb="3">
      <t>カデン</t>
    </rPh>
    <rPh sb="8" eb="10">
      <t>ツミコ</t>
    </rPh>
    <phoneticPr fontId="45"/>
  </si>
  <si>
    <t>　家電リサイクル　AC等</t>
    <rPh sb="1" eb="3">
      <t>カデン</t>
    </rPh>
    <rPh sb="11" eb="12">
      <t>トウ</t>
    </rPh>
    <phoneticPr fontId="45"/>
  </si>
  <si>
    <t>※機械設備　発生材</t>
    <rPh sb="1" eb="5">
      <t>キカイセツビ</t>
    </rPh>
    <rPh sb="6" eb="9">
      <t>ハッセイザイ</t>
    </rPh>
    <phoneticPr fontId="45"/>
  </si>
  <si>
    <t>　ガラス・陶磁器</t>
    <rPh sb="5" eb="8">
      <t>トウジキ</t>
    </rPh>
    <phoneticPr fontId="45"/>
  </si>
  <si>
    <t>　混合廃棄物類</t>
    <rPh sb="1" eb="3">
      <t>コンゴウ</t>
    </rPh>
    <rPh sb="3" eb="6">
      <t>ハイキブツ</t>
    </rPh>
    <rPh sb="6" eb="7">
      <t>ルイ</t>
    </rPh>
    <phoneticPr fontId="45"/>
  </si>
  <si>
    <t>※建築 　内外装等</t>
    <rPh sb="1" eb="3">
      <t>ケンチク</t>
    </rPh>
    <rPh sb="5" eb="8">
      <t>ナイガイソウ</t>
    </rPh>
    <rPh sb="8" eb="9">
      <t>トウ</t>
    </rPh>
    <phoneticPr fontId="45"/>
  </si>
  <si>
    <t>　木くず</t>
    <rPh sb="1" eb="2">
      <t>キ</t>
    </rPh>
    <phoneticPr fontId="45"/>
  </si>
  <si>
    <t>　石膏ボード</t>
    <rPh sb="1" eb="3">
      <t>セッコウ</t>
    </rPh>
    <phoneticPr fontId="45"/>
  </si>
  <si>
    <t>　畳</t>
    <rPh sb="1" eb="2">
      <t>タタミ</t>
    </rPh>
    <phoneticPr fontId="45"/>
  </si>
  <si>
    <t>　混合</t>
    <rPh sb="1" eb="3">
      <t>コンゴウ</t>
    </rPh>
    <phoneticPr fontId="45"/>
  </si>
  <si>
    <t>　同上　各戸　残留物</t>
    <rPh sb="1" eb="3">
      <t>ドウジョウ</t>
    </rPh>
    <rPh sb="4" eb="6">
      <t>カクト</t>
    </rPh>
    <rPh sb="7" eb="10">
      <t>ザンリュウブツ</t>
    </rPh>
    <phoneticPr fontId="45"/>
  </si>
  <si>
    <t>　コンクリート　有筋</t>
    <rPh sb="8" eb="10">
      <t>ユウキン</t>
    </rPh>
    <phoneticPr fontId="45"/>
  </si>
  <si>
    <t>※建築　躯体</t>
    <rPh sb="1" eb="3">
      <t>ケンチク</t>
    </rPh>
    <rPh sb="4" eb="6">
      <t>クタイ</t>
    </rPh>
    <phoneticPr fontId="45"/>
  </si>
  <si>
    <t>　がれき類</t>
    <rPh sb="4" eb="5">
      <t>ルイ</t>
    </rPh>
    <phoneticPr fontId="45"/>
  </si>
  <si>
    <t>※建築　杭</t>
    <rPh sb="1" eb="3">
      <t>ケンチク</t>
    </rPh>
    <rPh sb="4" eb="5">
      <t>クイ</t>
    </rPh>
    <phoneticPr fontId="45"/>
  </si>
  <si>
    <t>※建築　屋外付帯</t>
    <rPh sb="1" eb="3">
      <t>ケンチク</t>
    </rPh>
    <rPh sb="4" eb="8">
      <t>オクガイフタイ</t>
    </rPh>
    <phoneticPr fontId="45"/>
  </si>
  <si>
    <t>　コンクリート　無筋・アスファルト類</t>
    <rPh sb="8" eb="10">
      <t>ムキン</t>
    </rPh>
    <rPh sb="17" eb="18">
      <t>ルイ</t>
    </rPh>
    <phoneticPr fontId="45"/>
  </si>
  <si>
    <t>②運搬費</t>
    <rPh sb="1" eb="3">
      <t>ウンパン</t>
    </rPh>
    <rPh sb="3" eb="4">
      <t>ヒ</t>
    </rPh>
    <phoneticPr fontId="45"/>
  </si>
  <si>
    <t>※電気設備　発生材  27.0kw以下</t>
    <rPh sb="1" eb="5">
      <t>デンキセツビ</t>
    </rPh>
    <rPh sb="6" eb="9">
      <t>ハッセイザイ</t>
    </rPh>
    <rPh sb="17" eb="19">
      <t>イカ</t>
    </rPh>
    <phoneticPr fontId="45"/>
  </si>
  <si>
    <t>　家電リサイクル該当品</t>
    <rPh sb="1" eb="3">
      <t>カデン</t>
    </rPh>
    <rPh sb="8" eb="10">
      <t>ガイトウ</t>
    </rPh>
    <rPh sb="10" eb="11">
      <t>ヒン</t>
    </rPh>
    <phoneticPr fontId="45"/>
  </si>
  <si>
    <t>※家電リサイクル運搬　2.5kw以下</t>
    <rPh sb="1" eb="3">
      <t>カデン</t>
    </rPh>
    <rPh sb="8" eb="10">
      <t>ウンパン</t>
    </rPh>
    <rPh sb="16" eb="18">
      <t>イカ</t>
    </rPh>
    <phoneticPr fontId="45"/>
  </si>
  <si>
    <t>※機械設備　発生材　27kw以下</t>
    <rPh sb="1" eb="5">
      <t>キカイセツビ</t>
    </rPh>
    <rPh sb="6" eb="9">
      <t>ハッセイザイ</t>
    </rPh>
    <rPh sb="14" eb="16">
      <t>イカ</t>
    </rPh>
    <phoneticPr fontId="45"/>
  </si>
  <si>
    <t>Ⅱ.建設副産物処分費</t>
    <rPh sb="2" eb="7">
      <t>ケンセツフクサンブツ</t>
    </rPh>
    <rPh sb="7" eb="10">
      <t>ショブンヒ</t>
    </rPh>
    <phoneticPr fontId="45"/>
  </si>
  <si>
    <t>t</t>
    <phoneticPr fontId="45"/>
  </si>
  <si>
    <t>※建築 　内装　硬質ｳﾚﾀﾝﾌｫｰﾑ</t>
    <rPh sb="1" eb="3">
      <t>ケンチク</t>
    </rPh>
    <rPh sb="5" eb="7">
      <t>ナイソウ</t>
    </rPh>
    <rPh sb="8" eb="10">
      <t>コウシツ</t>
    </rPh>
    <phoneticPr fontId="45"/>
  </si>
  <si>
    <t>　家電リサイクル料金</t>
    <rPh sb="1" eb="3">
      <t>カデン</t>
    </rPh>
    <rPh sb="8" eb="10">
      <t>リョウキン</t>
    </rPh>
    <phoneticPr fontId="45"/>
  </si>
  <si>
    <t>AC</t>
    <phoneticPr fontId="45"/>
  </si>
  <si>
    <t>冷蔵庫　大</t>
    <rPh sb="0" eb="3">
      <t>レイゾウコ</t>
    </rPh>
    <rPh sb="4" eb="5">
      <t>ダイ</t>
    </rPh>
    <phoneticPr fontId="45"/>
  </si>
  <si>
    <t>冷蔵庫　小</t>
    <rPh sb="0" eb="3">
      <t>レイゾウコ</t>
    </rPh>
    <rPh sb="4" eb="5">
      <t>ショウ</t>
    </rPh>
    <phoneticPr fontId="45"/>
  </si>
  <si>
    <t>洗濯機</t>
    <rPh sb="0" eb="3">
      <t>センタクキ</t>
    </rPh>
    <phoneticPr fontId="45"/>
  </si>
  <si>
    <t>ブラウン管TV　小</t>
    <rPh sb="4" eb="5">
      <t>カン</t>
    </rPh>
    <rPh sb="8" eb="9">
      <t>ショウ</t>
    </rPh>
    <phoneticPr fontId="45"/>
  </si>
  <si>
    <t>液晶TV　小</t>
    <rPh sb="0" eb="2">
      <t>エキショウ</t>
    </rPh>
    <rPh sb="5" eb="6">
      <t>ショウ</t>
    </rPh>
    <phoneticPr fontId="45"/>
  </si>
  <si>
    <t>Ⅲ.指定仮設</t>
    <rPh sb="2" eb="6">
      <t>シテイカセツ</t>
    </rPh>
    <phoneticPr fontId="45"/>
  </si>
  <si>
    <t>　ガードフェンス</t>
    <phoneticPr fontId="45"/>
  </si>
  <si>
    <t>B型バリケード　1800x1800　180日</t>
    <rPh sb="1" eb="2">
      <t>ガタ</t>
    </rPh>
    <rPh sb="21" eb="22">
      <t>ニチ</t>
    </rPh>
    <phoneticPr fontId="45"/>
  </si>
  <si>
    <t>　クロスゲート</t>
    <phoneticPr fontId="45"/>
  </si>
  <si>
    <t>6000x1800　180日</t>
    <rPh sb="13" eb="14">
      <t>ニチ</t>
    </rPh>
    <phoneticPr fontId="45"/>
  </si>
  <si>
    <t>C. ｽｸﾗｯﾌﾟ費</t>
    <rPh sb="9" eb="10">
      <t>ヒ</t>
    </rPh>
    <phoneticPr fontId="2"/>
  </si>
  <si>
    <t>D. 共通仮設費（積上）</t>
    <rPh sb="7" eb="8">
      <t>ヒ</t>
    </rPh>
    <phoneticPr fontId="2"/>
  </si>
  <si>
    <t>Ⅳ.スクラップ</t>
    <phoneticPr fontId="45"/>
  </si>
  <si>
    <t>　鉄スクラップ費</t>
    <rPh sb="1" eb="2">
      <t>テツ</t>
    </rPh>
    <rPh sb="7" eb="8">
      <t>ヒ</t>
    </rPh>
    <phoneticPr fontId="45"/>
  </si>
  <si>
    <t>青葉ケ丘住宅K棟解体工事</t>
    <phoneticPr fontId="2"/>
  </si>
  <si>
    <t>週休2日補正</t>
    <rPh sb="0" eb="2">
      <t>シュウキュウ</t>
    </rPh>
    <rPh sb="3" eb="4">
      <t>カ</t>
    </rPh>
    <rPh sb="4" eb="6">
      <t>ホセイ</t>
    </rPh>
    <phoneticPr fontId="2"/>
  </si>
  <si>
    <t>週単位週休2日</t>
    <rPh sb="0" eb="3">
      <t>シュウタンイ</t>
    </rPh>
    <rPh sb="3" eb="5">
      <t>シュウキュウ</t>
    </rPh>
    <rPh sb="6" eb="7">
      <t>カ</t>
    </rPh>
    <phoneticPr fontId="2"/>
  </si>
  <si>
    <t>契約保証費</t>
    <rPh sb="0" eb="5">
      <t>ケイヤクホショウヒ</t>
    </rPh>
    <phoneticPr fontId="2"/>
  </si>
  <si>
    <t>スクラップ控除</t>
    <rPh sb="5" eb="7">
      <t>コウジョ</t>
    </rPh>
    <phoneticPr fontId="2"/>
  </si>
  <si>
    <t>発生材処分費</t>
    <rPh sb="0" eb="6">
      <t>ハッセイザイショブンヒ</t>
    </rPh>
    <phoneticPr fontId="2"/>
  </si>
  <si>
    <t>解体工事</t>
    <rPh sb="0" eb="4">
      <t>カイタイコウジ</t>
    </rPh>
    <phoneticPr fontId="2"/>
  </si>
  <si>
    <t>別記内訳書</t>
    <rPh sb="0" eb="2">
      <t>ベッキ</t>
    </rPh>
    <rPh sb="2" eb="5">
      <t>ウチワケショ</t>
    </rPh>
    <phoneticPr fontId="26"/>
  </si>
  <si>
    <t>名　　　　　　　　　　　　称</t>
    <rPh sb="0" eb="1">
      <t>ナ</t>
    </rPh>
    <rPh sb="13" eb="14">
      <t>ショウ</t>
    </rPh>
    <phoneticPr fontId="26"/>
  </si>
  <si>
    <t>数　　量</t>
    <rPh sb="0" eb="1">
      <t>カズ</t>
    </rPh>
    <rPh sb="3" eb="4">
      <t>リョウ</t>
    </rPh>
    <phoneticPr fontId="26"/>
  </si>
  <si>
    <t>単 位</t>
    <rPh sb="0" eb="1">
      <t>タン</t>
    </rPh>
    <rPh sb="2" eb="3">
      <t>クライ</t>
    </rPh>
    <phoneticPr fontId="26"/>
  </si>
  <si>
    <t>金 　　　　　額</t>
    <rPh sb="0" eb="1">
      <t>キン</t>
    </rPh>
    <rPh sb="7" eb="8">
      <t>ガク</t>
    </rPh>
    <phoneticPr fontId="26"/>
  </si>
  <si>
    <t>備　　　　考</t>
    <rPh sb="0" eb="1">
      <t>ソナエ</t>
    </rPh>
    <rPh sb="5" eb="6">
      <t>コウ</t>
    </rPh>
    <phoneticPr fontId="26"/>
  </si>
  <si>
    <t>直接工事費のうち労務費</t>
    <rPh sb="0" eb="5">
      <t>チョクセツコウジヒ</t>
    </rPh>
    <rPh sb="8" eb="11">
      <t>ロウムヒ</t>
    </rPh>
    <phoneticPr fontId="12"/>
  </si>
  <si>
    <t xml:space="preserve">1   </t>
    <phoneticPr fontId="12"/>
  </si>
  <si>
    <t>式</t>
    <phoneticPr fontId="12"/>
  </si>
  <si>
    <t>直接工事費のうち材料費</t>
    <rPh sb="0" eb="5">
      <t>チョクセツコウジヒ</t>
    </rPh>
    <rPh sb="8" eb="11">
      <t>ザイリョウヒ</t>
    </rPh>
    <phoneticPr fontId="12"/>
  </si>
  <si>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</si>
  <si>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6"/>
  </si>
  <si>
    <t>工事原価のうち安全衛生経費</t>
    <rPh sb="0" eb="4">
      <t>コウジゲンカ</t>
    </rPh>
    <rPh sb="7" eb="13">
      <t>アンゼンエイセイケイヒ</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</si>
</sst>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176" formatCode="#,##0.0;&quot;△ &quot;#,##0.0"/>
    <numFmt numFmtId="177" formatCode="0.0"/>
    <numFmt numFmtId="178" formatCode="\(#,##0\)"/>
    <numFmt numFmtId="179" formatCode="#,##0&quot;千円&quot;"/>
    <numFmt numFmtId="180" formatCode="#,##0.00_ &quot;%&quot;"/>
    <numFmt numFmtId="181" formatCode="#,##0_ "/>
    <numFmt numFmtId="182" formatCode="\(#,##0\);[Red]\(\-#,##0\)"/>
    <numFmt numFmtId="183" formatCode="#,##0.0;&quot;▲ &quot;#,##0.0"/>
    <numFmt numFmtId="184" formatCode="#,###"/>
    <numFmt numFmtId="185" formatCode="#,###;&quot;▲&quot;#,###"/>
    <numFmt numFmtId="186" formatCode="#,###;&quot;△&quot;#,###"/>
    <numFmt numFmtId="187" formatCode="#,###.0"/>
    <numFmt numFmtId="188" formatCode="#,##0_);[Red]\(#,##0\)"/>
    <numFmt numFmtId="189" formatCode="#,##0.0_);[Red]\(#,##0.0\)"/>
    <numFmt numFmtId="190" formatCode="#,##0.00_);[Red]\(#,##0.00\)"/>
    <numFmt numFmtId="191" formatCode="#,##0;&quot;▲&quot;#,##0"/>
  </numFmts>
  <fonts count="52">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Ｐ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name val="ＭＳ 明朝"/>
      <family val="1"/>
      <charset val="128"/>
    </font>
    <font>
      <sz val="9"/>
      <color indexed="10"/>
      <name val="ＭＳ Ｐ明朝"/>
      <family val="1"/>
      <charset val="128"/>
    </font>
    <font>
      <sz val="11"/>
      <name val="ＭＳ Ｐ明朝"/>
      <family val="1"/>
      <charset val="128"/>
    </font>
    <font>
      <sz val="8"/>
      <name val="ＭＳ Ｐ明朝"/>
      <family val="1"/>
      <charset val="128"/>
    </font>
    <font>
      <b/>
      <sz val="9"/>
      <name val="ＭＳ Ｐ明朝"/>
      <family val="1"/>
      <charset val="128"/>
    </font>
    <font>
      <sz val="6"/>
      <name val="明朝"/>
      <family val="3"/>
      <charset val="128"/>
    </font>
    <font>
      <b/>
      <sz val="10.5"/>
      <name val="ＭＳ Ｐ明朝"/>
      <family val="1"/>
      <charset val="128"/>
    </font>
    <font>
      <sz val="9"/>
      <color rgb="FFFFC000"/>
      <name val="ＭＳ Ｐ明朝"/>
      <family val="1"/>
      <charset val="128"/>
    </font>
    <font>
      <b/>
      <sz val="10.5"/>
      <color rgb="FF0070C0"/>
      <name val="ＭＳ Ｐ明朝"/>
      <family val="1"/>
      <charset val="128"/>
    </font>
    <font>
      <sz val="9"/>
      <color indexed="13"/>
      <name val="ＭＳ Ｐ明朝"/>
      <family val="1"/>
      <charset val="128"/>
    </font>
    <font>
      <sz val="10.5"/>
      <color rgb="FFFF0000"/>
      <name val="ＭＳ Ｐ明朝"/>
      <family val="1"/>
      <charset val="128"/>
    </font>
    <font>
      <sz val="9"/>
      <color indexed="43"/>
      <name val="ＭＳ Ｐ明朝"/>
      <family val="1"/>
      <charset val="128"/>
    </font>
    <font>
      <sz val="9"/>
      <color indexed="47"/>
      <name val="ＭＳ Ｐ明朝"/>
      <family val="1"/>
      <charset val="128"/>
    </font>
    <font>
      <sz val="12"/>
      <name val="ＭＳ 明朝"/>
      <family val="1"/>
      <charset val="128"/>
    </font>
    <font>
      <sz val="6"/>
      <name val="ＭＳ Ｐゴシック"/>
      <family val="3"/>
      <charset val="128"/>
    </font>
    <font>
      <sz val="11"/>
      <name val="ＭＳ 明朝"/>
      <family val="1"/>
      <charset val="128"/>
    </font>
    <font>
      <sz val="11"/>
      <color indexed="10"/>
      <name val="ＭＳ 明朝"/>
      <family val="1"/>
      <charset val="128"/>
    </font>
    <font>
      <sz val="16"/>
      <name val="ＭＳ 明朝"/>
      <family val="1"/>
      <charset val="128"/>
    </font>
    <font>
      <sz val="16"/>
      <color rgb="FFFF0000"/>
      <name val="ＭＳ 明朝"/>
      <family val="1"/>
      <charset val="128"/>
    </font>
    <font>
      <sz val="10"/>
      <name val="ＭＳ 明朝"/>
      <family val="1"/>
      <charset val="128"/>
    </font>
    <font>
      <sz val="11"/>
      <color indexed="9"/>
      <name val="ＭＳ 明朝"/>
      <family val="1"/>
      <charset val="128"/>
    </font>
    <font>
      <sz val="10"/>
      <color indexed="62"/>
      <name val="ＭＳ 明朝"/>
      <family val="1"/>
      <charset val="128"/>
    </font>
    <font>
      <sz val="10"/>
      <color theme="4" tint="-0.499984740745262"/>
      <name val="ＭＳ 明朝"/>
      <family val="1"/>
      <charset val="128"/>
    </font>
    <font>
      <sz val="10"/>
      <color theme="1"/>
      <name val="ＭＳ 明朝"/>
      <family val="1"/>
      <charset val="128"/>
    </font>
    <font>
      <sz val="11"/>
      <name val="明朝"/>
      <family val="3"/>
      <charset val="128"/>
    </font>
    <font>
      <sz val="28"/>
      <name val="明朝"/>
      <family val="3"/>
      <charset val="128"/>
    </font>
    <font>
      <sz val="11"/>
      <name val="明朝"/>
      <family val="1"/>
      <charset val="128"/>
    </font>
    <font>
      <sz val="12"/>
      <name val="ＭＳ Ｐ明朝"/>
      <family val="1"/>
      <charset val="128"/>
    </font>
    <font>
      <sz val="11"/>
      <name val="明朝"/>
      <family val="1"/>
    </font>
    <font>
      <sz val="12"/>
      <name val="ＭＳ Ｐ明朝"/>
      <family val="1"/>
    </font>
    <font>
      <sz val="14"/>
      <name val="ＭＳ Ｐ明朝"/>
      <family val="1"/>
    </font>
    <font>
      <sz val="16"/>
      <name val="ＭＳ Ｐ明朝"/>
      <family val="1"/>
    </font>
    <font>
      <sz val="6"/>
      <name val="明朝"/>
      <family val="3"/>
    </font>
    <font>
      <sz val="28"/>
      <name val="明朝"/>
      <family val="1"/>
    </font>
    <font>
      <sz val="16"/>
      <name val="明朝"/>
      <family val="1"/>
    </font>
    <font>
      <sz val="11"/>
      <name val="ＭＳ Ｐゴシック"/>
      <family val="3"/>
    </font>
    <font>
      <sz val="12"/>
      <name val="明朝"/>
      <family val="1"/>
    </font>
    <font>
      <sz val="14"/>
      <name val="明朝"/>
      <family val="1"/>
    </font>
    <font>
      <sz val="14"/>
      <color indexed="9"/>
      <name val="ＭＳ Ｐ明朝"/>
      <family val="1"/>
    </font>
    <font>
      <sz val="14"/>
      <name val="ＭＳ 明朝"/>
      <family val="1"/>
      <charset val="128"/>
    </font>
  </fonts>
  <fills count="5">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9"/>
        <bgColor indexed="64"/>
      </patternFill>
    </fill>
  </fills>
  <borders count="69">
    <border>
      <left/>
      <right/>
      <top/>
      <bottom/>
      <diagonal/>
    </border>
    <border>
      <left/>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dotted">
        <color indexed="55"/>
      </top>
      <bottom style="thin">
        <color indexed="64"/>
      </bottom>
      <diagonal/>
    </border>
    <border>
      <left style="thin">
        <color indexed="64"/>
      </left>
      <right style="thin">
        <color indexed="64"/>
      </right>
      <top style="thin">
        <color indexed="64"/>
      </top>
      <bottom style="dotted">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bottom style="dotted">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16">
    <xf numFmtId="0" fontId="0" fillId="0" borderId="0">
      <alignment vertical="center"/>
    </xf>
    <xf numFmtId="9" fontId="1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 fillId="0" borderId="0"/>
    <xf numFmtId="38" fontId="3" fillId="0" borderId="0" applyFont="0" applyFill="0" applyBorder="0" applyAlignment="0" applyProtection="0"/>
    <xf numFmtId="0" fontId="14" fillId="0" borderId="0"/>
    <xf numFmtId="9" fontId="3" fillId="0" borderId="0" applyFont="0" applyFill="0" applyBorder="0" applyAlignment="0" applyProtection="0"/>
    <xf numFmtId="0" fontId="36" fillId="0" borderId="0"/>
    <xf numFmtId="0" fontId="38" fillId="0" borderId="0"/>
    <xf numFmtId="38" fontId="36" fillId="0" borderId="0" applyFont="0" applyFill="0" applyBorder="0" applyAlignment="0" applyProtection="0"/>
    <xf numFmtId="0" fontId="40" fillId="0" borderId="0"/>
    <xf numFmtId="0" fontId="40" fillId="0" borderId="0"/>
    <xf numFmtId="9" fontId="47" fillId="0" borderId="0" applyFont="0" applyFill="0" applyBorder="0" applyAlignment="0" applyProtection="0"/>
    <xf numFmtId="38" fontId="47" fillId="0" borderId="0" applyFont="0" applyFill="0" applyBorder="0" applyAlignment="0" applyProtection="0"/>
    <xf numFmtId="0" fontId="12" fillId="0" borderId="0">
      <alignment vertical="center"/>
    </xf>
  </cellStyleXfs>
  <cellXfs count="453">
    <xf numFmtId="0" fontId="0" fillId="0" borderId="0" xfId="0">
      <alignment vertical="center"/>
    </xf>
    <xf numFmtId="0" fontId="4" fillId="0" borderId="13" xfId="4" applyFont="1" applyBorder="1"/>
    <xf numFmtId="0" fontId="4" fillId="0" borderId="14" xfId="4" applyFont="1" applyBorder="1"/>
    <xf numFmtId="0" fontId="4" fillId="0" borderId="15" xfId="4" applyFont="1" applyBorder="1"/>
    <xf numFmtId="0" fontId="4" fillId="0" borderId="5" xfId="4" applyFont="1" applyBorder="1" applyAlignment="1">
      <alignment horizontal="right"/>
    </xf>
    <xf numFmtId="0" fontId="4" fillId="0" borderId="5" xfId="4" applyFont="1" applyBorder="1" applyAlignment="1">
      <alignment horizontal="center"/>
    </xf>
    <xf numFmtId="0" fontId="4" fillId="0" borderId="16" xfId="4" applyFont="1" applyBorder="1"/>
    <xf numFmtId="0" fontId="6" fillId="0" borderId="0" xfId="4" applyFont="1"/>
    <xf numFmtId="0" fontId="6" fillId="0" borderId="17" xfId="4" applyFont="1" applyBorder="1"/>
    <xf numFmtId="0" fontId="6" fillId="0" borderId="19" xfId="4" applyFont="1" applyBorder="1"/>
    <xf numFmtId="0" fontId="10" fillId="0" borderId="17" xfId="4" applyFont="1" applyBorder="1"/>
    <xf numFmtId="0" fontId="10" fillId="0" borderId="0" xfId="4" applyFont="1"/>
    <xf numFmtId="0" fontId="10" fillId="0" borderId="19" xfId="4" applyFont="1" applyBorder="1"/>
    <xf numFmtId="41" fontId="10" fillId="0" borderId="0" xfId="4" applyNumberFormat="1" applyFont="1"/>
    <xf numFmtId="176" fontId="10" fillId="0" borderId="0" xfId="4" applyNumberFormat="1" applyFont="1"/>
    <xf numFmtId="177" fontId="10" fillId="0" borderId="0" xfId="4" applyNumberFormat="1" applyFont="1" applyAlignment="1">
      <alignment horizontal="left"/>
    </xf>
    <xf numFmtId="176" fontId="10" fillId="0" borderId="19" xfId="4" applyNumberFormat="1" applyFont="1" applyBorder="1"/>
    <xf numFmtId="0" fontId="10" fillId="0" borderId="20" xfId="4" applyFont="1" applyBorder="1"/>
    <xf numFmtId="0" fontId="10" fillId="0" borderId="1" xfId="4" applyFont="1" applyBorder="1"/>
    <xf numFmtId="0" fontId="10" fillId="0" borderId="21" xfId="4" applyFont="1" applyBorder="1"/>
    <xf numFmtId="0" fontId="10" fillId="0" borderId="27" xfId="4" applyFont="1" applyBorder="1" applyAlignment="1">
      <alignment horizontal="center" vertical="center"/>
    </xf>
    <xf numFmtId="0" fontId="10" fillId="0" borderId="30" xfId="4" applyFont="1" applyBorder="1" applyAlignment="1">
      <alignment horizontal="center" vertical="center"/>
    </xf>
    <xf numFmtId="0" fontId="10" fillId="0" borderId="31" xfId="4" applyFont="1" applyBorder="1"/>
    <xf numFmtId="0" fontId="10" fillId="0" borderId="32" xfId="4" applyFont="1" applyBorder="1"/>
    <xf numFmtId="0" fontId="10" fillId="0" borderId="33" xfId="4" applyFont="1" applyBorder="1"/>
    <xf numFmtId="38" fontId="10" fillId="0" borderId="9" xfId="5" applyFont="1" applyBorder="1"/>
    <xf numFmtId="0" fontId="10" fillId="0" borderId="7" xfId="4" applyFont="1" applyBorder="1" applyAlignment="1">
      <alignment horizontal="center"/>
    </xf>
    <xf numFmtId="38" fontId="10" fillId="0" borderId="7" xfId="5" applyFont="1" applyBorder="1"/>
    <xf numFmtId="40" fontId="10" fillId="0" borderId="9" xfId="5" applyNumberFormat="1" applyFont="1" applyBorder="1"/>
    <xf numFmtId="0" fontId="10" fillId="0" borderId="8" xfId="4" applyFont="1" applyBorder="1"/>
    <xf numFmtId="0" fontId="10" fillId="0" borderId="34" xfId="4" applyFont="1" applyBorder="1"/>
    <xf numFmtId="0" fontId="10" fillId="0" borderId="35" xfId="4" applyFont="1" applyBorder="1"/>
    <xf numFmtId="0" fontId="10" fillId="0" borderId="36" xfId="4" applyFont="1" applyBorder="1"/>
    <xf numFmtId="38" fontId="10" fillId="0" borderId="37" xfId="5" applyFont="1" applyBorder="1"/>
    <xf numFmtId="0" fontId="10" fillId="0" borderId="37" xfId="4" applyFont="1" applyBorder="1" applyAlignment="1">
      <alignment horizontal="center"/>
    </xf>
    <xf numFmtId="38" fontId="10" fillId="0" borderId="36" xfId="5" applyFont="1" applyBorder="1" applyAlignment="1"/>
    <xf numFmtId="40" fontId="10" fillId="0" borderId="37" xfId="5" applyNumberFormat="1" applyFont="1" applyBorder="1"/>
    <xf numFmtId="0" fontId="10" fillId="0" borderId="38" xfId="4" applyFont="1" applyBorder="1" applyAlignment="1">
      <alignment horizontal="center"/>
    </xf>
    <xf numFmtId="0" fontId="10" fillId="0" borderId="39" xfId="4" applyFont="1" applyBorder="1"/>
    <xf numFmtId="0" fontId="10" fillId="0" borderId="40" xfId="4" applyFont="1" applyBorder="1"/>
    <xf numFmtId="0" fontId="10" fillId="0" borderId="9" xfId="4" applyFont="1" applyBorder="1" applyAlignment="1">
      <alignment horizontal="center"/>
    </xf>
    <xf numFmtId="0" fontId="10" fillId="0" borderId="10" xfId="4" applyFont="1" applyBorder="1"/>
    <xf numFmtId="0" fontId="10" fillId="0" borderId="34" xfId="4" applyFont="1" applyBorder="1" applyAlignment="1">
      <alignment horizontal="right"/>
    </xf>
    <xf numFmtId="178" fontId="12" fillId="0" borderId="38" xfId="4" applyNumberFormat="1" applyFont="1" applyBorder="1"/>
    <xf numFmtId="0" fontId="10" fillId="0" borderId="35" xfId="4" applyFont="1" applyBorder="1" applyAlignment="1">
      <alignment horizontal="center"/>
    </xf>
    <xf numFmtId="178" fontId="10" fillId="0" borderId="38" xfId="4" applyNumberFormat="1" applyFont="1" applyBorder="1"/>
    <xf numFmtId="0" fontId="10" fillId="0" borderId="38" xfId="4" applyFont="1" applyBorder="1"/>
    <xf numFmtId="0" fontId="13" fillId="0" borderId="8" xfId="4" applyFont="1" applyBorder="1"/>
    <xf numFmtId="38" fontId="10" fillId="0" borderId="38" xfId="4" applyNumberFormat="1" applyFont="1" applyBorder="1"/>
    <xf numFmtId="0" fontId="15" fillId="0" borderId="35" xfId="4" applyFont="1" applyBorder="1"/>
    <xf numFmtId="0" fontId="10" fillId="0" borderId="35" xfId="4" applyFont="1" applyBorder="1" applyAlignment="1">
      <alignment horizontal="right"/>
    </xf>
    <xf numFmtId="0" fontId="10" fillId="0" borderId="35" xfId="4" applyFont="1" applyBorder="1" applyAlignment="1">
      <alignment horizontal="left"/>
    </xf>
    <xf numFmtId="38" fontId="10" fillId="0" borderId="40" xfId="5" applyFont="1" applyBorder="1" applyAlignment="1"/>
    <xf numFmtId="38" fontId="10" fillId="0" borderId="39" xfId="5" applyFont="1" applyBorder="1" applyAlignment="1"/>
    <xf numFmtId="38" fontId="16" fillId="0" borderId="40" xfId="5" applyFont="1" applyBorder="1" applyAlignment="1"/>
    <xf numFmtId="38" fontId="16" fillId="0" borderId="39" xfId="5" applyFont="1" applyBorder="1" applyAlignment="1"/>
    <xf numFmtId="0" fontId="10" fillId="0" borderId="34" xfId="4" applyFont="1" applyBorder="1" applyAlignment="1">
      <alignment horizontal="center"/>
    </xf>
    <xf numFmtId="0" fontId="10" fillId="0" borderId="26" xfId="4" applyFont="1" applyBorder="1"/>
    <xf numFmtId="0" fontId="10" fillId="0" borderId="25" xfId="4" applyFont="1" applyBorder="1"/>
    <xf numFmtId="38" fontId="10" fillId="0" borderId="11" xfId="5" applyFont="1" applyBorder="1"/>
    <xf numFmtId="0" fontId="10" fillId="0" borderId="11" xfId="4" applyFont="1" applyBorder="1" applyAlignment="1">
      <alignment horizontal="center"/>
    </xf>
    <xf numFmtId="40" fontId="10" fillId="0" borderId="11" xfId="5" applyNumberFormat="1" applyFont="1" applyBorder="1"/>
    <xf numFmtId="0" fontId="10" fillId="0" borderId="12" xfId="4" applyFont="1" applyBorder="1"/>
    <xf numFmtId="0" fontId="3" fillId="0" borderId="0" xfId="4" applyAlignment="1">
      <alignment vertical="center"/>
    </xf>
    <xf numFmtId="0" fontId="10" fillId="0" borderId="2" xfId="4" applyFont="1" applyBorder="1"/>
    <xf numFmtId="0" fontId="10" fillId="0" borderId="3" xfId="4" applyFont="1" applyBorder="1"/>
    <xf numFmtId="38" fontId="10" fillId="0" borderId="43" xfId="5" applyFont="1" applyBorder="1"/>
    <xf numFmtId="0" fontId="10" fillId="0" borderId="43" xfId="4" applyFont="1" applyBorder="1" applyAlignment="1">
      <alignment horizontal="center"/>
    </xf>
    <xf numFmtId="38" fontId="10" fillId="0" borderId="22" xfId="5" applyFont="1" applyBorder="1"/>
    <xf numFmtId="0" fontId="10" fillId="0" borderId="44" xfId="4" applyFont="1" applyBorder="1"/>
    <xf numFmtId="38" fontId="10" fillId="0" borderId="11" xfId="5" applyFont="1" applyBorder="1" applyAlignment="1">
      <alignment horizontal="distributed"/>
    </xf>
    <xf numFmtId="38" fontId="10" fillId="0" borderId="25" xfId="5" applyFont="1" applyBorder="1" applyAlignment="1">
      <alignment horizontal="distributed"/>
    </xf>
    <xf numFmtId="0" fontId="14" fillId="0" borderId="0" xfId="4" applyFont="1"/>
    <xf numFmtId="38" fontId="10" fillId="0" borderId="37" xfId="5" applyFont="1" applyBorder="1" applyAlignment="1">
      <alignment horizontal="distributed"/>
    </xf>
    <xf numFmtId="38" fontId="10" fillId="0" borderId="36" xfId="5" applyFont="1" applyBorder="1" applyAlignment="1">
      <alignment horizontal="distributed"/>
    </xf>
    <xf numFmtId="0" fontId="10" fillId="0" borderId="46" xfId="4" applyFont="1" applyBorder="1"/>
    <xf numFmtId="38" fontId="13" fillId="0" borderId="7" xfId="5" applyFont="1" applyBorder="1"/>
    <xf numFmtId="38" fontId="13" fillId="0" borderId="33" xfId="5" applyFont="1" applyBorder="1"/>
    <xf numFmtId="0" fontId="10" fillId="0" borderId="47" xfId="4" applyFont="1" applyBorder="1"/>
    <xf numFmtId="0" fontId="18" fillId="0" borderId="17" xfId="4" applyFont="1" applyBorder="1"/>
    <xf numFmtId="38" fontId="10" fillId="0" borderId="37" xfId="7" applyNumberFormat="1" applyFont="1" applyBorder="1" applyAlignment="1" applyProtection="1">
      <protection locked="0"/>
    </xf>
    <xf numFmtId="0" fontId="20" fillId="0" borderId="17" xfId="4" applyFont="1" applyBorder="1"/>
    <xf numFmtId="0" fontId="10" fillId="0" borderId="36" xfId="4" applyFont="1" applyBorder="1" applyAlignment="1">
      <alignment horizontal="center"/>
    </xf>
    <xf numFmtId="38" fontId="11" fillId="0" borderId="7" xfId="5" applyFont="1" applyBorder="1" applyAlignment="1">
      <alignment horizontal="left"/>
    </xf>
    <xf numFmtId="38" fontId="10" fillId="0" borderId="33" xfId="5" applyFont="1" applyBorder="1"/>
    <xf numFmtId="38" fontId="10" fillId="0" borderId="36" xfId="5" applyFont="1" applyBorder="1"/>
    <xf numFmtId="38" fontId="11" fillId="0" borderId="7" xfId="5" applyFont="1" applyBorder="1"/>
    <xf numFmtId="10" fontId="11" fillId="0" borderId="7" xfId="1" quotePrefix="1" applyNumberFormat="1" applyFont="1" applyBorder="1" applyAlignment="1">
      <alignment horizontal="right"/>
    </xf>
    <xf numFmtId="38" fontId="11" fillId="0" borderId="33" xfId="5" applyFont="1" applyBorder="1"/>
    <xf numFmtId="38" fontId="10" fillId="0" borderId="36" xfId="5" applyFont="1" applyBorder="1" applyAlignment="1">
      <alignment horizontal="center"/>
    </xf>
    <xf numFmtId="38" fontId="13" fillId="0" borderId="33" xfId="5" applyFont="1" applyBorder="1" applyAlignment="1">
      <alignment horizontal="center"/>
    </xf>
    <xf numFmtId="38" fontId="11" fillId="0" borderId="7" xfId="5" applyFont="1" applyBorder="1" applyAlignment="1">
      <alignment shrinkToFit="1"/>
    </xf>
    <xf numFmtId="10" fontId="11" fillId="0" borderId="37" xfId="1" quotePrefix="1" applyNumberFormat="1" applyFont="1" applyBorder="1" applyAlignment="1">
      <alignment horizontal="right"/>
    </xf>
    <xf numFmtId="0" fontId="4" fillId="0" borderId="35" xfId="4" applyFont="1" applyBorder="1"/>
    <xf numFmtId="38" fontId="10" fillId="0" borderId="37" xfId="5" applyFont="1" applyBorder="1" applyAlignment="1"/>
    <xf numFmtId="38" fontId="11" fillId="0" borderId="37" xfId="5" applyFont="1" applyBorder="1"/>
    <xf numFmtId="0" fontId="15" fillId="0" borderId="46" xfId="4" applyFont="1" applyBorder="1" applyAlignment="1">
      <alignment horizontal="center"/>
    </xf>
    <xf numFmtId="0" fontId="10" fillId="0" borderId="32" xfId="4" applyFont="1" applyBorder="1" applyAlignment="1">
      <alignment horizontal="left"/>
    </xf>
    <xf numFmtId="38" fontId="13" fillId="0" borderId="47" xfId="4" applyNumberFormat="1" applyFont="1" applyBorder="1"/>
    <xf numFmtId="182" fontId="10" fillId="0" borderId="46" xfId="4" applyNumberFormat="1" applyFont="1" applyBorder="1"/>
    <xf numFmtId="38" fontId="10" fillId="0" borderId="33" xfId="5" applyFont="1" applyBorder="1" applyAlignment="1">
      <alignment horizontal="center" shrinkToFit="1"/>
    </xf>
    <xf numFmtId="40" fontId="11" fillId="0" borderId="7" xfId="5" quotePrefix="1" applyNumberFormat="1" applyFont="1" applyBorder="1" applyAlignment="1">
      <alignment horizontal="right"/>
    </xf>
    <xf numFmtId="38" fontId="10" fillId="0" borderId="7" xfId="5" quotePrefix="1" applyFont="1" applyBorder="1" applyAlignment="1">
      <alignment horizontal="right"/>
    </xf>
    <xf numFmtId="38" fontId="10" fillId="0" borderId="25" xfId="5" applyFont="1" applyBorder="1"/>
    <xf numFmtId="0" fontId="27" fillId="0" borderId="0" xfId="4" applyFont="1" applyAlignment="1">
      <alignment vertical="center"/>
    </xf>
    <xf numFmtId="0" fontId="28" fillId="0" borderId="0" xfId="4" applyFont="1" applyAlignment="1">
      <alignment vertical="center"/>
    </xf>
    <xf numFmtId="0" fontId="29" fillId="0" borderId="51" xfId="4" applyFont="1" applyBorder="1" applyAlignment="1">
      <alignment vertical="center"/>
    </xf>
    <xf numFmtId="10" fontId="27" fillId="0" borderId="51" xfId="4" applyNumberFormat="1" applyFont="1" applyBorder="1" applyAlignment="1">
      <alignment horizontal="center" vertical="center"/>
    </xf>
    <xf numFmtId="3" fontId="29" fillId="0" borderId="52" xfId="4" applyNumberFormat="1" applyFont="1" applyBorder="1" applyAlignment="1">
      <alignment vertical="center"/>
    </xf>
    <xf numFmtId="0" fontId="30" fillId="0" borderId="0" xfId="4" applyFont="1" applyAlignment="1">
      <alignment vertical="center"/>
    </xf>
    <xf numFmtId="0" fontId="25" fillId="0" borderId="18" xfId="4" applyFont="1" applyBorder="1" applyAlignment="1">
      <alignment horizontal="right" vertical="center"/>
    </xf>
    <xf numFmtId="0" fontId="31" fillId="0" borderId="41" xfId="4" applyFont="1" applyBorder="1" applyAlignment="1">
      <alignment vertical="center"/>
    </xf>
    <xf numFmtId="10" fontId="31" fillId="0" borderId="41" xfId="4" applyNumberFormat="1" applyFont="1" applyBorder="1" applyAlignment="1">
      <alignment vertical="center"/>
    </xf>
    <xf numFmtId="0" fontId="32" fillId="0" borderId="0" xfId="4" applyFont="1" applyAlignment="1">
      <alignment vertical="center"/>
    </xf>
    <xf numFmtId="0" fontId="31" fillId="0" borderId="42" xfId="4" applyFont="1" applyBorder="1" applyAlignment="1">
      <alignment horizontal="center" vertical="center"/>
    </xf>
    <xf numFmtId="0" fontId="31" fillId="0" borderId="41" xfId="4" applyFont="1" applyBorder="1" applyAlignment="1">
      <alignment horizontal="center" vertical="center"/>
    </xf>
    <xf numFmtId="3" fontId="31" fillId="3" borderId="41" xfId="4" applyNumberFormat="1" applyFont="1" applyFill="1" applyBorder="1" applyAlignment="1" applyProtection="1">
      <alignment vertical="center"/>
      <protection locked="0"/>
    </xf>
    <xf numFmtId="0" fontId="31" fillId="0" borderId="53" xfId="4" applyFont="1" applyBorder="1" applyAlignment="1">
      <alignment vertical="center"/>
    </xf>
    <xf numFmtId="0" fontId="31" fillId="0" borderId="53" xfId="4" applyFont="1" applyBorder="1" applyAlignment="1">
      <alignment horizontal="center" vertical="center"/>
    </xf>
    <xf numFmtId="3" fontId="31" fillId="3" borderId="53" xfId="4" applyNumberFormat="1" applyFont="1" applyFill="1" applyBorder="1" applyAlignment="1" applyProtection="1">
      <alignment vertical="center"/>
      <protection locked="0"/>
    </xf>
    <xf numFmtId="0" fontId="31" fillId="0" borderId="54" xfId="4" applyFont="1" applyBorder="1" applyAlignment="1">
      <alignment vertical="center"/>
    </xf>
    <xf numFmtId="0" fontId="31" fillId="0" borderId="54" xfId="4" applyFont="1" applyBorder="1" applyAlignment="1">
      <alignment horizontal="center" vertical="center"/>
    </xf>
    <xf numFmtId="3" fontId="31" fillId="3" borderId="54" xfId="4" applyNumberFormat="1" applyFont="1" applyFill="1" applyBorder="1" applyAlignment="1" applyProtection="1">
      <alignment vertical="center"/>
      <protection locked="0"/>
    </xf>
    <xf numFmtId="0" fontId="31" fillId="0" borderId="42" xfId="4" applyFont="1" applyBorder="1" applyAlignment="1">
      <alignment vertical="center"/>
    </xf>
    <xf numFmtId="3" fontId="31" fillId="3" borderId="42" xfId="4" applyNumberFormat="1" applyFont="1" applyFill="1" applyBorder="1" applyAlignment="1" applyProtection="1">
      <alignment vertical="center"/>
      <protection locked="0"/>
    </xf>
    <xf numFmtId="10" fontId="31" fillId="0" borderId="42" xfId="7" applyNumberFormat="1" applyFont="1" applyBorder="1" applyAlignment="1">
      <alignment horizontal="center" vertical="center"/>
    </xf>
    <xf numFmtId="0" fontId="33" fillId="0" borderId="41" xfId="4" applyFont="1" applyBorder="1" applyAlignment="1">
      <alignment horizontal="center" vertical="center"/>
    </xf>
    <xf numFmtId="10" fontId="33" fillId="0" borderId="53" xfId="7" applyNumberFormat="1" applyFont="1" applyBorder="1" applyAlignment="1">
      <alignment horizontal="center" vertical="center"/>
    </xf>
    <xf numFmtId="38" fontId="27" fillId="0" borderId="0" xfId="5" applyFont="1" applyBorder="1" applyAlignment="1">
      <alignment vertical="center"/>
    </xf>
    <xf numFmtId="10" fontId="34" fillId="0" borderId="53" xfId="7" applyNumberFormat="1" applyFont="1" applyBorder="1" applyAlignment="1">
      <alignment horizontal="center" vertical="center"/>
    </xf>
    <xf numFmtId="9" fontId="31" fillId="0" borderId="42" xfId="7" applyFont="1" applyBorder="1" applyAlignment="1">
      <alignment horizontal="center" vertical="center"/>
    </xf>
    <xf numFmtId="0" fontId="7" fillId="4" borderId="0" xfId="8" applyFont="1" applyFill="1" applyAlignment="1" applyProtection="1">
      <alignment horizontal="left"/>
      <protection locked="0"/>
    </xf>
    <xf numFmtId="0" fontId="7" fillId="4" borderId="0" xfId="8" applyFont="1" applyFill="1" applyProtection="1">
      <protection locked="0"/>
    </xf>
    <xf numFmtId="0" fontId="7" fillId="4" borderId="0" xfId="8" applyFont="1" applyFill="1"/>
    <xf numFmtId="0" fontId="7" fillId="4" borderId="0" xfId="8" applyFont="1" applyFill="1" applyAlignment="1" applyProtection="1">
      <alignment horizontal="right"/>
      <protection locked="0"/>
    </xf>
    <xf numFmtId="0" fontId="7" fillId="4" borderId="45" xfId="8" applyFont="1" applyFill="1" applyBorder="1" applyAlignment="1">
      <alignment horizontal="center" vertical="center"/>
    </xf>
    <xf numFmtId="0" fontId="9" fillId="0" borderId="48" xfId="9" applyFont="1" applyBorder="1"/>
    <xf numFmtId="0" fontId="39" fillId="0" borderId="48" xfId="9" applyFont="1" applyBorder="1" applyAlignment="1" applyProtection="1">
      <alignment horizontal="left"/>
      <protection locked="0"/>
    </xf>
    <xf numFmtId="0" fontId="7" fillId="4" borderId="57" xfId="8" applyFont="1" applyFill="1" applyBorder="1" applyAlignment="1" applyProtection="1">
      <alignment horizontal="center"/>
      <protection locked="0"/>
    </xf>
    <xf numFmtId="183" fontId="9" fillId="4" borderId="57" xfId="10" applyNumberFormat="1" applyFont="1" applyFill="1" applyBorder="1" applyAlignment="1" applyProtection="1">
      <alignment horizontal="right"/>
      <protection locked="0"/>
    </xf>
    <xf numFmtId="184" fontId="9" fillId="4" borderId="57" xfId="10" applyNumberFormat="1" applyFont="1" applyFill="1" applyBorder="1" applyAlignment="1" applyProtection="1">
      <alignment horizontal="right"/>
      <protection locked="0"/>
    </xf>
    <xf numFmtId="185" fontId="9" fillId="4" borderId="58" xfId="10" applyNumberFormat="1" applyFont="1" applyFill="1" applyBorder="1" applyAlignment="1">
      <alignment horizontal="right"/>
    </xf>
    <xf numFmtId="0" fontId="7" fillId="4" borderId="57" xfId="10" applyNumberFormat="1" applyFont="1" applyFill="1" applyBorder="1" applyAlignment="1" applyProtection="1">
      <alignment horizontal="left"/>
      <protection locked="0"/>
    </xf>
    <xf numFmtId="0" fontId="7" fillId="0" borderId="49" xfId="9" applyFont="1" applyBorder="1" applyAlignment="1" applyProtection="1">
      <alignment horizontal="left" shrinkToFit="1"/>
      <protection locked="0"/>
    </xf>
    <xf numFmtId="0" fontId="39" fillId="0" borderId="49" xfId="9" applyFont="1" applyBorder="1" applyAlignment="1" applyProtection="1">
      <alignment horizontal="left"/>
      <protection locked="0"/>
    </xf>
    <xf numFmtId="0" fontId="7" fillId="4" borderId="59" xfId="8" applyFont="1" applyFill="1" applyBorder="1" applyAlignment="1" applyProtection="1">
      <alignment horizontal="center"/>
      <protection locked="0"/>
    </xf>
    <xf numFmtId="183" fontId="9" fillId="4" borderId="59" xfId="10" applyNumberFormat="1" applyFont="1" applyFill="1" applyBorder="1" applyAlignment="1" applyProtection="1">
      <alignment horizontal="right"/>
      <protection locked="0"/>
    </xf>
    <xf numFmtId="184" fontId="9" fillId="4" borderId="59" xfId="10" applyNumberFormat="1" applyFont="1" applyFill="1" applyBorder="1" applyAlignment="1" applyProtection="1">
      <alignment horizontal="right"/>
      <protection locked="0"/>
    </xf>
    <xf numFmtId="185" fontId="9" fillId="4" borderId="59" xfId="10" applyNumberFormat="1" applyFont="1" applyFill="1" applyBorder="1" applyAlignment="1">
      <alignment horizontal="right"/>
    </xf>
    <xf numFmtId="0" fontId="7" fillId="4" borderId="59" xfId="10" applyNumberFormat="1" applyFont="1" applyFill="1" applyBorder="1" applyAlignment="1" applyProtection="1">
      <alignment horizontal="left"/>
      <protection locked="0"/>
    </xf>
    <xf numFmtId="0" fontId="9" fillId="0" borderId="17" xfId="9" applyFont="1" applyBorder="1" applyAlignment="1" applyProtection="1">
      <alignment horizontal="left"/>
      <protection locked="0"/>
    </xf>
    <xf numFmtId="0" fontId="7" fillId="4" borderId="60" xfId="8" applyFont="1" applyFill="1" applyBorder="1" applyAlignment="1" applyProtection="1">
      <alignment horizontal="center"/>
      <protection locked="0"/>
    </xf>
    <xf numFmtId="183" fontId="9" fillId="4" borderId="58" xfId="10" applyNumberFormat="1" applyFont="1" applyFill="1" applyBorder="1" applyAlignment="1" applyProtection="1">
      <alignment horizontal="right"/>
      <protection locked="0"/>
    </xf>
    <xf numFmtId="184" fontId="9" fillId="4" borderId="58" xfId="10" applyNumberFormat="1" applyFont="1" applyFill="1" applyBorder="1" applyAlignment="1" applyProtection="1">
      <alignment horizontal="right"/>
      <protection locked="0"/>
    </xf>
    <xf numFmtId="0" fontId="7" fillId="4" borderId="58" xfId="10" applyNumberFormat="1" applyFont="1" applyFill="1" applyBorder="1" applyAlignment="1" applyProtection="1">
      <alignment horizontal="left"/>
      <protection locked="0"/>
    </xf>
    <xf numFmtId="0" fontId="9" fillId="0" borderId="49" xfId="9" applyFont="1" applyBorder="1" applyAlignment="1" applyProtection="1">
      <alignment horizontal="left"/>
      <protection locked="0"/>
    </xf>
    <xf numFmtId="0" fontId="7" fillId="0" borderId="17" xfId="9" applyFont="1" applyBorder="1" applyAlignment="1" applyProtection="1">
      <alignment horizontal="left"/>
      <protection locked="0"/>
    </xf>
    <xf numFmtId="0" fontId="7" fillId="0" borderId="48" xfId="9" applyFont="1" applyBorder="1" applyAlignment="1" applyProtection="1">
      <alignment horizontal="left"/>
      <protection locked="0"/>
    </xf>
    <xf numFmtId="183" fontId="7" fillId="4" borderId="58" xfId="10" applyNumberFormat="1" applyFont="1" applyFill="1" applyBorder="1" applyAlignment="1" applyProtection="1">
      <alignment horizontal="right"/>
      <protection locked="0"/>
    </xf>
    <xf numFmtId="184" fontId="7" fillId="4" borderId="57" xfId="10" applyNumberFormat="1" applyFont="1" applyFill="1" applyBorder="1" applyAlignment="1" applyProtection="1">
      <alignment horizontal="right"/>
      <protection locked="0"/>
    </xf>
    <xf numFmtId="185" fontId="7" fillId="4" borderId="58" xfId="10" applyNumberFormat="1" applyFont="1" applyFill="1" applyBorder="1" applyAlignment="1">
      <alignment horizontal="right"/>
    </xf>
    <xf numFmtId="0" fontId="7" fillId="0" borderId="49" xfId="9" applyFont="1" applyBorder="1" applyAlignment="1" applyProtection="1">
      <alignment horizontal="left"/>
      <protection locked="0"/>
    </xf>
    <xf numFmtId="183" fontId="7" fillId="4" borderId="59" xfId="10" applyNumberFormat="1" applyFont="1" applyFill="1" applyBorder="1" applyAlignment="1" applyProtection="1">
      <alignment horizontal="right"/>
      <protection locked="0"/>
    </xf>
    <xf numFmtId="184" fontId="7" fillId="4" borderId="59" xfId="10" applyNumberFormat="1" applyFont="1" applyFill="1" applyBorder="1" applyAlignment="1" applyProtection="1">
      <alignment horizontal="right"/>
      <protection locked="0"/>
    </xf>
    <xf numFmtId="185" fontId="7" fillId="4" borderId="59" xfId="10" applyNumberFormat="1" applyFont="1" applyFill="1" applyBorder="1" applyAlignment="1">
      <alignment horizontal="right"/>
    </xf>
    <xf numFmtId="0" fontId="7" fillId="4" borderId="58" xfId="8" applyFont="1" applyFill="1" applyBorder="1" applyAlignment="1" applyProtection="1">
      <alignment horizontal="center"/>
      <protection locked="0"/>
    </xf>
    <xf numFmtId="183" fontId="7" fillId="4" borderId="57" xfId="10" applyNumberFormat="1" applyFont="1" applyFill="1" applyBorder="1" applyAlignment="1" applyProtection="1">
      <alignment horizontal="right"/>
      <protection locked="0"/>
    </xf>
    <xf numFmtId="0" fontId="7" fillId="0" borderId="49" xfId="9" applyFont="1" applyBorder="1" applyAlignment="1" applyProtection="1">
      <alignment horizontal="center"/>
      <protection locked="0"/>
    </xf>
    <xf numFmtId="186" fontId="7" fillId="4" borderId="59" xfId="10" applyNumberFormat="1" applyFont="1" applyFill="1" applyBorder="1" applyAlignment="1">
      <alignment horizontal="right"/>
    </xf>
    <xf numFmtId="0" fontId="29" fillId="4" borderId="17" xfId="8" applyFont="1" applyFill="1" applyBorder="1" applyAlignment="1" applyProtection="1">
      <alignment horizontal="left"/>
      <protection locked="0"/>
    </xf>
    <xf numFmtId="0" fontId="7" fillId="4" borderId="58" xfId="8" applyFont="1" applyFill="1" applyBorder="1" applyAlignment="1" applyProtection="1">
      <alignment horizontal="left"/>
      <protection locked="0"/>
    </xf>
    <xf numFmtId="0" fontId="29" fillId="4" borderId="59" xfId="8" applyFont="1" applyFill="1" applyBorder="1" applyAlignment="1" applyProtection="1">
      <alignment horizontal="left"/>
      <protection locked="0"/>
    </xf>
    <xf numFmtId="0" fontId="7" fillId="4" borderId="59" xfId="8" applyFont="1" applyFill="1" applyBorder="1" applyAlignment="1" applyProtection="1">
      <alignment horizontal="left"/>
      <protection locked="0"/>
    </xf>
    <xf numFmtId="0" fontId="29" fillId="4" borderId="58" xfId="8" applyFont="1" applyFill="1" applyBorder="1" applyAlignment="1" applyProtection="1">
      <alignment horizontal="left"/>
      <protection locked="0"/>
    </xf>
    <xf numFmtId="0" fontId="29" fillId="4" borderId="59" xfId="8" applyFont="1" applyFill="1" applyBorder="1" applyAlignment="1" applyProtection="1">
      <alignment horizontal="center"/>
      <protection locked="0"/>
    </xf>
    <xf numFmtId="0" fontId="10" fillId="0" borderId="35" xfId="4" applyFont="1" applyBorder="1" applyAlignment="1">
      <alignment shrinkToFit="1"/>
    </xf>
    <xf numFmtId="0" fontId="10" fillId="0" borderId="32" xfId="4" applyFont="1" applyBorder="1" applyAlignment="1">
      <alignment shrinkToFit="1"/>
    </xf>
    <xf numFmtId="0" fontId="10" fillId="0" borderId="39" xfId="4" applyFont="1" applyBorder="1" applyAlignment="1">
      <alignment shrinkToFit="1"/>
    </xf>
    <xf numFmtId="0" fontId="10" fillId="0" borderId="35" xfId="4" applyFont="1" applyBorder="1" applyAlignment="1">
      <alignment horizontal="center" shrinkToFit="1"/>
    </xf>
    <xf numFmtId="0" fontId="10" fillId="0" borderId="39" xfId="4" applyFont="1" applyBorder="1" applyAlignment="1">
      <alignment horizontal="center" shrinkToFit="1"/>
    </xf>
    <xf numFmtId="0" fontId="15" fillId="0" borderId="35" xfId="4" applyFont="1" applyBorder="1" applyAlignment="1">
      <alignment shrinkToFit="1"/>
    </xf>
    <xf numFmtId="0" fontId="10" fillId="0" borderId="26" xfId="4" applyFont="1" applyBorder="1" applyAlignment="1">
      <alignment shrinkToFit="1"/>
    </xf>
    <xf numFmtId="0" fontId="35" fillId="0" borderId="42" xfId="4" applyFont="1" applyBorder="1" applyAlignment="1">
      <alignment vertical="center"/>
    </xf>
    <xf numFmtId="0" fontId="31" fillId="0" borderId="53" xfId="4" applyFont="1" applyBorder="1" applyAlignment="1">
      <alignment horizontal="right" vertical="center"/>
    </xf>
    <xf numFmtId="0" fontId="31" fillId="0" borderId="42" xfId="4" applyFont="1" applyBorder="1" applyAlignment="1">
      <alignment horizontal="right" vertical="center" indent="1"/>
    </xf>
    <xf numFmtId="0" fontId="31" fillId="0" borderId="42" xfId="4" applyFont="1" applyBorder="1" applyAlignment="1">
      <alignment horizontal="right" vertical="center"/>
    </xf>
    <xf numFmtId="0" fontId="31" fillId="0" borderId="54" xfId="4" applyFont="1" applyBorder="1" applyAlignment="1">
      <alignment horizontal="right" vertical="center"/>
    </xf>
    <xf numFmtId="0" fontId="27" fillId="0" borderId="31" xfId="4" applyFont="1" applyBorder="1" applyAlignment="1">
      <alignment vertical="center"/>
    </xf>
    <xf numFmtId="3" fontId="6" fillId="0" borderId="0" xfId="4" applyNumberFormat="1" applyFont="1"/>
    <xf numFmtId="38" fontId="10" fillId="0" borderId="37" xfId="7" applyNumberFormat="1" applyFont="1" applyBorder="1" applyAlignment="1" applyProtection="1"/>
    <xf numFmtId="10" fontId="11" fillId="0" borderId="7" xfId="5" applyNumberFormat="1" applyFont="1" applyBorder="1"/>
    <xf numFmtId="9" fontId="13" fillId="0" borderId="7" xfId="5" applyNumberFormat="1" applyFont="1" applyBorder="1"/>
    <xf numFmtId="10" fontId="13" fillId="0" borderId="7" xfId="5" applyNumberFormat="1" applyFont="1" applyBorder="1"/>
    <xf numFmtId="10" fontId="10" fillId="0" borderId="37" xfId="5" quotePrefix="1" applyNumberFormat="1" applyFont="1" applyBorder="1" applyAlignment="1">
      <alignment horizontal="right"/>
    </xf>
    <xf numFmtId="10" fontId="10" fillId="0" borderId="37" xfId="5" applyNumberFormat="1" applyFont="1" applyBorder="1" applyAlignment="1">
      <alignment horizontal="left"/>
    </xf>
    <xf numFmtId="10" fontId="10" fillId="0" borderId="37" xfId="5" applyNumberFormat="1" applyFont="1" applyBorder="1"/>
    <xf numFmtId="10" fontId="10" fillId="0" borderId="37" xfId="5" applyNumberFormat="1" applyFont="1" applyBorder="1" applyAlignment="1">
      <alignment horizontal="right"/>
    </xf>
    <xf numFmtId="38" fontId="13" fillId="0" borderId="7" xfId="5" applyFont="1" applyBorder="1" applyAlignment="1">
      <alignment horizontal="right"/>
    </xf>
    <xf numFmtId="10" fontId="10" fillId="0" borderId="33" xfId="5" applyNumberFormat="1" applyFont="1" applyBorder="1"/>
    <xf numFmtId="0" fontId="41" fillId="0" borderId="0" xfId="11" applyFont="1" applyAlignment="1" applyProtection="1">
      <alignment horizontal="left"/>
      <protection locked="0"/>
    </xf>
    <xf numFmtId="0" fontId="41" fillId="0" borderId="0" xfId="11" applyFont="1" applyProtection="1">
      <protection locked="0"/>
    </xf>
    <xf numFmtId="0" fontId="42" fillId="0" borderId="0" xfId="11" applyFont="1" applyProtection="1">
      <protection locked="0"/>
    </xf>
    <xf numFmtId="189" fontId="42" fillId="0" borderId="0" xfId="11" applyNumberFormat="1" applyFont="1" applyProtection="1">
      <protection locked="0"/>
    </xf>
    <xf numFmtId="0" fontId="42" fillId="0" borderId="0" xfId="11" applyFont="1"/>
    <xf numFmtId="0" fontId="40" fillId="0" borderId="0" xfId="11"/>
    <xf numFmtId="0" fontId="43" fillId="0" borderId="0" xfId="11" applyFont="1" applyAlignment="1" applyProtection="1">
      <alignment horizontal="left"/>
      <protection locked="0"/>
    </xf>
    <xf numFmtId="0" fontId="43" fillId="0" borderId="0" xfId="11" applyFont="1" applyProtection="1">
      <protection locked="0"/>
    </xf>
    <xf numFmtId="189" fontId="43" fillId="0" borderId="0" xfId="11" applyNumberFormat="1" applyFont="1" applyProtection="1">
      <protection locked="0"/>
    </xf>
    <xf numFmtId="0" fontId="43" fillId="0" borderId="0" xfId="11" applyFont="1"/>
    <xf numFmtId="0" fontId="43" fillId="0" borderId="0" xfId="11" applyFont="1" applyAlignment="1" applyProtection="1">
      <alignment horizontal="right"/>
      <protection locked="0"/>
    </xf>
    <xf numFmtId="0" fontId="46" fillId="0" borderId="0" xfId="11" applyFont="1"/>
    <xf numFmtId="0" fontId="43" fillId="0" borderId="45" xfId="11" applyFont="1" applyBorder="1" applyAlignment="1">
      <alignment horizontal="center" vertical="center"/>
    </xf>
    <xf numFmtId="0" fontId="42" fillId="0" borderId="48" xfId="11" applyFont="1" applyBorder="1"/>
    <xf numFmtId="0" fontId="42" fillId="0" borderId="48" xfId="11" applyFont="1" applyBorder="1" applyAlignment="1" applyProtection="1">
      <alignment horizontal="left"/>
      <protection locked="0"/>
    </xf>
    <xf numFmtId="0" fontId="42" fillId="0" borderId="14" xfId="11" applyFont="1" applyBorder="1" applyAlignment="1" applyProtection="1">
      <alignment horizontal="center"/>
      <protection locked="0"/>
    </xf>
    <xf numFmtId="189" fontId="42" fillId="0" borderId="48" xfId="14" applyNumberFormat="1" applyFont="1" applyFill="1" applyBorder="1" applyAlignment="1" applyProtection="1">
      <alignment horizontal="right"/>
      <protection locked="0"/>
    </xf>
    <xf numFmtId="184" fontId="42" fillId="0" borderId="48" xfId="14" applyNumberFormat="1" applyFont="1" applyFill="1" applyBorder="1" applyAlignment="1" applyProtection="1">
      <alignment horizontal="right"/>
      <protection locked="0"/>
    </xf>
    <xf numFmtId="185" fontId="42" fillId="0" borderId="48" xfId="14" applyNumberFormat="1" applyFont="1" applyFill="1" applyBorder="1" applyAlignment="1">
      <alignment horizontal="right"/>
    </xf>
    <xf numFmtId="183" fontId="42" fillId="0" borderId="48" xfId="14" applyNumberFormat="1" applyFont="1" applyFill="1" applyBorder="1" applyAlignment="1" applyProtection="1">
      <alignment horizontal="right"/>
      <protection locked="0"/>
    </xf>
    <xf numFmtId="0" fontId="42" fillId="0" borderId="48" xfId="14" applyNumberFormat="1" applyFont="1" applyFill="1" applyBorder="1" applyAlignment="1" applyProtection="1">
      <alignment horizontal="left"/>
      <protection locked="0"/>
    </xf>
    <xf numFmtId="0" fontId="42" fillId="0" borderId="49" xfId="11" applyFont="1" applyBorder="1" applyAlignment="1" applyProtection="1">
      <alignment horizontal="left"/>
      <protection locked="0"/>
    </xf>
    <xf numFmtId="0" fontId="42" fillId="0" borderId="49" xfId="11" applyFont="1" applyBorder="1" applyAlignment="1" applyProtection="1">
      <alignment horizontal="center"/>
      <protection locked="0"/>
    </xf>
    <xf numFmtId="189" fontId="42" fillId="0" borderId="49" xfId="14" applyNumberFormat="1" applyFont="1" applyFill="1" applyBorder="1" applyAlignment="1" applyProtection="1">
      <alignment horizontal="right"/>
      <protection locked="0"/>
    </xf>
    <xf numFmtId="184" fontId="42" fillId="0" borderId="49" xfId="14" applyNumberFormat="1" applyFont="1" applyFill="1" applyBorder="1" applyAlignment="1" applyProtection="1">
      <alignment horizontal="right"/>
      <protection locked="0"/>
    </xf>
    <xf numFmtId="185" fontId="42" fillId="0" borderId="49" xfId="14" applyNumberFormat="1" applyFont="1" applyFill="1" applyBorder="1" applyAlignment="1">
      <alignment horizontal="right"/>
    </xf>
    <xf numFmtId="183" fontId="42" fillId="0" borderId="49" xfId="14" applyNumberFormat="1" applyFont="1" applyFill="1" applyBorder="1" applyAlignment="1" applyProtection="1">
      <alignment horizontal="right"/>
      <protection locked="0"/>
    </xf>
    <xf numFmtId="0" fontId="42" fillId="0" borderId="49" xfId="14" applyNumberFormat="1" applyFont="1" applyFill="1" applyBorder="1" applyAlignment="1" applyProtection="1">
      <alignment horizontal="left"/>
      <protection locked="0"/>
    </xf>
    <xf numFmtId="0" fontId="42" fillId="0" borderId="17" xfId="11" applyFont="1" applyBorder="1" applyAlignment="1" applyProtection="1">
      <alignment horizontal="left"/>
      <protection locked="0"/>
    </xf>
    <xf numFmtId="189" fontId="42" fillId="0" borderId="41" xfId="14" applyNumberFormat="1" applyFont="1" applyFill="1" applyBorder="1" applyAlignment="1" applyProtection="1">
      <alignment horizontal="right"/>
      <protection locked="0"/>
    </xf>
    <xf numFmtId="184" fontId="42" fillId="0" borderId="61" xfId="14" applyNumberFormat="1" applyFont="1" applyFill="1" applyBorder="1" applyAlignment="1" applyProtection="1">
      <alignment horizontal="right"/>
      <protection locked="0"/>
    </xf>
    <xf numFmtId="185" fontId="42" fillId="0" borderId="41" xfId="14" applyNumberFormat="1" applyFont="1" applyFill="1" applyBorder="1" applyAlignment="1">
      <alignment horizontal="right"/>
    </xf>
    <xf numFmtId="183" fontId="42" fillId="0" borderId="41" xfId="14" applyNumberFormat="1" applyFont="1" applyFill="1" applyBorder="1" applyAlignment="1" applyProtection="1">
      <alignment horizontal="right"/>
      <protection locked="0"/>
    </xf>
    <xf numFmtId="184" fontId="42" fillId="0" borderId="41" xfId="14" applyNumberFormat="1" applyFont="1" applyFill="1" applyBorder="1" applyAlignment="1" applyProtection="1">
      <alignment horizontal="right"/>
      <protection locked="0"/>
    </xf>
    <xf numFmtId="0" fontId="42" fillId="0" borderId="41" xfId="14" applyNumberFormat="1" applyFont="1" applyFill="1" applyBorder="1" applyAlignment="1" applyProtection="1">
      <alignment horizontal="left"/>
      <protection locked="0"/>
    </xf>
    <xf numFmtId="0" fontId="42" fillId="0" borderId="0" xfId="11" applyFont="1" applyAlignment="1">
      <alignment horizontal="center"/>
    </xf>
    <xf numFmtId="0" fontId="42" fillId="0" borderId="41" xfId="11" applyFont="1" applyBorder="1" applyAlignment="1" applyProtection="1">
      <alignment horizontal="center"/>
      <protection locked="0"/>
    </xf>
    <xf numFmtId="0" fontId="48" fillId="0" borderId="0" xfId="11" applyFont="1" applyAlignment="1" applyProtection="1">
      <alignment horizontal="left"/>
      <protection locked="0"/>
    </xf>
    <xf numFmtId="0" fontId="48" fillId="0" borderId="0" xfId="11" applyFont="1" applyProtection="1">
      <protection locked="0"/>
    </xf>
    <xf numFmtId="0" fontId="49" fillId="0" borderId="0" xfId="11" applyFont="1" applyProtection="1">
      <protection locked="0"/>
    </xf>
    <xf numFmtId="189" fontId="49" fillId="0" borderId="0" xfId="11" applyNumberFormat="1" applyFont="1" applyProtection="1">
      <protection locked="0"/>
    </xf>
    <xf numFmtId="0" fontId="49" fillId="0" borderId="0" xfId="11" applyFont="1"/>
    <xf numFmtId="184" fontId="50" fillId="0" borderId="61" xfId="14" applyNumberFormat="1" applyFont="1" applyFill="1" applyBorder="1" applyAlignment="1" applyProtection="1">
      <alignment horizontal="right"/>
      <protection locked="0"/>
    </xf>
    <xf numFmtId="0" fontId="42" fillId="0" borderId="48" xfId="11" applyFont="1" applyBorder="1" applyAlignment="1" applyProtection="1">
      <alignment horizontal="center"/>
      <protection locked="0"/>
    </xf>
    <xf numFmtId="0" fontId="42" fillId="0" borderId="49" xfId="11" applyFont="1" applyBorder="1" applyAlignment="1">
      <alignment horizontal="center"/>
    </xf>
    <xf numFmtId="0" fontId="42" fillId="0" borderId="41" xfId="11" applyFont="1" applyBorder="1" applyAlignment="1" applyProtection="1">
      <alignment horizontal="left"/>
      <protection locked="0"/>
    </xf>
    <xf numFmtId="188" fontId="42" fillId="0" borderId="0" xfId="11" applyNumberFormat="1" applyFont="1" applyProtection="1">
      <protection locked="0"/>
    </xf>
    <xf numFmtId="188" fontId="43" fillId="0" borderId="0" xfId="11" applyNumberFormat="1" applyFont="1" applyProtection="1">
      <protection locked="0"/>
    </xf>
    <xf numFmtId="188" fontId="42" fillId="0" borderId="48" xfId="14" applyNumberFormat="1" applyFont="1" applyFill="1" applyBorder="1" applyAlignment="1" applyProtection="1">
      <alignment horizontal="right"/>
      <protection locked="0"/>
    </xf>
    <xf numFmtId="188" fontId="42" fillId="0" borderId="49" xfId="14" applyNumberFormat="1" applyFont="1" applyFill="1" applyBorder="1" applyAlignment="1" applyProtection="1">
      <alignment horizontal="right"/>
      <protection locked="0"/>
    </xf>
    <xf numFmtId="188" fontId="50" fillId="0" borderId="61" xfId="14" applyNumberFormat="1" applyFont="1" applyFill="1" applyBorder="1" applyAlignment="1" applyProtection="1">
      <alignment horizontal="right"/>
      <protection locked="0"/>
    </xf>
    <xf numFmtId="188" fontId="42" fillId="0" borderId="49" xfId="14" applyNumberFormat="1" applyFont="1" applyFill="1" applyBorder="1" applyAlignment="1">
      <alignment horizontal="right"/>
    </xf>
    <xf numFmtId="188" fontId="42" fillId="0" borderId="61" xfId="14" applyNumberFormat="1" applyFont="1" applyFill="1" applyBorder="1" applyAlignment="1" applyProtection="1">
      <alignment horizontal="right"/>
      <protection locked="0"/>
    </xf>
    <xf numFmtId="188" fontId="49" fillId="0" borderId="0" xfId="11" applyNumberFormat="1" applyFont="1" applyProtection="1">
      <protection locked="0"/>
    </xf>
    <xf numFmtId="190" fontId="42" fillId="0" borderId="0" xfId="11" applyNumberFormat="1" applyFont="1" applyProtection="1">
      <protection locked="0"/>
    </xf>
    <xf numFmtId="190" fontId="43" fillId="0" borderId="0" xfId="11" applyNumberFormat="1" applyFont="1" applyProtection="1">
      <protection locked="0"/>
    </xf>
    <xf numFmtId="190" fontId="42" fillId="0" borderId="48" xfId="14" applyNumberFormat="1" applyFont="1" applyFill="1" applyBorder="1" applyAlignment="1" applyProtection="1">
      <alignment horizontal="right"/>
      <protection locked="0"/>
    </xf>
    <xf numFmtId="190" fontId="42" fillId="0" borderId="49" xfId="14" applyNumberFormat="1" applyFont="1" applyFill="1" applyBorder="1" applyAlignment="1" applyProtection="1">
      <alignment horizontal="right"/>
      <protection locked="0"/>
    </xf>
    <xf numFmtId="190" fontId="42" fillId="0" borderId="41" xfId="14" applyNumberFormat="1" applyFont="1" applyFill="1" applyBorder="1" applyAlignment="1" applyProtection="1">
      <alignment horizontal="right"/>
      <protection locked="0"/>
    </xf>
    <xf numFmtId="190" fontId="49" fillId="0" borderId="0" xfId="11" applyNumberFormat="1" applyFont="1" applyProtection="1">
      <protection locked="0"/>
    </xf>
    <xf numFmtId="0" fontId="18" fillId="0" borderId="0" xfId="4" applyFont="1"/>
    <xf numFmtId="179" fontId="19" fillId="0" borderId="0" xfId="4" applyNumberFormat="1" applyFont="1"/>
    <xf numFmtId="0" fontId="20" fillId="0" borderId="0" xfId="4" applyFont="1"/>
    <xf numFmtId="179" fontId="21" fillId="0" borderId="0" xfId="4" applyNumberFormat="1" applyFont="1"/>
    <xf numFmtId="38" fontId="6" fillId="0" borderId="0" xfId="4" applyNumberFormat="1" applyFont="1"/>
    <xf numFmtId="0" fontId="22" fillId="0" borderId="0" xfId="4" applyFont="1"/>
    <xf numFmtId="179" fontId="11" fillId="0" borderId="0" xfId="4" applyNumberFormat="1" applyFont="1"/>
    <xf numFmtId="0" fontId="10" fillId="0" borderId="0" xfId="4" applyFont="1" applyAlignment="1">
      <alignment horizontal="right"/>
    </xf>
    <xf numFmtId="0" fontId="11" fillId="0" borderId="0" xfId="4" applyFont="1" applyAlignment="1">
      <alignment horizontal="center"/>
    </xf>
    <xf numFmtId="180" fontId="19" fillId="0" borderId="0" xfId="4" applyNumberFormat="1" applyFont="1"/>
    <xf numFmtId="180" fontId="19" fillId="0" borderId="0" xfId="4" applyNumberFormat="1" applyFont="1" applyAlignment="1">
      <alignment horizontal="center"/>
    </xf>
    <xf numFmtId="180" fontId="23" fillId="0" borderId="0" xfId="4" applyNumberFormat="1" applyFont="1"/>
    <xf numFmtId="180" fontId="23" fillId="0" borderId="0" xfId="4" applyNumberFormat="1" applyFont="1" applyAlignment="1">
      <alignment horizontal="center"/>
    </xf>
    <xf numFmtId="0" fontId="10" fillId="0" borderId="0" xfId="4" applyFont="1" applyAlignment="1">
      <alignment horizontal="center"/>
    </xf>
    <xf numFmtId="179" fontId="24" fillId="0" borderId="0" xfId="4" applyNumberFormat="1" applyFont="1"/>
    <xf numFmtId="179" fontId="23" fillId="0" borderId="0" xfId="4" applyNumberFormat="1" applyFont="1"/>
    <xf numFmtId="180" fontId="24" fillId="2" borderId="0" xfId="4" applyNumberFormat="1" applyFont="1" applyFill="1"/>
    <xf numFmtId="180" fontId="19" fillId="2" borderId="0" xfId="4" applyNumberFormat="1" applyFont="1" applyFill="1"/>
    <xf numFmtId="180" fontId="23" fillId="2" borderId="0" xfId="4" applyNumberFormat="1" applyFont="1" applyFill="1"/>
    <xf numFmtId="181" fontId="13" fillId="2" borderId="0" xfId="4" applyNumberFormat="1" applyFont="1" applyFill="1"/>
    <xf numFmtId="181" fontId="10" fillId="2" borderId="0" xfId="4" applyNumberFormat="1" applyFont="1" applyFill="1"/>
    <xf numFmtId="38" fontId="13" fillId="0" borderId="0" xfId="5" applyFont="1" applyBorder="1"/>
    <xf numFmtId="38" fontId="10" fillId="0" borderId="0" xfId="5" applyFont="1" applyBorder="1"/>
    <xf numFmtId="0" fontId="31" fillId="0" borderId="30" xfId="4" applyFont="1" applyBorder="1" applyAlignment="1">
      <alignment vertical="center"/>
    </xf>
    <xf numFmtId="0" fontId="31" fillId="0" borderId="30" xfId="4" applyFont="1" applyBorder="1" applyAlignment="1">
      <alignment horizontal="center" vertical="center"/>
    </xf>
    <xf numFmtId="3" fontId="31" fillId="3" borderId="30" xfId="4" applyNumberFormat="1" applyFont="1" applyFill="1" applyBorder="1" applyAlignment="1" applyProtection="1">
      <alignment vertical="center"/>
      <protection locked="0"/>
    </xf>
    <xf numFmtId="0" fontId="31" fillId="0" borderId="0" xfId="4" applyFont="1" applyAlignment="1">
      <alignment vertical="center"/>
    </xf>
    <xf numFmtId="0" fontId="31" fillId="0" borderId="0" xfId="4" applyFont="1" applyAlignment="1">
      <alignment horizontal="center" vertical="center"/>
    </xf>
    <xf numFmtId="3" fontId="31" fillId="3" borderId="0" xfId="4" applyNumberFormat="1" applyFont="1" applyFill="1" applyAlignment="1" applyProtection="1">
      <alignment vertical="center"/>
      <protection locked="0"/>
    </xf>
    <xf numFmtId="0" fontId="42" fillId="0" borderId="0" xfId="12" applyFont="1" applyProtection="1">
      <protection locked="0"/>
    </xf>
    <xf numFmtId="0" fontId="43" fillId="0" borderId="0" xfId="12" applyFont="1" applyProtection="1">
      <protection locked="0"/>
    </xf>
    <xf numFmtId="0" fontId="43" fillId="0" borderId="17" xfId="11" applyFont="1" applyBorder="1" applyAlignment="1">
      <alignment horizontal="center" vertical="center"/>
    </xf>
    <xf numFmtId="0" fontId="43" fillId="0" borderId="0" xfId="11" applyFont="1" applyAlignment="1">
      <alignment horizontal="center" vertical="center"/>
    </xf>
    <xf numFmtId="0" fontId="41" fillId="0" borderId="0" xfId="11" applyFont="1" applyAlignment="1">
      <alignment horizontal="center" vertical="center"/>
    </xf>
    <xf numFmtId="0" fontId="41" fillId="0" borderId="0" xfId="11" applyFont="1" applyAlignment="1" applyProtection="1">
      <alignment horizontal="center" vertical="center"/>
      <protection locked="0"/>
    </xf>
    <xf numFmtId="184" fontId="42" fillId="0" borderId="17" xfId="14" applyNumberFormat="1" applyFont="1" applyFill="1" applyBorder="1" applyAlignment="1" applyProtection="1">
      <protection locked="0"/>
    </xf>
    <xf numFmtId="0" fontId="42" fillId="0" borderId="0" xfId="14" applyNumberFormat="1" applyFont="1" applyFill="1" applyBorder="1" applyAlignment="1" applyProtection="1">
      <protection locked="0"/>
    </xf>
    <xf numFmtId="184" fontId="42" fillId="0" borderId="0" xfId="14" applyNumberFormat="1" applyFont="1" applyFill="1" applyBorder="1" applyAlignment="1" applyProtection="1">
      <protection locked="0"/>
    </xf>
    <xf numFmtId="2" fontId="42" fillId="0" borderId="0" xfId="13" applyNumberFormat="1" applyFont="1" applyFill="1" applyBorder="1" applyAlignment="1" applyProtection="1">
      <alignment horizontal="center"/>
      <protection locked="0"/>
    </xf>
    <xf numFmtId="184" fontId="42" fillId="0" borderId="0" xfId="11" applyNumberFormat="1" applyFont="1" applyAlignment="1">
      <alignment horizontal="right"/>
    </xf>
    <xf numFmtId="184" fontId="42" fillId="0" borderId="0" xfId="14" applyNumberFormat="1" applyFont="1" applyFill="1" applyBorder="1" applyAlignment="1" applyProtection="1">
      <alignment horizontal="center"/>
      <protection locked="0"/>
    </xf>
    <xf numFmtId="187" fontId="42" fillId="0" borderId="0" xfId="14" applyNumberFormat="1" applyFont="1" applyFill="1" applyBorder="1" applyAlignment="1" applyProtection="1">
      <protection locked="0"/>
    </xf>
    <xf numFmtId="184" fontId="42" fillId="0" borderId="0" xfId="14" applyNumberFormat="1" applyFont="1" applyFill="1" applyBorder="1" applyAlignment="1" applyProtection="1">
      <alignment horizontal="center" vertical="center"/>
      <protection locked="0"/>
    </xf>
    <xf numFmtId="0" fontId="49" fillId="0" borderId="0" xfId="12" applyFont="1" applyProtection="1">
      <protection locked="0"/>
    </xf>
    <xf numFmtId="189" fontId="41" fillId="0" borderId="0" xfId="12" applyNumberFormat="1" applyFont="1" applyAlignment="1" applyProtection="1">
      <alignment horizontal="center"/>
      <protection locked="0"/>
    </xf>
    <xf numFmtId="189" fontId="42" fillId="0" borderId="0" xfId="12" applyNumberFormat="1" applyFont="1" applyProtection="1">
      <protection locked="0"/>
    </xf>
    <xf numFmtId="189" fontId="43" fillId="0" borderId="0" xfId="12" applyNumberFormat="1" applyFont="1" applyProtection="1">
      <protection locked="0"/>
    </xf>
    <xf numFmtId="0" fontId="42" fillId="0" borderId="0" xfId="11" applyFont="1" applyAlignment="1">
      <alignment horizontal="center" vertical="center"/>
    </xf>
    <xf numFmtId="189" fontId="42" fillId="0" borderId="0" xfId="13" applyNumberFormat="1" applyFont="1" applyFill="1" applyBorder="1" applyAlignment="1" applyProtection="1">
      <alignment horizontal="center"/>
      <protection locked="0"/>
    </xf>
    <xf numFmtId="189" fontId="42" fillId="0" borderId="0" xfId="14" applyNumberFormat="1" applyFont="1" applyFill="1" applyBorder="1" applyAlignment="1" applyProtection="1">
      <alignment horizontal="center"/>
      <protection locked="0"/>
    </xf>
    <xf numFmtId="189" fontId="42" fillId="0" borderId="0" xfId="14" applyNumberFormat="1" applyFont="1" applyFill="1" applyBorder="1" applyAlignment="1" applyProtection="1">
      <protection locked="0"/>
    </xf>
    <xf numFmtId="189" fontId="42" fillId="0" borderId="0" xfId="14" applyNumberFormat="1" applyFont="1" applyFill="1" applyBorder="1" applyAlignment="1" applyProtection="1">
      <alignment horizontal="center" vertical="center"/>
      <protection locked="0"/>
    </xf>
    <xf numFmtId="184" fontId="42" fillId="0" borderId="0" xfId="14" applyNumberFormat="1" applyFont="1" applyFill="1" applyBorder="1" applyAlignment="1" applyProtection="1">
      <alignment horizontal="right"/>
      <protection locked="0"/>
    </xf>
    <xf numFmtId="189" fontId="48" fillId="0" borderId="0" xfId="12" applyNumberFormat="1" applyFont="1" applyAlignment="1" applyProtection="1">
      <alignment horizontal="center"/>
      <protection locked="0"/>
    </xf>
    <xf numFmtId="189" fontId="49" fillId="0" borderId="0" xfId="12" applyNumberFormat="1" applyFont="1" applyProtection="1">
      <protection locked="0"/>
    </xf>
    <xf numFmtId="188" fontId="42" fillId="0" borderId="0" xfId="11" applyNumberFormat="1" applyFont="1"/>
    <xf numFmtId="188" fontId="43" fillId="0" borderId="0" xfId="11" applyNumberFormat="1" applyFont="1"/>
    <xf numFmtId="188" fontId="43" fillId="0" borderId="0" xfId="11" applyNumberFormat="1" applyFont="1" applyAlignment="1">
      <alignment horizontal="center" vertical="center"/>
    </xf>
    <xf numFmtId="188" fontId="42" fillId="0" borderId="0" xfId="14" applyNumberFormat="1" applyFont="1" applyFill="1" applyBorder="1" applyAlignment="1" applyProtection="1">
      <protection locked="0"/>
    </xf>
    <xf numFmtId="188" fontId="42" fillId="0" borderId="0" xfId="11" applyNumberFormat="1" applyFont="1" applyAlignment="1">
      <alignment horizontal="right"/>
    </xf>
    <xf numFmtId="188" fontId="42" fillId="0" borderId="0" xfId="14" applyNumberFormat="1" applyFont="1" applyFill="1" applyBorder="1" applyAlignment="1" applyProtection="1">
      <alignment horizontal="center"/>
      <protection locked="0"/>
    </xf>
    <xf numFmtId="184" fontId="42" fillId="0" borderId="0" xfId="14" applyNumberFormat="1" applyFont="1" applyFill="1" applyBorder="1" applyAlignment="1" applyProtection="1">
      <alignment horizontal="left"/>
      <protection locked="0"/>
    </xf>
    <xf numFmtId="188" fontId="49" fillId="0" borderId="0" xfId="11" applyNumberFormat="1" applyFont="1"/>
    <xf numFmtId="184" fontId="42" fillId="0" borderId="17" xfId="14" applyNumberFormat="1" applyFont="1" applyFill="1" applyBorder="1" applyAlignment="1" applyProtection="1">
      <alignment horizontal="right"/>
      <protection locked="0"/>
    </xf>
    <xf numFmtId="190" fontId="41" fillId="0" borderId="0" xfId="12" applyNumberFormat="1" applyFont="1" applyAlignment="1" applyProtection="1">
      <alignment horizontal="center"/>
      <protection locked="0"/>
    </xf>
    <xf numFmtId="190" fontId="42" fillId="0" borderId="0" xfId="14" applyNumberFormat="1" applyFont="1" applyFill="1" applyBorder="1" applyAlignment="1" applyProtection="1">
      <alignment horizontal="center"/>
      <protection locked="0"/>
    </xf>
    <xf numFmtId="190" fontId="42" fillId="0" borderId="0" xfId="14" applyNumberFormat="1" applyFont="1" applyFill="1" applyBorder="1" applyAlignment="1" applyProtection="1">
      <alignment horizontal="center" vertical="center"/>
      <protection locked="0"/>
    </xf>
    <xf numFmtId="190" fontId="48" fillId="0" borderId="0" xfId="12" applyNumberFormat="1" applyFont="1" applyAlignment="1" applyProtection="1">
      <alignment horizontal="center"/>
      <protection locked="0"/>
    </xf>
    <xf numFmtId="0" fontId="42" fillId="0" borderId="0" xfId="14" applyNumberFormat="1" applyFont="1" applyFill="1" applyBorder="1" applyAlignment="1" applyProtection="1">
      <alignment horizontal="center"/>
      <protection locked="0"/>
    </xf>
    <xf numFmtId="188" fontId="41" fillId="0" borderId="0" xfId="12" applyNumberFormat="1" applyFont="1" applyAlignment="1" applyProtection="1">
      <alignment horizontal="center"/>
      <protection locked="0"/>
    </xf>
    <xf numFmtId="190" fontId="42" fillId="0" borderId="0" xfId="12" applyNumberFormat="1" applyFont="1" applyProtection="1">
      <protection locked="0"/>
    </xf>
    <xf numFmtId="190" fontId="43" fillId="0" borderId="0" xfId="12" applyNumberFormat="1" applyFont="1" applyProtection="1">
      <protection locked="0"/>
    </xf>
    <xf numFmtId="190" fontId="42" fillId="0" borderId="0" xfId="14" applyNumberFormat="1" applyFont="1" applyFill="1" applyBorder="1" applyAlignment="1" applyProtection="1">
      <protection locked="0"/>
    </xf>
    <xf numFmtId="188" fontId="42" fillId="0" borderId="0" xfId="14" applyNumberFormat="1" applyFont="1" applyFill="1" applyBorder="1" applyAlignment="1" applyProtection="1">
      <alignment horizontal="center" vertical="center"/>
      <protection locked="0"/>
    </xf>
    <xf numFmtId="188" fontId="48" fillId="0" borderId="0" xfId="12" applyNumberFormat="1" applyFont="1" applyAlignment="1" applyProtection="1">
      <alignment horizontal="center"/>
      <protection locked="0"/>
    </xf>
    <xf numFmtId="190" fontId="49" fillId="0" borderId="0" xfId="12" applyNumberFormat="1" applyFont="1" applyProtection="1">
      <protection locked="0"/>
    </xf>
    <xf numFmtId="0" fontId="42" fillId="0" borderId="0" xfId="11" applyFont="1" applyAlignment="1" applyProtection="1">
      <alignment horizontal="center"/>
      <protection locked="0"/>
    </xf>
    <xf numFmtId="0" fontId="43" fillId="0" borderId="0" xfId="11" applyFont="1" applyAlignment="1" applyProtection="1">
      <alignment horizontal="center"/>
      <protection locked="0"/>
    </xf>
    <xf numFmtId="0" fontId="49" fillId="0" borderId="0" xfId="11" applyFont="1" applyAlignment="1" applyProtection="1">
      <alignment horizontal="center"/>
      <protection locked="0"/>
    </xf>
    <xf numFmtId="38" fontId="10" fillId="0" borderId="25" xfId="5" applyFont="1" applyBorder="1" applyAlignment="1"/>
    <xf numFmtId="38" fontId="10" fillId="0" borderId="26" xfId="5" applyFont="1" applyBorder="1" applyAlignment="1"/>
    <xf numFmtId="38" fontId="13" fillId="0" borderId="33" xfId="5" applyFont="1" applyBorder="1" applyAlignment="1"/>
    <xf numFmtId="38" fontId="13" fillId="0" borderId="32" xfId="5" applyFont="1" applyBorder="1" applyAlignment="1"/>
    <xf numFmtId="38" fontId="10" fillId="0" borderId="33" xfId="5" applyFont="1" applyBorder="1" applyAlignment="1"/>
    <xf numFmtId="38" fontId="10" fillId="0" borderId="32" xfId="5" applyFont="1" applyBorder="1" applyAlignment="1"/>
    <xf numFmtId="38" fontId="10" fillId="0" borderId="36" xfId="5" applyFont="1" applyBorder="1" applyAlignment="1"/>
    <xf numFmtId="38" fontId="10" fillId="0" borderId="35" xfId="5" applyFont="1" applyBorder="1" applyAlignment="1"/>
    <xf numFmtId="38" fontId="16" fillId="0" borderId="36" xfId="5" applyFont="1" applyBorder="1" applyAlignment="1"/>
    <xf numFmtId="38" fontId="16" fillId="0" borderId="35" xfId="5" applyFont="1" applyBorder="1" applyAlignment="1"/>
    <xf numFmtId="38" fontId="16" fillId="0" borderId="33" xfId="5" applyFont="1" applyBorder="1" applyAlignment="1"/>
    <xf numFmtId="38" fontId="16" fillId="0" borderId="32" xfId="5" applyFont="1" applyBorder="1" applyAlignment="1"/>
    <xf numFmtId="38" fontId="11" fillId="0" borderId="40" xfId="5" applyFont="1" applyBorder="1" applyAlignment="1"/>
    <xf numFmtId="38" fontId="11" fillId="0" borderId="39" xfId="5" applyFont="1" applyBorder="1" applyAlignment="1"/>
    <xf numFmtId="0" fontId="10" fillId="0" borderId="13" xfId="4" applyFont="1" applyBorder="1" applyAlignment="1">
      <alignment horizontal="center" vertical="center"/>
    </xf>
    <xf numFmtId="0" fontId="10" fillId="0" borderId="15" xfId="4" applyFont="1" applyBorder="1" applyAlignment="1">
      <alignment horizontal="center" vertical="center"/>
    </xf>
    <xf numFmtId="0" fontId="10" fillId="0" borderId="23" xfId="4" applyFont="1" applyBorder="1" applyAlignment="1">
      <alignment horizontal="center" vertical="center"/>
    </xf>
    <xf numFmtId="0" fontId="10" fillId="0" borderId="24" xfId="4" applyFont="1" applyBorder="1" applyAlignment="1">
      <alignment horizontal="center" vertical="center"/>
    </xf>
    <xf numFmtId="0" fontId="10" fillId="0" borderId="22" xfId="4" applyFont="1" applyBorder="1" applyAlignment="1">
      <alignment horizontal="center" vertical="center"/>
    </xf>
    <xf numFmtId="0" fontId="10" fillId="0" borderId="3" xfId="4" applyFont="1" applyBorder="1" applyAlignment="1">
      <alignment horizontal="center" vertical="center"/>
    </xf>
    <xf numFmtId="0" fontId="10" fillId="0" borderId="25" xfId="4" applyFont="1" applyBorder="1" applyAlignment="1">
      <alignment horizontal="center" vertical="center"/>
    </xf>
    <xf numFmtId="0" fontId="10" fillId="0" borderId="26" xfId="4" applyFont="1" applyBorder="1" applyAlignment="1">
      <alignment horizontal="center" vertical="center"/>
    </xf>
    <xf numFmtId="0" fontId="10" fillId="0" borderId="5" xfId="4" applyFont="1" applyBorder="1" applyAlignment="1">
      <alignment horizontal="center" vertical="center"/>
    </xf>
    <xf numFmtId="0" fontId="10" fillId="0" borderId="27" xfId="4" applyFont="1" applyBorder="1" applyAlignment="1">
      <alignment horizontal="center" vertical="center"/>
    </xf>
    <xf numFmtId="0" fontId="4" fillId="0" borderId="5" xfId="4" applyFont="1" applyBorder="1" applyAlignment="1">
      <alignment horizontal="center"/>
    </xf>
    <xf numFmtId="0" fontId="7" fillId="0" borderId="18" xfId="4" applyFont="1" applyBorder="1" applyAlignment="1">
      <alignment horizontal="center"/>
    </xf>
    <xf numFmtId="0" fontId="7" fillId="0" borderId="0" xfId="4" applyFont="1" applyAlignment="1">
      <alignment horizontal="center"/>
    </xf>
    <xf numFmtId="37" fontId="8" fillId="0" borderId="0" xfId="4" applyNumberFormat="1" applyFont="1" applyAlignment="1">
      <alignment horizontal="right"/>
    </xf>
    <xf numFmtId="0" fontId="8" fillId="0" borderId="0" xfId="4" applyFont="1"/>
    <xf numFmtId="37" fontId="9" fillId="0" borderId="0" xfId="4" applyNumberFormat="1" applyFont="1" applyAlignment="1">
      <alignment horizontal="right"/>
    </xf>
    <xf numFmtId="0" fontId="9" fillId="0" borderId="0" xfId="4" applyFont="1" applyAlignment="1">
      <alignment horizontal="center"/>
    </xf>
    <xf numFmtId="0" fontId="9" fillId="0" borderId="0" xfId="4" applyFont="1"/>
    <xf numFmtId="0" fontId="9" fillId="0" borderId="19" xfId="4" applyFont="1" applyBorder="1"/>
    <xf numFmtId="0" fontId="10" fillId="0" borderId="4" xfId="4" applyFont="1" applyBorder="1" applyAlignment="1">
      <alignment horizontal="center" vertical="center"/>
    </xf>
    <xf numFmtId="0" fontId="10" fillId="0" borderId="14" xfId="4" applyFont="1" applyBorder="1" applyAlignment="1">
      <alignment horizontal="center" vertical="center"/>
    </xf>
    <xf numFmtId="0" fontId="10" fillId="0" borderId="16" xfId="4" applyFont="1" applyBorder="1" applyAlignment="1">
      <alignment horizontal="center" vertical="center"/>
    </xf>
    <xf numFmtId="0" fontId="10" fillId="0" borderId="29" xfId="4" applyFont="1" applyBorder="1" applyAlignment="1">
      <alignment horizontal="center" vertical="center"/>
    </xf>
    <xf numFmtId="0" fontId="10" fillId="0" borderId="28" xfId="4" applyFont="1" applyBorder="1" applyAlignment="1">
      <alignment horizontal="center" vertical="center"/>
    </xf>
    <xf numFmtId="0" fontId="10" fillId="0" borderId="0" xfId="4" applyFont="1" applyAlignment="1">
      <alignment horizontal="center" vertical="center" wrapText="1"/>
    </xf>
    <xf numFmtId="0" fontId="10" fillId="0" borderId="0" xfId="4" applyFont="1" applyAlignment="1">
      <alignment horizontal="center" vertical="center"/>
    </xf>
    <xf numFmtId="0" fontId="31" fillId="0" borderId="2" xfId="4" applyFont="1" applyBorder="1" applyAlignment="1">
      <alignment horizontal="center" vertical="center"/>
    </xf>
    <xf numFmtId="0" fontId="31" fillId="0" borderId="44" xfId="4" applyFont="1" applyBorder="1" applyAlignment="1">
      <alignment horizontal="center" vertical="center"/>
    </xf>
    <xf numFmtId="0" fontId="31" fillId="0" borderId="45" xfId="4" applyFont="1" applyBorder="1" applyAlignment="1">
      <alignment horizontal="center" vertical="center"/>
    </xf>
    <xf numFmtId="0" fontId="31" fillId="0" borderId="42" xfId="4" applyFont="1" applyBorder="1" applyAlignment="1">
      <alignment horizontal="center" vertical="center"/>
    </xf>
    <xf numFmtId="0" fontId="25" fillId="0" borderId="13" xfId="4" applyFont="1" applyBorder="1" applyAlignment="1">
      <alignment horizontal="center" vertical="center"/>
    </xf>
    <xf numFmtId="0" fontId="25" fillId="0" borderId="14" xfId="4" applyFont="1" applyBorder="1" applyAlignment="1">
      <alignment horizontal="center" vertical="center"/>
    </xf>
    <xf numFmtId="0" fontId="25" fillId="0" borderId="6" xfId="4" applyFont="1" applyBorder="1" applyAlignment="1">
      <alignment horizontal="center" vertical="center"/>
    </xf>
    <xf numFmtId="0" fontId="29" fillId="0" borderId="50" xfId="4" applyFont="1" applyBorder="1" applyAlignment="1">
      <alignment vertical="center"/>
    </xf>
    <xf numFmtId="0" fontId="29" fillId="0" borderId="51" xfId="4" applyFont="1" applyBorder="1" applyAlignment="1">
      <alignment vertical="center"/>
    </xf>
    <xf numFmtId="0" fontId="25" fillId="0" borderId="18" xfId="4" applyFont="1" applyBorder="1" applyAlignment="1">
      <alignment horizontal="left" vertical="center" indent="1"/>
    </xf>
    <xf numFmtId="0" fontId="25" fillId="0" borderId="47" xfId="4" applyFont="1" applyBorder="1" applyAlignment="1">
      <alignment horizontal="left" vertical="center" indent="1"/>
    </xf>
    <xf numFmtId="3" fontId="29" fillId="3" borderId="51" xfId="4" applyNumberFormat="1" applyFont="1" applyFill="1" applyBorder="1" applyAlignment="1">
      <alignment vertical="center"/>
    </xf>
    <xf numFmtId="0" fontId="7" fillId="4" borderId="55" xfId="8" applyFont="1" applyFill="1" applyBorder="1" applyAlignment="1">
      <alignment horizontal="center" vertical="center"/>
    </xf>
    <xf numFmtId="0" fontId="7" fillId="4" borderId="56" xfId="8" applyFont="1" applyFill="1" applyBorder="1" applyAlignment="1">
      <alignment horizontal="center" vertical="center"/>
    </xf>
    <xf numFmtId="0" fontId="7" fillId="4" borderId="45" xfId="8" applyFont="1" applyFill="1" applyBorder="1" applyAlignment="1">
      <alignment horizontal="center" vertical="center"/>
    </xf>
    <xf numFmtId="0" fontId="43" fillId="0" borderId="45" xfId="11" applyFont="1" applyBorder="1" applyAlignment="1">
      <alignment horizontal="center" vertical="center"/>
    </xf>
    <xf numFmtId="189" fontId="43" fillId="0" borderId="45" xfId="11" applyNumberFormat="1" applyFont="1" applyBorder="1" applyAlignment="1">
      <alignment horizontal="center" vertical="center"/>
    </xf>
    <xf numFmtId="0" fontId="43" fillId="0" borderId="0" xfId="12" applyFont="1" applyAlignment="1">
      <alignment horizontal="center" vertical="center"/>
    </xf>
    <xf numFmtId="0" fontId="43" fillId="0" borderId="55" xfId="11" applyFont="1" applyBorder="1" applyAlignment="1">
      <alignment horizontal="center" vertical="center"/>
    </xf>
    <xf numFmtId="0" fontId="43" fillId="0" borderId="56" xfId="11" applyFont="1" applyBorder="1" applyAlignment="1">
      <alignment horizontal="center" vertical="center"/>
    </xf>
    <xf numFmtId="0" fontId="43" fillId="0" borderId="0" xfId="11" applyFont="1" applyAlignment="1">
      <alignment horizontal="center" vertical="center"/>
    </xf>
    <xf numFmtId="0" fontId="43" fillId="0" borderId="0" xfId="11" applyFont="1" applyAlignment="1">
      <alignment horizontal="center"/>
    </xf>
    <xf numFmtId="9" fontId="43" fillId="0" borderId="0" xfId="13" applyFont="1" applyFill="1" applyBorder="1" applyAlignment="1" applyProtection="1">
      <alignment horizontal="center" vertical="center"/>
    </xf>
    <xf numFmtId="189" fontId="42" fillId="0" borderId="0" xfId="12" applyNumberFormat="1" applyFont="1" applyAlignment="1">
      <alignment horizontal="center" vertical="center"/>
    </xf>
    <xf numFmtId="189" fontId="43" fillId="0" borderId="0" xfId="12" applyNumberFormat="1" applyFont="1" applyAlignment="1">
      <alignment horizontal="center" vertical="center"/>
    </xf>
    <xf numFmtId="189" fontId="43" fillId="0" borderId="0" xfId="13" applyNumberFormat="1" applyFont="1" applyFill="1" applyBorder="1" applyAlignment="1" applyProtection="1">
      <alignment horizontal="center" vertical="center"/>
    </xf>
    <xf numFmtId="189" fontId="43" fillId="0" borderId="0" xfId="11" applyNumberFormat="1" applyFont="1" applyAlignment="1">
      <alignment horizontal="center" vertical="center"/>
    </xf>
    <xf numFmtId="188" fontId="43" fillId="0" borderId="45" xfId="11" applyNumberFormat="1" applyFont="1" applyBorder="1" applyAlignment="1">
      <alignment horizontal="center" vertical="center"/>
    </xf>
    <xf numFmtId="184" fontId="42" fillId="0" borderId="0" xfId="14" applyNumberFormat="1" applyFont="1" applyFill="1" applyBorder="1" applyAlignment="1" applyProtection="1">
      <alignment horizontal="left"/>
      <protection locked="0"/>
    </xf>
    <xf numFmtId="188" fontId="43" fillId="0" borderId="0" xfId="11" applyNumberFormat="1" applyFont="1" applyAlignment="1">
      <alignment horizontal="center" vertical="center"/>
    </xf>
    <xf numFmtId="188" fontId="42" fillId="0" borderId="0" xfId="14" applyNumberFormat="1" applyFont="1" applyFill="1" applyBorder="1" applyAlignment="1" applyProtection="1">
      <alignment horizontal="left"/>
      <protection locked="0"/>
    </xf>
    <xf numFmtId="184" fontId="42" fillId="0" borderId="0" xfId="14" applyNumberFormat="1" applyFont="1" applyFill="1" applyBorder="1" applyAlignment="1" applyProtection="1">
      <alignment horizontal="center"/>
      <protection locked="0"/>
    </xf>
    <xf numFmtId="190" fontId="42" fillId="0" borderId="0" xfId="12" applyNumberFormat="1" applyFont="1" applyAlignment="1">
      <alignment horizontal="center" vertical="center"/>
    </xf>
    <xf numFmtId="190" fontId="43" fillId="0" borderId="45" xfId="11" applyNumberFormat="1" applyFont="1" applyBorder="1" applyAlignment="1">
      <alignment horizontal="center" vertical="center"/>
    </xf>
    <xf numFmtId="188" fontId="42" fillId="0" borderId="0" xfId="12" applyNumberFormat="1" applyFont="1" applyAlignment="1">
      <alignment horizontal="center" vertical="center"/>
    </xf>
    <xf numFmtId="190" fontId="43" fillId="0" borderId="0" xfId="12" applyNumberFormat="1" applyFont="1" applyAlignment="1">
      <alignment horizontal="center" vertical="center"/>
    </xf>
    <xf numFmtId="0" fontId="12" fillId="0" borderId="0" xfId="15">
      <alignment vertical="center"/>
    </xf>
    <xf numFmtId="49" fontId="51" fillId="0" borderId="1" xfId="15" applyNumberFormat="1" applyFont="1" applyBorder="1">
      <alignment vertical="center"/>
    </xf>
    <xf numFmtId="49" fontId="27" fillId="0" borderId="1" xfId="15" applyNumberFormat="1" applyFont="1" applyBorder="1" applyAlignment="1">
      <alignment horizontal="right" vertical="center"/>
    </xf>
    <xf numFmtId="0" fontId="12" fillId="0" borderId="19" xfId="15" applyBorder="1">
      <alignment vertical="center"/>
    </xf>
    <xf numFmtId="49" fontId="25" fillId="0" borderId="55" xfId="15" applyNumberFormat="1" applyFont="1" applyBorder="1">
      <alignment vertical="center"/>
    </xf>
    <xf numFmtId="49" fontId="25" fillId="0" borderId="62" xfId="15" applyNumberFormat="1" applyFont="1" applyBorder="1">
      <alignment vertical="center"/>
    </xf>
    <xf numFmtId="49" fontId="25" fillId="0" borderId="56" xfId="15" applyNumberFormat="1" applyFont="1" applyBorder="1">
      <alignment vertical="center"/>
    </xf>
    <xf numFmtId="49" fontId="25" fillId="0" borderId="63" xfId="15" applyNumberFormat="1" applyFont="1" applyBorder="1" applyAlignment="1">
      <alignment horizontal="center" vertical="center"/>
    </xf>
    <xf numFmtId="49" fontId="25" fillId="0" borderId="43" xfId="15" applyNumberFormat="1" applyFont="1" applyBorder="1" applyAlignment="1">
      <alignment horizontal="center" vertical="center"/>
    </xf>
    <xf numFmtId="49" fontId="25" fillId="0" borderId="64" xfId="15" applyNumberFormat="1" applyFont="1" applyBorder="1" applyAlignment="1">
      <alignment horizontal="center" vertical="center"/>
    </xf>
    <xf numFmtId="49" fontId="25" fillId="0" borderId="65" xfId="15" applyNumberFormat="1" applyFont="1" applyBorder="1" applyAlignment="1">
      <alignment horizontal="center" vertical="center"/>
    </xf>
    <xf numFmtId="49" fontId="25" fillId="0" borderId="11" xfId="15" applyNumberFormat="1" applyFont="1" applyBorder="1" applyAlignment="1">
      <alignment horizontal="center" vertical="center"/>
    </xf>
    <xf numFmtId="49" fontId="25" fillId="0" borderId="12" xfId="15" applyNumberFormat="1" applyFont="1" applyBorder="1" applyAlignment="1">
      <alignment horizontal="center" vertical="center"/>
    </xf>
    <xf numFmtId="49" fontId="12" fillId="0" borderId="66" xfId="15" applyNumberFormat="1" applyBorder="1" applyAlignment="1">
      <alignment vertical="center" shrinkToFit="1"/>
    </xf>
    <xf numFmtId="191" fontId="12" fillId="0" borderId="9" xfId="15" applyNumberFormat="1" applyBorder="1" applyAlignment="1">
      <alignment horizontal="right" vertical="center" shrinkToFit="1"/>
    </xf>
    <xf numFmtId="49" fontId="12" fillId="0" borderId="9" xfId="15" applyNumberFormat="1" applyBorder="1" applyAlignment="1">
      <alignment horizontal="center" vertical="center" shrinkToFit="1"/>
    </xf>
    <xf numFmtId="49" fontId="12" fillId="0" borderId="10" xfId="15" applyNumberFormat="1" applyBorder="1" applyAlignment="1">
      <alignment vertical="center" shrinkToFit="1"/>
    </xf>
    <xf numFmtId="49" fontId="12" fillId="0" borderId="67" xfId="15" applyNumberFormat="1" applyBorder="1" applyAlignment="1">
      <alignment vertical="center" shrinkToFit="1"/>
    </xf>
    <xf numFmtId="191" fontId="12" fillId="0" borderId="37" xfId="15" applyNumberFormat="1" applyBorder="1" applyAlignment="1">
      <alignment horizontal="right" vertical="center" shrinkToFit="1"/>
    </xf>
    <xf numFmtId="49" fontId="12" fillId="0" borderId="37" xfId="15" applyNumberFormat="1" applyBorder="1" applyAlignment="1">
      <alignment horizontal="center" vertical="center" shrinkToFit="1"/>
    </xf>
    <xf numFmtId="49" fontId="12" fillId="0" borderId="38" xfId="15" applyNumberFormat="1" applyBorder="1" applyAlignment="1">
      <alignment vertical="center" shrinkToFit="1"/>
    </xf>
    <xf numFmtId="49" fontId="12" fillId="0" borderId="68" xfId="15" applyNumberFormat="1" applyBorder="1" applyAlignment="1">
      <alignment horizontal="left" vertical="center" shrinkToFit="1"/>
    </xf>
    <xf numFmtId="191" fontId="12" fillId="0" borderId="7" xfId="15" applyNumberFormat="1" applyBorder="1" applyAlignment="1">
      <alignment horizontal="right" vertical="center" shrinkToFit="1"/>
    </xf>
    <xf numFmtId="49" fontId="12" fillId="0" borderId="7" xfId="15" applyNumberFormat="1" applyBorder="1" applyAlignment="1">
      <alignment horizontal="center" vertical="center" shrinkToFit="1"/>
    </xf>
    <xf numFmtId="49" fontId="12" fillId="0" borderId="8" xfId="15" applyNumberFormat="1" applyBorder="1" applyAlignment="1">
      <alignment vertical="center" shrinkToFit="1"/>
    </xf>
    <xf numFmtId="0" fontId="12" fillId="0" borderId="68" xfId="15" applyBorder="1" applyAlignment="1">
      <alignment vertical="center" shrinkToFit="1"/>
    </xf>
    <xf numFmtId="0" fontId="12" fillId="0" borderId="7" xfId="15" applyBorder="1" applyAlignment="1">
      <alignment horizontal="center" vertical="center" shrinkToFit="1"/>
    </xf>
    <xf numFmtId="0" fontId="12" fillId="0" borderId="8" xfId="15" applyBorder="1" applyAlignment="1">
      <alignment vertical="center" shrinkToFit="1"/>
    </xf>
    <xf numFmtId="0" fontId="12" fillId="0" borderId="66" xfId="15" applyBorder="1" applyAlignment="1">
      <alignment vertical="center" shrinkToFit="1"/>
    </xf>
    <xf numFmtId="0" fontId="12" fillId="0" borderId="9" xfId="15" applyBorder="1" applyAlignment="1">
      <alignment horizontal="center" vertical="center" shrinkToFit="1"/>
    </xf>
    <xf numFmtId="0" fontId="12" fillId="0" borderId="10" xfId="15" applyBorder="1" applyAlignment="1">
      <alignment vertical="center" shrinkToFit="1"/>
    </xf>
    <xf numFmtId="0" fontId="12" fillId="0" borderId="67" xfId="15" applyBorder="1" applyAlignment="1">
      <alignment vertical="center" shrinkToFit="1"/>
    </xf>
    <xf numFmtId="0" fontId="12" fillId="0" borderId="37" xfId="15" applyBorder="1" applyAlignment="1">
      <alignment horizontal="center" vertical="center" shrinkToFit="1"/>
    </xf>
    <xf numFmtId="0" fontId="12" fillId="0" borderId="38" xfId="15" applyBorder="1" applyAlignment="1">
      <alignment vertical="center" shrinkToFit="1"/>
    </xf>
    <xf numFmtId="0" fontId="12" fillId="0" borderId="65" xfId="15" applyBorder="1" applyAlignment="1">
      <alignment vertical="center" shrinkToFit="1"/>
    </xf>
    <xf numFmtId="191" fontId="12" fillId="0" borderId="11" xfId="15" applyNumberFormat="1" applyBorder="1" applyAlignment="1">
      <alignment horizontal="right" vertical="center" shrinkToFit="1"/>
    </xf>
    <xf numFmtId="0" fontId="12" fillId="0" borderId="11" xfId="15" applyBorder="1" applyAlignment="1">
      <alignment horizontal="center" vertical="center" shrinkToFit="1"/>
    </xf>
    <xf numFmtId="0" fontId="12" fillId="0" borderId="12" xfId="15" applyBorder="1" applyAlignment="1">
      <alignment vertical="center" shrinkToFit="1"/>
    </xf>
    <xf numFmtId="0" fontId="12" fillId="0" borderId="30" xfId="15" applyBorder="1">
      <alignment vertical="center"/>
    </xf>
  </cellXfs>
  <cellStyles count="16">
    <cellStyle name="パーセント" xfId="1" builtinId="5"/>
    <cellStyle name="パーセント 2" xfId="13" xr:uid="{9A019E4B-143B-462A-99F2-4618A233904D}"/>
    <cellStyle name="パーセント 2 2" xfId="7" xr:uid="{35BD58A7-7F87-40B1-88A5-EB65478A9F50}"/>
    <cellStyle name="桁区切り 2" xfId="14" xr:uid="{9BE4F3DD-A208-4ACC-AEAB-E6261C7AFA43}"/>
    <cellStyle name="桁区切り 2 2" xfId="5" xr:uid="{30BAB4E3-5E86-47F7-8964-5F4A550AB5A6}"/>
    <cellStyle name="桁区切り 3 4" xfId="3" xr:uid="{B8A92D6D-4473-4E9E-BC2D-3833E4350C87}"/>
    <cellStyle name="桁区切り 4 4" xfId="10" xr:uid="{446C4F1F-0098-40DB-9289-0F3D2A49D056}"/>
    <cellStyle name="標準" xfId="0" builtinId="0"/>
    <cellStyle name="標準 10 2 4" xfId="8" xr:uid="{FB24E166-DEC0-49D2-99AE-DDF0C2981B38}"/>
    <cellStyle name="標準 2" xfId="15" xr:uid="{9C5D904F-7CFA-4D53-9B20-C2E1A012B10C}"/>
    <cellStyle name="標準 2 2 2" xfId="4" xr:uid="{12A515D5-3C60-41C3-A781-C33497003EBF}"/>
    <cellStyle name="標準 2 3 3" xfId="2" xr:uid="{BA427082-810E-4C14-B5D3-E8E963E20F29}"/>
    <cellStyle name="標準 5 5" xfId="6" xr:uid="{35A15B27-70AF-49B5-A4D5-5334480B1206}"/>
    <cellStyle name="標準_特別教室棟" xfId="9" xr:uid="{05677F54-F21A-406B-B0A1-DDE7710D613C}"/>
    <cellStyle name="標準_特別教室棟 2" xfId="11" xr:uid="{A429C802-EAFA-48F2-8AE2-0BEAB904FA74}"/>
    <cellStyle name="標準_防衛庁内訳実験 3" xfId="12" xr:uid="{31978A4F-C80F-4EB9-82B5-FAAEA3554108}"/>
  </cellStyles>
  <dxfs count="31">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48"/>
      </font>
    </dxf>
    <dxf>
      <font>
        <b val="0"/>
        <i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79E92B8A-A059-4340-A7FD-0D25DF977CB3}"/>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A2C8166D-CA7C-4670-A8CB-0360C6E24DA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D732A3F6-55BA-4399-874A-8255F82EFAA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B8C5C234-9FEB-44A9-9B3A-1DA8CD6DEA8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2FDB0EBE-B477-4050-B4CC-925F0DC8D48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7627CFB6-7BA4-4D48-8605-AE765462F13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7802153B-F311-473F-9B27-8F8309FF1E5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7C9DF886-95D2-4678-AF4B-C1AFB15F5B8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09BBC875-F3EB-4601-82ED-A2E8ECE6A507}"/>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45EE699F-A21A-3BDD-7FD8-8C0ACFA3E44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94043C93-7014-3AC4-F881-DD472AC5ECA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98D125CB-ADB6-B6AC-CFF5-427B46DE60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73633ED2-C155-533E-3016-F641463D82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25CEB645-E313-A853-D919-2CB74FC8E8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09C9E851-04BA-7335-4EC4-74AEEC0AC0D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AC079FDB-67CB-6D3F-AE2B-2AD1E62831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0AA57837-2C58-9FF5-D1F2-63F249F0338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A40560E1-2DAA-E760-CC46-73AA5B3DA2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2248917-F97C-2AD1-FEBD-CFA5FBEFF87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C2A449F-95A9-4D9B-BC51-795344DE1EA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64854E0C-3B7A-44A2-894D-4EAFDC5F739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C8F52E72-94C8-4970-A3B9-FD402B331E5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28117CE4-9804-41CB-8C4B-F04CB6F40E6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6A6DD7A2-408A-4A87-B329-B32B96473C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EA2AD702-92DC-4259-91B9-26C754781FF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5B5277D3-8D53-4644-BA71-4E023EED854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A8095256-0984-43EC-BA32-9F79B9AD6A61}"/>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C82B0ACA-586C-6A13-82D3-5070E09AF99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3BD018DA-4B94-3E93-C30E-D69FD62BE3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0B1B0030-A20B-594B-E81D-536517645D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1B2C0821-FD07-CAB2-F396-9C82F1BFE2B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693D1E5F-FF77-EDBA-0ADB-DD8096A954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6D57C977-4543-CD72-E0E3-3C94584EF7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64422282-A836-6A26-C976-7C06466EB2A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B0941798-6DC6-1300-DED7-148D545FCB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D4AE4B45-02DD-487C-CEC4-08133472386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F6D351D1-AB9A-3C3F-CC9B-1064C2E516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0CA0A318-1F89-48F0-A324-3288065F73A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2C557E5D-316B-43A5-8BEA-EE2FBAEC35D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128FB54B-A3A2-4BA1-8EC7-7DD87D96199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D5D44AC0-832C-4F05-A3A5-F299B6353E8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A313C046-C0E4-4918-BC42-5706C3E867F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C9B7B27-7EC1-4743-A39A-CF0684032F4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905FD6C5-C895-461C-A186-C27B23B9006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B2FC6E57-544E-47CF-8E02-6CA7360CB5F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5D2357B3-9894-48EC-8698-1ACF45D4FD1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D926B8D2-9EF0-4EB5-ACA8-E61A09286E6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F7169DE0-4DB2-468A-84F1-7ED3EE2F9A1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F0AC0A06-182A-4337-AE47-27E742CEB7A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50" name="テキスト 203">
          <a:extLst>
            <a:ext uri="{FF2B5EF4-FFF2-40B4-BE49-F238E27FC236}">
              <a16:creationId xmlns:a16="http://schemas.microsoft.com/office/drawing/2014/main" id="{9E49D999-FC37-4D1E-9D51-8F9D9B69B52C}"/>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51" name="テキスト 204">
          <a:extLst>
            <a:ext uri="{FF2B5EF4-FFF2-40B4-BE49-F238E27FC236}">
              <a16:creationId xmlns:a16="http://schemas.microsoft.com/office/drawing/2014/main" id="{2AAE8EF6-09BB-465D-9284-9D6ACB0309F5}"/>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52" name="Text Box 57">
          <a:extLst>
            <a:ext uri="{FF2B5EF4-FFF2-40B4-BE49-F238E27FC236}">
              <a16:creationId xmlns:a16="http://schemas.microsoft.com/office/drawing/2014/main" id="{22F5FB25-8858-44E5-9647-A48382F4E376}"/>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53" name="Text Box 58">
          <a:extLst>
            <a:ext uri="{FF2B5EF4-FFF2-40B4-BE49-F238E27FC236}">
              <a16:creationId xmlns:a16="http://schemas.microsoft.com/office/drawing/2014/main" id="{612520AD-AD00-4EAB-A320-C53BCB008D79}"/>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54" name="Text Box 62">
          <a:extLst>
            <a:ext uri="{FF2B5EF4-FFF2-40B4-BE49-F238E27FC236}">
              <a16:creationId xmlns:a16="http://schemas.microsoft.com/office/drawing/2014/main" id="{CB545810-94D0-49F2-AD5F-45563BB006F8}"/>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55" name="Text Box 63">
          <a:extLst>
            <a:ext uri="{FF2B5EF4-FFF2-40B4-BE49-F238E27FC236}">
              <a16:creationId xmlns:a16="http://schemas.microsoft.com/office/drawing/2014/main" id="{02C13825-4DE4-410B-9D73-9219A2F84C08}"/>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56" name="Text Box 67">
          <a:extLst>
            <a:ext uri="{FF2B5EF4-FFF2-40B4-BE49-F238E27FC236}">
              <a16:creationId xmlns:a16="http://schemas.microsoft.com/office/drawing/2014/main" id="{BFDECC17-9FD3-4266-B5D8-5CD7EA98B03A}"/>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57" name="Text Box 68">
          <a:extLst>
            <a:ext uri="{FF2B5EF4-FFF2-40B4-BE49-F238E27FC236}">
              <a16:creationId xmlns:a16="http://schemas.microsoft.com/office/drawing/2014/main" id="{5CE2F713-7A35-470D-83C2-657474DEC72E}"/>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58" name="Text Box 72">
          <a:extLst>
            <a:ext uri="{FF2B5EF4-FFF2-40B4-BE49-F238E27FC236}">
              <a16:creationId xmlns:a16="http://schemas.microsoft.com/office/drawing/2014/main" id="{4D490E6A-0DB8-4E19-97EA-9213DEBA0E15}"/>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59" name="Text Box 73">
          <a:extLst>
            <a:ext uri="{FF2B5EF4-FFF2-40B4-BE49-F238E27FC236}">
              <a16:creationId xmlns:a16="http://schemas.microsoft.com/office/drawing/2014/main" id="{FB647B1A-7A58-48C9-B86B-AFFA3335B02A}"/>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60" name="Text Box 77">
          <a:extLst>
            <a:ext uri="{FF2B5EF4-FFF2-40B4-BE49-F238E27FC236}">
              <a16:creationId xmlns:a16="http://schemas.microsoft.com/office/drawing/2014/main" id="{CF7A9AB6-50D4-4D13-80B2-5DD19E664382}"/>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61" name="Text Box 78">
          <a:extLst>
            <a:ext uri="{FF2B5EF4-FFF2-40B4-BE49-F238E27FC236}">
              <a16:creationId xmlns:a16="http://schemas.microsoft.com/office/drawing/2014/main" id="{170853FE-4846-4191-8D97-989C3D850110}"/>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62" name="Text Box 82">
          <a:extLst>
            <a:ext uri="{FF2B5EF4-FFF2-40B4-BE49-F238E27FC236}">
              <a16:creationId xmlns:a16="http://schemas.microsoft.com/office/drawing/2014/main" id="{A244B640-FF9D-415A-B77A-6C5D6FB6BB7B}"/>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63" name="Text Box 83">
          <a:extLst>
            <a:ext uri="{FF2B5EF4-FFF2-40B4-BE49-F238E27FC236}">
              <a16:creationId xmlns:a16="http://schemas.microsoft.com/office/drawing/2014/main" id="{CD18B998-CAF2-4F6C-A8D1-593FF4BFC9B8}"/>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64" name="Text Box 87">
          <a:extLst>
            <a:ext uri="{FF2B5EF4-FFF2-40B4-BE49-F238E27FC236}">
              <a16:creationId xmlns:a16="http://schemas.microsoft.com/office/drawing/2014/main" id="{26CCCD36-A696-46DB-93A8-F892E7560DA9}"/>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65" name="Text Box 88">
          <a:extLst>
            <a:ext uri="{FF2B5EF4-FFF2-40B4-BE49-F238E27FC236}">
              <a16:creationId xmlns:a16="http://schemas.microsoft.com/office/drawing/2014/main" id="{0550F203-BD88-4878-BE19-3E384A6C4EDA}"/>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66" name="Text Box 92">
          <a:extLst>
            <a:ext uri="{FF2B5EF4-FFF2-40B4-BE49-F238E27FC236}">
              <a16:creationId xmlns:a16="http://schemas.microsoft.com/office/drawing/2014/main" id="{19FA581E-5D63-4A9C-8CF9-1672FF7A1C52}"/>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67" name="Text Box 93">
          <a:extLst>
            <a:ext uri="{FF2B5EF4-FFF2-40B4-BE49-F238E27FC236}">
              <a16:creationId xmlns:a16="http://schemas.microsoft.com/office/drawing/2014/main" id="{048E09C6-50B1-4DD0-A82E-6CC6720A42C3}"/>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68" name="Text Box 97">
          <a:extLst>
            <a:ext uri="{FF2B5EF4-FFF2-40B4-BE49-F238E27FC236}">
              <a16:creationId xmlns:a16="http://schemas.microsoft.com/office/drawing/2014/main" id="{55F521ED-31EC-4D93-A568-2EF63E869F61}"/>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69" name="Text Box 98">
          <a:extLst>
            <a:ext uri="{FF2B5EF4-FFF2-40B4-BE49-F238E27FC236}">
              <a16:creationId xmlns:a16="http://schemas.microsoft.com/office/drawing/2014/main" id="{9305CB71-8586-4525-BD6A-F2215451047E}"/>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70" name="Text Box 102">
          <a:extLst>
            <a:ext uri="{FF2B5EF4-FFF2-40B4-BE49-F238E27FC236}">
              <a16:creationId xmlns:a16="http://schemas.microsoft.com/office/drawing/2014/main" id="{5B87A9E6-6534-4E2F-9F19-E3B7EE1A83DA}"/>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71" name="Text Box 103">
          <a:extLst>
            <a:ext uri="{FF2B5EF4-FFF2-40B4-BE49-F238E27FC236}">
              <a16:creationId xmlns:a16="http://schemas.microsoft.com/office/drawing/2014/main" id="{D3DD928B-DB9F-4079-974F-03EF1145F1D7}"/>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twoCellAnchor>
    <xdr:from>
      <xdr:col>18</xdr:col>
      <xdr:colOff>0</xdr:colOff>
      <xdr:row>4</xdr:row>
      <xdr:rowOff>0</xdr:rowOff>
    </xdr:from>
    <xdr:to>
      <xdr:col>19</xdr:col>
      <xdr:colOff>0</xdr:colOff>
      <xdr:row>4</xdr:row>
      <xdr:rowOff>0</xdr:rowOff>
    </xdr:to>
    <xdr:sp macro="" textlink="">
      <xdr:nvSpPr>
        <xdr:cNvPr id="72" name="Text Box 107">
          <a:extLst>
            <a:ext uri="{FF2B5EF4-FFF2-40B4-BE49-F238E27FC236}">
              <a16:creationId xmlns:a16="http://schemas.microsoft.com/office/drawing/2014/main" id="{7E2888D9-DC3E-4D98-8D29-EEA67F511167}"/>
            </a:ext>
          </a:extLst>
        </xdr:cNvPr>
        <xdr:cNvSpPr txBox="1"/>
      </xdr:nvSpPr>
      <xdr:spPr bwMode="auto">
        <a:xfrm>
          <a:off x="21816060" y="1005840"/>
          <a:ext cx="678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掛率</a:t>
          </a:r>
        </a:p>
      </xdr:txBody>
    </xdr:sp>
    <xdr:clientData/>
  </xdr:twoCellAnchor>
  <xdr:twoCellAnchor>
    <xdr:from>
      <xdr:col>19</xdr:col>
      <xdr:colOff>0</xdr:colOff>
      <xdr:row>4</xdr:row>
      <xdr:rowOff>0</xdr:rowOff>
    </xdr:from>
    <xdr:to>
      <xdr:col>20</xdr:col>
      <xdr:colOff>0</xdr:colOff>
      <xdr:row>4</xdr:row>
      <xdr:rowOff>0</xdr:rowOff>
    </xdr:to>
    <xdr:sp macro="" textlink="">
      <xdr:nvSpPr>
        <xdr:cNvPr id="73" name="Text Box 108">
          <a:extLst>
            <a:ext uri="{FF2B5EF4-FFF2-40B4-BE49-F238E27FC236}">
              <a16:creationId xmlns:a16="http://schemas.microsoft.com/office/drawing/2014/main" id="{D8DFDF4C-ED9A-46CB-B784-AFD0C2F62511}"/>
            </a:ext>
          </a:extLst>
        </xdr:cNvPr>
        <xdr:cNvSpPr txBox="1"/>
      </xdr:nvSpPr>
      <xdr:spPr bwMode="auto">
        <a:xfrm>
          <a:off x="22494240" y="1005840"/>
          <a:ext cx="105918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決定単価</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4F45EF62-8563-48BC-96B7-59B255FF3C8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8411D90-16C6-4F70-83E7-5215225A0C5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945EEFFD-B548-454F-8706-565F13C8981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A9DD4B74-E8A2-4B9A-A3AF-CE67DFCA36F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BA96F536-B607-44F3-AB46-BA15934239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64B7680D-D9AF-4DFD-9C29-8BF47537FB4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7BD883DA-E93C-4C65-98E9-72E83327606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66E5E6DB-5EBE-4221-8202-FAEB57C4B850}"/>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9B766DD7-2D2B-EAC1-D308-7EC45E2603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0AB25D15-4B89-C587-ADD5-DE6EF06B67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E78D48EE-1BF8-0149-47A3-705105467A0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89AFE40F-A4FE-D8C8-404D-9A80D00CF43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F0772A51-7A67-ACB7-A2D0-DBB76C22FF2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3536153B-8524-4309-140C-567C9D5148F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9212B913-4F4D-2E2F-F569-C8E844C850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16007F6C-E9F6-E129-6D79-D4F5858002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214BA96-A3FB-4D2F-0EFC-A7644CB4DF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43B594F9-4779-3798-F79D-BFF407B323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0EE8F395-57B2-4F12-B08D-9D10AE895BC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97433CDF-6DF6-4C25-9F85-EAECD3650DA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27251DA9-F74D-4E5F-A92B-4486707589E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595ADCAC-A0E9-45D0-B5C3-3C518E3B848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BD41287C-DD3D-49D4-80B2-DFFC75BD91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7C6C92CC-32D9-4063-9E71-2B82E5DFF1C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5344C031-8CEA-4B61-8654-00098E9A3F5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C46D6640-0E1B-4F65-8EC4-7BDF3378546E}"/>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5214735E-4C9F-3B7B-3FCD-6502DA8B37B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4398ADDC-8547-A154-49C4-85B323B4697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993C2A07-7DE3-A893-56AC-8E3934A717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50CAD4D8-27D2-F5B4-04D5-DEB6E09E2E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94A285CD-54F1-F1FC-51E6-435011936A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B915895E-AC18-9F56-038C-75929F01B4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58000124-C3D1-2C5A-16EB-7C25C566F0D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59DB4F81-F511-569F-8AC1-1120DF14D2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83A8A502-D567-24FB-DB6C-58AAA2CC1FF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1187FE8B-E3C7-208E-BD8E-12C36F0F0E6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25F38FB4-D097-485B-B93D-3CC4FF9385E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71BF0454-F4F9-45DD-8CFE-E39821A360F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1DB722E2-28A0-48AF-9949-D706676E52E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BA4C67F7-114A-44A6-B6DF-C23927271A6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9435321C-D53B-42B8-9C90-B330954DA3F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4C61C823-A1EF-4E0A-90D7-D5DBA67F8FE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6F6AAB02-7327-43A2-8755-1F564B2B11E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B36D6FAE-B16B-4DA9-B41A-6543582BA94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4EAA0101-0D34-41A4-8D61-7ADBED54D8B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765BFD4B-B302-477B-A007-8C10C4B14FC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45FCD5E-F0C3-417F-92B4-3D2B874201C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A3B0D1B8-8ED0-465F-AE87-0188281440E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315B4C75-EB5D-41B0-99CC-DFE20964B24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9AF0315E-9EA4-44D1-A145-90688F81498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AFE2A4EB-7F5E-4A8D-BD7F-034934B7C75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42BD955E-EE66-42FA-A80F-457D6548F41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F5AE4155-8EDA-439F-B35E-CC876D47F8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AEF258FC-4789-4C39-A4B9-989DEB1D02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8FA30EB2-2F6D-4F41-AE99-962EC6EF313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E9711CBB-FB17-40B4-A6C7-503BC2C4A7F9}"/>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62C807E1-1B81-89BA-EA1A-7C16CF22474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44A8E8D2-CC30-40CE-226A-3DADF2B906A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BB82889D-86CA-3E8E-7DAC-5361681AA2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B5F74BC3-90AF-4FE7-375A-CD4D79C64DE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FE0E9CE3-C7BE-565D-5484-336E93219C9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F610B48B-BD94-3380-37CB-F3A0E610BDA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14D09C28-9B96-262A-983D-9B674A61DB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BE0F5D6A-8060-3E9C-E69F-10E64FE500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7C8BA5E-E083-A202-533F-84A9D79981C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4D515ED0-E25E-7F45-3110-81574D2C689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41C27C3-0191-4D0A-B038-DBC1B561BDA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2C9A599A-A4CF-4A1E-A123-CC422A9C592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AAC1C809-CAB8-4D9A-9E69-405C0E94F30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8BC583DF-9370-432E-B052-E10FFC6B8BB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6E97F450-DFA1-4C46-877E-5B20CCCA80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46F1F433-B2CD-45B6-8D2C-C1575DCE46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A75C885E-64DC-4317-936B-009AA569738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10973DF9-AB23-49C8-800B-FCFE258C1BF9}"/>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C1ADF3BB-C4A4-B773-ACB2-09834D4EF7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E73851A9-74BC-F421-0BC2-53EBCC74982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F899BEFE-4531-7865-FDC5-785F683D3FE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364CBF4B-2531-6D44-680C-6B35803068B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E8FC59A0-F689-2525-F144-2BF6DC9FB1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1D3CDF1A-71D1-8916-E396-F03AC6B3721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17EA1C7E-7121-F4DA-8EC5-16038EFBF14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003B62CE-AECE-C674-D314-48B96C1758E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D47F9BA0-B562-DAFB-E62E-67CC12FEB2B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7738CF68-4364-2EDA-97DA-FFFADEB892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7B0353F0-1449-49F7-8CF7-8CA2A78E932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A14A1922-BA3A-43C2-9CEC-4A0B51A3A66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9B59AA55-E649-4B2C-92F7-DEC92B87273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C1025F1F-D529-4B2C-A190-506136A9BDE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9908D5CE-EC75-4D4F-976A-18EBEB37BA6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E4FA3896-683B-4F82-8B63-BEC6EBE94F7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7B9644F5-7B38-433D-BB36-D36BDD19CCA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E47A3812-7E94-4023-AA18-2C6F01A8CBE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4FDCC05C-686D-4A53-8C00-53E0654191D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BA17329C-4FB3-4218-80C5-1C3328183D9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26A1BB6-D1F3-42C9-865A-7DBF50CBC7B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B3E5B5A-3C6F-402B-B7B0-9DDB89C272E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BC50E270-3982-4656-87DE-FE1C3B8A900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54649BFA-DA08-4716-96FB-F3824BC495E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1568E93A-FDF9-47C7-BD10-5412838D8D2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E5C262D4-9A6D-4849-B895-891D1087FCD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40D12305-E40F-4400-B04B-605BCF8334F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DF2994FC-9A0D-443A-B393-FC0F3E7793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6005629-9953-4AAB-9622-AE6FD83303A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593175B6-4CA9-47C6-9E20-22BBBC2F22C8}"/>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6AF67070-CE15-1431-AAEC-AEE41E68F51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B415DA91-A76F-3337-AF2B-28CE5DD6D5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A67204B9-2247-7502-F76A-188633DEE96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19707560-8AC4-F41D-1927-4AB2B749A8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21D06652-7AB7-4E28-B6A3-FAB0E1B36C5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9BBA3697-DDC4-6E47-076E-8560074B3EF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E6A4A53C-2573-512D-7283-374FE08C94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0E18DA7C-6F1D-6D28-092A-1D6BB02DAF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9B212C5-950F-CE59-6D86-4ACB7122C66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B60C3834-BEC5-FC99-AD77-6A6489742F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660F7486-96A2-463C-B1D0-3C6FF954609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A56F409E-39CD-4B22-AAB1-3F564F9D770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DF376821-C03E-43A7-B8C9-4DDF7C1FD5B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63CF9B13-86F8-4C78-926F-69FD4B798A7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4D047050-36CD-4BFC-9478-9F458B471E1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43CB6F60-5738-4788-85D9-310AAA4D61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07673AEF-7BB4-4D76-98DC-12929CD3F85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06C4B9D5-3C4A-43A7-BB48-1F89ED632516}"/>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9657707E-7D15-CFFB-0C90-7AA8E05C4EA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09FCBA13-F2D1-9C6A-D2C1-30C51954DE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A75630E0-C6D8-DB77-9C26-ED534F96543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D26EAF52-5B51-B91C-406B-8982A10A87B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B620C59C-0F43-D4DA-47CC-53B0D7FE20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BF11334D-E3E2-89FF-A445-2FA3C0C15C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3EF7FBA0-39C4-647F-5C58-7A3EBDE9E26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BCEC5519-F904-260E-1EEE-2EF36087EF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9001719B-5B0D-5DA8-EE49-FA20BC1DD4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45F67B9D-1550-8A7B-9108-A591418781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6FE509BB-20DF-4277-A44E-0EB291C99AE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5EC4D0A6-29BC-49EB-8A23-96D9C39CC45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011E3A33-8A22-42A7-B79B-5E023AFEA45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E0DC35D3-548E-4855-9152-E41FC9E9660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E7D5C426-98CB-4E73-B11C-F5EA50E1518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6320FABF-C4DA-4BA1-8ED8-6721B0DCF85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820BE878-90C1-4D61-A328-DEFBE6450DB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68DB2511-7FA7-47AA-92C0-959C2297110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5CA3280B-DEFF-44C6-B53C-48C41F1177E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AD040546-18D7-4B57-8D27-8C54B079FD2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4F0FBB69-EB54-476E-8B87-48B45DD7D49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F8AAA1DA-A039-4988-BB35-4F038C81356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EA33AB00-A4B5-44A8-A517-022756CC9D0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15B66100-3A1B-4FC0-90FE-28E0483BD48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3F9F075E-ECBC-44F4-830E-199E65C8E6A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34A346B9-530F-4E1F-AB93-557B27DA4C8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2FEF6D91-C3D1-4AB0-ABE3-79A2F5DA2F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BB28144A-C33B-4072-912F-B91ED1F57A1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3C4B4D1C-D523-4EB8-A7B1-858173366A2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C8A719C3-8EB5-4338-92C8-3B4E8D292F3C}"/>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F5FA955D-5100-6AB7-8885-66B7E60E5D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60B81CBF-E064-05C8-37A5-AC269A00CF5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193AC408-A058-BC6C-76C2-A09A8DF527C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4736792D-C6FA-A4BC-B352-D885655E0A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076ED425-DC54-DDD9-9DC8-E48E580D837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58ECAA78-1019-7C44-B7CE-23220B6D12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0E7E4E45-E173-8A32-FBA0-194020E365D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BF9D28ED-ED0E-856E-B871-EBAEAF04BA6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2292412F-3855-514B-586E-DF02D0FD787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6907922-9205-9F98-BB4F-993860CB84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01FA4F6E-1437-4CFD-9DA3-BFE0BACB91E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822DAAB9-8701-4691-9287-FD1EA5CF940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3B57BEB9-91C4-421A-862D-4EE0D2E995B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0B4EB5AE-8A05-45CE-9C2A-22F6E853ADE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9DEA0AD0-EFE1-4FC6-8A70-DD330BEFB62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0BE2E556-304F-4462-A4CE-BBFFF82B93C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7B259BD4-4B07-4E3B-A0B4-03E416288C8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A852250B-96A1-4EB0-8A49-C17A28719ADA}"/>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6B2213D1-B4E4-2CB9-E816-C7528A23A7F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6F123C65-ADF5-6106-B86F-391B9F218AC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818CC5F1-EA17-6512-EA85-75A3EF9D73C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407C8739-5420-BAEE-C6D0-61CF8227EA8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127DDA7B-F884-532D-50F2-8AE2A326D0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5A15F7FD-CDBB-4559-0182-F04FB0F75F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F9EB3961-E2A9-7465-7917-147320F049A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AA64D981-D12B-60D3-0C31-34BA101CFA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C79CB03E-F242-248E-5052-521366E133B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5B5D478D-11CE-B00C-27AE-27CAC13002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BF70232F-CDDF-4744-AAC3-0540616AAF5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58E3F3D3-AB6C-4FBC-8253-7441505522D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B80FF6C0-2F9A-4911-A402-4C61A2E20D5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6B2B6F78-3A6B-440D-BEFF-82177C07587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8AE71CCC-E5A9-4C41-A4A1-00BAF42B9FD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EE88BC7F-D023-4791-A216-9C5A9F2F2BC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C60D050B-519F-426D-9DF1-B2F1A2B7BE1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E118AD35-AA6F-4478-80B3-C5845D98A79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92E011A3-762B-4769-A2F8-5E6A80569C3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9E2A965F-0EDD-4BC4-A222-C95FFD8B858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B2221DDD-83B2-4451-91AB-A597B2539B8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15337C70-A90D-4070-9FF0-4230321D257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7D33803C-0E5A-42FB-9F4F-7D095820693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3F6A70B-4023-4052-A39C-0CD99E6B917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3D7A9049-7E2B-45AF-9034-B6F9377EEC5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49F2014-5AB3-4265-A712-45245895955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99CBC8CC-E3F5-4CB0-B77C-A036A768BE0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DA655C5E-4240-4CAE-8ECF-C4F492D864D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F7517CAC-7E36-4137-8F5A-DC1B44478A4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F4904283-CCCE-42FB-8111-714C6901A7FF}"/>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4A3C0EDF-7AF8-2D23-5FCF-20EC77F370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0C61CCFD-8991-B87A-62AC-9072D3A17B6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601C3036-A7D4-2263-91A2-639F924069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2D0571FC-DD63-6F33-EC68-D5322C838D7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957B584F-DA4E-8BAE-56CE-FF27F85EA93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A0D31FB9-CE4E-7A67-DCA0-FC77FA2A38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4562DE17-C395-2E9F-7ADA-81B1CD7106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C874764-8322-8854-C4B4-22321C3489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A8829B6D-385D-041F-B453-5848A67C42D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479DC82-E66D-42A4-C0FD-CDB1BD6E75A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54FE0733-E87A-4F53-A291-879FDC5F24C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D0AB041A-92BA-4A06-B635-32BE412C019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D0894883-3898-4CBF-98A8-E221D3FD239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29ABB3B9-5D67-4E99-9B03-D9424F1B22B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280A70DD-93B1-48AB-9C60-9777240F11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E6B66954-12EF-4475-A5DD-8983816AD8A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4501F4B8-9327-4ED6-B351-1716EE09577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4D7C2E60-8837-4FC5-897C-16FE0FA2737E}"/>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58F7EDC1-93BE-850A-8546-8F861AC428D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3E68CFD0-6F8F-B636-682A-583CA535ADF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1D9CD8A7-85EB-0B52-3BAF-2706BFA011A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09CEF2E8-1D29-73F1-BB65-6A8D093D1B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F8BA8A3D-026E-156F-2CA0-21D65B5F44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F731B314-47D7-2AAF-2FB1-BD009580F78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3717F194-F78A-C612-969F-00A100E26D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92BBE0D6-0B9B-51F8-D3D4-4D9EF02B154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7C0A63B6-0AEB-8540-ECD7-3CB6BE792BD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6F0F33F5-9EBF-ED68-446F-97F38C78FE2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EF791E74-B9AC-43B3-849A-0E19F6DBBD6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9EAC25A2-654D-441F-B8A0-004338A2AD7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C46DCAE7-5711-4B85-A07F-EDC7F6D5129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A1AE00E1-08BC-4F19-8332-9396206636B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000022F4-5352-4DA0-B0D1-B1987D8F943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2302043-F0C8-40E0-9CAC-568F1D29876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4C66818C-1142-4295-B84B-4845A196C24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10D93433-4CD6-4CF9-8D3B-4CE3E73075A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2BC4E219-5A21-4BFD-8B5C-8FD0B34B52D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ED4B5E0C-CFA5-4A86-8C44-1D8C848F594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7504FF51-801C-4C1B-B303-8183B02B50F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BC9A252A-58C5-4E6E-8442-EAA5C368B2C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8938FB37-E62F-4B55-A57A-E536958D535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4F513764-E8D9-40CD-B4F0-9252C581102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EE2EEAF0-042F-4AEB-9159-A92F232A8EF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6398ECD0-A66D-46BA-9058-E93EAE51AB9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19BCF34F-F4BB-4DD8-8FDC-EFC4E783D8A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76BF18E4-F39A-48AD-957A-2274BCCC190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465B391E-D8F5-41AE-8402-D49780B39C5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76BDA440-C22D-40F0-B35D-9E4773989E4B}"/>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B821370C-0F3E-89C1-8445-AC508ED2979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3391154E-2D75-57F6-DA08-A28BD91489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9A94948F-E9C7-0E48-1CB2-671EDBBDBAB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05BE13C8-30BC-0890-DD21-495BCB8CE43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50AB53F5-57EF-AC64-30FC-3093B0E81C8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550B41B2-8EAF-5989-BE19-F7AC00992C1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66176812-4B06-09CF-710C-D419872DBB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45354AA-10C3-835A-4E15-05EC3B026DD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DAD4A2DB-CF89-3615-036A-CF02671B5D3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DDFA2EAC-6BC2-96B8-253D-C1F96EE886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5DA2795D-BD2E-430B-9A62-104A597ABFA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D02FDF2A-D135-44E4-B387-E0001076234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13F1F653-F25F-40EE-8F99-69791DACB52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F3A2042B-C687-4422-8B6D-15EAFCD0805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F73E2822-D5DB-4AB1-BD15-77F9AC55335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BAAB6AC7-7E71-4904-8FF2-4C4D874C4A1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817F8B01-0793-442C-857B-840A761C3F9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31326FC8-523E-4557-99C8-F4EBC0EE561F}"/>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EB430009-9A3D-9CE4-0523-FD760B860AC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FF987CC6-998D-B664-9BAF-4B3D169F37A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B35D6AEB-DBEA-D007-C48B-896DE6897C6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4633AB49-11A7-D119-4ED6-EB80C4FC169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250FFA47-3C9B-1C7B-7E8F-54EB5D4F5C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009E3978-1A57-F803-C8E7-E99A4BDAD41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70D2B92E-238A-0D1D-1368-0D9D429832B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BB0CDA6C-3036-2522-8504-8863DA8FDB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DFDC2A2F-8760-162C-A3DC-AF7B263F6B0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CD277987-31E8-FD50-0F73-16A3BD9C73D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FE4A89F9-2EAE-40BB-8C94-FA646767752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4546B8E6-2657-44D9-A22F-0CBF1AF6F9C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06B33636-BE8B-4F34-825B-78C59549E29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549D7A20-DDD6-42D9-AD76-801D9A9F217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F1321919-6A02-41D1-872F-F4ADA5C8296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F09D990F-DAA0-40ED-BC23-F871E3BB53E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0150BBC5-D079-469E-9A53-C5503D9728B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5972E8E7-8C38-4343-90BA-28F7401DE0D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A242D49B-BF7C-4861-B004-D8576F7E976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95F527ED-E2C4-43A5-9898-7D68067001D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E61E60EA-995C-4BD6-A1C8-0B7179A7778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18600E7A-6610-4103-A3DB-2C789992D7B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B7D34DD2-1245-44F0-8F78-BAA4D240CDC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6C49E7F1-18E7-459D-A63C-CE1890EB108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05A5075F-A159-49B5-A476-90A41F31B0D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7D55FB0F-677A-4977-8D1F-51D1F5AAC95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114C295E-CC37-45FB-8D6D-A11F06D9F3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E240008E-CF24-433B-A528-F011E7C418F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398426FD-4829-4072-B9B4-286BF08FDE8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76D1CF90-26AE-45AA-A081-53088A2D9BA8}"/>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3E1AA64B-477F-FB3F-EAEC-C108229F4D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1F5985B3-0727-E7F3-865E-DF8121D12E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D0769820-0949-E966-8F7E-CE8A1AC0A19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29D3FC5D-6666-7254-44C2-3CB37C424AA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D54866B4-494C-033E-BA0D-074DAEE780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0038E8E8-1C9B-3125-02C1-163E348F8A0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03AF2D7D-EBFC-68FC-D26A-71A81B78B5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70C3E04E-40EC-581A-2CD5-9C03E21BCC3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8E00D08C-6368-3823-B151-6EF89DE1DB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1C9D62B3-DE9B-E77A-38B2-CBDB573610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21BE7D0-96C4-47F3-AEC3-4FCF447A0A0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E6B01582-1C8C-45C4-8E24-584747DCE2F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684B606D-86E2-4E55-A5A9-3F067CF54EA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6D5FEB6E-C6FD-460D-B50E-BDF8F4DD018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C68D825F-5945-48F1-ADC0-EFC3F858FF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6370BD7D-9825-43BA-AEC2-3ED11D3B08C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E64EF9AD-C52A-4A6E-8A8D-05B698BCCDB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A4558184-4C67-4B14-A3DD-317261DA39F1}"/>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F73A6C60-C875-2793-B335-F9C24B6E19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A2BD2884-BE1E-5366-B3FB-895B5832B2E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7CFA6A1B-8E9E-89A1-F294-113084B4B05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025E8572-A3BD-3B4E-B773-8ACA30907A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CA64F5C1-46C8-3AEF-830A-BD03D403B0E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5C588177-489E-2D7C-24FD-19FD0E9FCAA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592716F1-9B26-8A62-4219-2C33477349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D2131138-9CD5-B645-E642-C15A48534E5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1A333A0D-9966-7B85-C57B-01D640A0210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E237A4DE-8CD3-02F5-2081-A8D8670747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18E5D993-4D6B-4BD7-9A66-59E452DF66B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F966397B-A731-41D7-B953-A1942741F5D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463C447C-EA7B-4E7C-B462-6A9C3A9095B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7CB24CE1-3297-4238-8E36-0AE609DCD5D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F4EAFACA-224F-43AB-9B2E-1D4C3C8CDA2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A7B36085-2FEF-4A20-98B2-9CDA38FDB98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F7606FE9-DC3F-4AA4-8D49-4FCBC6FFED5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056E44FF-1E9C-483A-8DE6-D391F39A695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CD21904E-D642-4A48-BB21-539769F2A72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2CAF07D0-7F1D-43CE-9F89-7B6431D9A1C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2ADF1EBE-8B61-4D3B-9199-10732A58883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F4036BC4-A3EF-4EA6-8388-583F98D81E7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598ACCF3-6EFC-4951-8E80-F66019CEC2C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1D36E6C4-B1DE-45F3-A536-13386F409A3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686EC6C9-E23D-4E16-AD4E-D81A1AB4B98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B607A6B0-B9A8-4853-B013-3536EE5D819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AD27E479-2973-40C9-A570-11B9D447849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83CA397E-1865-4691-9AA9-FC874DE88FB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68B7AD08-5BBF-43F6-A54E-C37835D9F19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60E2FD4D-F0E6-4868-8433-4B3EC6856AD2}"/>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3EF85E13-A8A8-200D-8CD8-5A63E2783CE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5DF2A498-7248-F1B3-DDEA-33E6462286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93DD888A-AB5A-0B98-B278-0EC6A1A3EC4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C5CC09B1-3A02-55C1-2068-E594E5074D4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D91D65EE-355A-AE50-A864-409404F49E8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010FD3C7-FAF0-B257-4161-707DD9C47A5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CC425C82-2872-3C77-A8EE-EFE005AF6E3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D16B705E-FE2C-BC2D-D676-CDEAC79AA4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E3518B4C-2B12-F871-FF0B-A876D640074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E67B62FD-27E6-A233-8E98-461FF893E71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74C48CCF-4392-443D-8BF3-EE7B9611F68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D6CF64D1-1DEB-404C-ABE5-9402594C5A4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432630E0-D6F2-4EDB-9763-1A2E983CE8E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512B1564-B095-49D4-951A-42BC653867F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8782395D-CE7B-4B80-B7D0-B2269A708F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0448EDCD-0453-481F-975F-A52256D8FA3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FFC23CF4-345A-4691-936A-D51EF98690D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A54F35B9-7DE4-4238-83CF-582DB6864694}"/>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970BA52A-0D13-A1E7-4060-720B890FB90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BB32C1D9-02E3-203E-91EA-5FF7F023927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780B20F5-3AAD-116B-BBA8-009C4E1448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563AC737-55A1-9ED7-15B8-76B59610077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BF3A8542-AD36-0339-8393-2EA3FC9D9F2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2D57324A-905C-1E34-DFA7-629363BA5F6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0555A107-E807-BD0D-DDF4-8534F403ECD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F6BDFFA2-4C28-884F-2F27-22CDCECC67F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17AC8077-AE83-BD7C-2921-7447BF9EDF4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1D653832-070C-31E6-2424-6F2E9E5E1F3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5194960F-878B-4C68-879F-559BDAB9F53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B52AA3AA-CBDF-49CA-9196-948D7D97360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8F36556A-C401-4517-B6B2-5F4B7D5E005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6CEC5F61-56B5-4CE8-8908-4F886405866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72990B95-0B12-4354-9944-F437FFB4D47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79D1D3E0-5F4B-461C-98C1-C23319E8FAC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30AB2646-F65B-4FC6-B0E4-EAB418088B0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2226F1A0-1B5A-4A62-BB73-887F50C6D28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C7D6289D-5D45-4E77-8D37-3F57D20749D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1D56E3E6-6F8B-4C57-8CDE-B35186F7C08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824008C8-FB1C-4C0A-B20D-EC6E06EF9DA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DB109B75-C680-4181-8D10-982375C4BDB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F829EB6C-D4F4-4433-89ED-AE30D26A7B0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CD81660B-AB88-4A69-8D7B-3312665137C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6357E55B-0559-4031-8837-6B0BB212CF2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6630FA96-C615-45E5-B883-42B85DFCBE6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C66F692D-79EE-4B97-AF66-1BE5743F10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FADFC0D8-0D7E-4C6C-BFFC-8DD7C26A5FC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4505FCF-9B37-49D7-92D4-9AB438448DE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F4C1758D-9F1E-460F-8650-E60237D2BD8D}"/>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169B50E2-DB37-F717-C7B8-3FB56C83F13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26B6D96F-BA11-6057-2AD1-2FC6B9522C9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7D146133-F24B-8CB2-A201-B5F67734728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A69EEB21-00DE-B538-9602-14328982488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0F962FB0-50DA-20CA-3A3B-7677E95FA3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4BC331FA-9AF5-867C-9BFC-4A579303357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A436ADE3-2B36-8B27-4A8D-E6CA18E1C3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42BAB0D6-3B75-788B-DD9D-4F6CF1B5649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5FAA3A92-C0CA-87EA-7653-FFCBB60B8C7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8D964861-641F-44E1-5D21-CBC86F14BA0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A196FB55-145B-45F8-AC65-CB79D65858F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BD046131-B459-4D50-A65E-35AD766C79D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F3EC926F-CD0A-48E0-8B18-050E50B99BE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02E7773B-B84E-4D75-8124-8CAC94B023C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48E0F359-061C-44E4-AE2D-303C9031612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F4887C46-AE5E-4328-B285-A9B3186F8DB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7FD0303E-9B36-4154-9DF7-AB0A88F8659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62B01F5C-BF68-4D47-8241-BC54DFA51014}"/>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92A4C383-88E1-C56F-DCDE-1EAC9F0E448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1897F407-A38C-C4C5-F005-6D367EE00D4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FB70D8BF-490C-F2F1-345E-88A7B765ADD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F3176830-9415-28EF-55EF-6E24C9956F5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2367472A-E123-CD93-9D3F-2D42BD40E92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B987A428-B690-04C0-B491-D2B21748C9F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E231DF3E-8A25-C7FB-40DC-09696CE0A6C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463A6E94-7CAE-7B2F-6A8A-6856EE4541E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9BE7784D-9CD6-B8CC-0FFB-C6F0A3D1E8A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55E4E884-DB7B-DB34-6A3F-4082F68C905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CB53B38E-32FD-4DAD-B576-6815B169F7F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16BF2CD9-EA2A-4522-A2B1-F93C512ADA2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0A5D9A82-9E56-480D-8ACD-17242E2340B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121AFD9F-861C-4452-ADF7-1079C9E7B0F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0EC869B6-1105-48E9-9C60-5E5DD896482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0DBBDA3D-FE70-4302-9EB7-3ABECFE3FC0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48D8F32F-7C51-4BB4-9512-7C391A876D4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82A500E4-F376-414C-A2FB-9FBC4C2E54C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9EC77270-9DDE-46C2-8356-E19D90B4741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6863B49D-A38D-44F3-A0C4-E950D88815F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1E02D3F8-C635-46A8-A6A4-24D3B293083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B9D249C9-CB85-4FE3-97C0-001869F7F88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5E18A448-20D3-4F6B-98F8-5AA18484654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C5FC3FDD-57DB-4E4D-8511-35DAB1BC946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5DD7B831-F84D-4ED1-A288-958203DE1B5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7CF256B-3B2C-4ED6-B0B0-99CD9B49142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5A3595F9-F899-48AC-8D65-33C0579EC3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88D20C2A-9EBF-47F0-A89F-202A384B2A5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5D06F734-5EF8-4150-A7E8-94AC89C029D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A9E7E4B7-958A-4930-957D-4C8B11041E12}"/>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873FF889-A6CB-3000-D911-66ED078C1B9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30FDED85-A648-F19E-081D-A064D697B12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6BBB139F-50A2-889D-2514-7E49AB3E66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652C26D7-7A66-6263-80D2-971BE7E93AC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9FE2D619-415E-8FCF-0098-1112E51F006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814BA33D-F444-8608-713F-B47FF78FF0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768D5558-C3BA-F2BF-28C5-0F51D1300AB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E6E359F9-C2E0-1163-839A-B81634AED7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D231577F-FC42-69D7-E674-E4EBED914C6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52707B95-BFED-ACBD-6F09-723CC8313CD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E41A4878-7E45-46DE-9446-702926D4016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B821D4FD-35FB-4273-B300-C5E15FB6429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770C0893-BFAA-4BD1-8244-7E16C8D0EE8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CE9697EF-408E-4408-920E-684ED1A71B3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A8A2C7AD-3604-4698-916A-EAB3ABC0A22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B7030E2C-C16E-4EF5-BA30-88BFE8B7091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03DD6454-E185-425A-98CA-4EC05A107E2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336BB8BB-CC1D-4C80-8EB8-3DB9A88A08AF}"/>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7CB30AFB-63DB-E537-7720-32982CD389C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0E9E02E7-FEBB-4C57-9F81-3287554CD4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F3BA7CEB-6217-F603-A681-B926B5840D5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A901D11E-645F-0EA8-B116-3A036BFD0B0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CF68923B-2AAA-2996-8BA6-4A66C3194AA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C364F5E4-4FD0-6072-F858-551F2826C9A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8E6E52D5-EC1D-D621-61FB-C045F44228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4847A4F5-37E2-5FFE-8E52-5A63FBA5C4F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320E0D11-F2E9-1DA6-FBA0-99051CAD63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97C04582-2720-A023-EC82-BF8AE15C028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8E41CE30-7968-4D04-882E-7A76A649065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783BB017-10AE-4D8B-A61C-6EDB50B2BC2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C45E2D71-8852-428C-97AD-1D5BD28DE0D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059D7F61-16EA-4F60-B5CB-147E405D370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5FD116C7-5537-4992-B73D-FF826592E62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C33E5E2A-953F-49ED-97E9-828C854F05D5}"/>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39A5C96C-CFC6-451E-9E1E-357244639F7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05986BE3-55C0-4F04-8002-3EEE5A0EAF1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DA402D20-3562-43C7-8436-3FCE1E7C603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C3281615-1D2B-4F43-BA43-CCB3A509870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A4A1C7B9-D14A-4553-89C1-C2587785C3B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50A9EE2A-AFE7-4BEE-A060-DADFFB76034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D7F304B5-EDEB-454B-86E2-61F2C2A1E97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F3622ECA-F154-41DD-9466-81B01F2DD34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B5FC426D-67AA-4FB3-99FB-9CAD017E81E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1C29AA84-D915-4B78-90A1-0D7BE20C3EE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F8672A60-745A-403C-89CA-7AA43E763F5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999DA04B-8E01-4012-B127-2FDE381ACA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9262E6D5-E14B-432C-8C77-492A095A347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4B2030EB-376B-4A73-9FD0-FC1B90D7BFC2}"/>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0822A017-2814-561F-4827-A2216F5C10C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A3E17517-DC88-34DD-F2AD-FB4E8FB83C4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DD237E62-162C-3DDA-9138-61722ECD76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4C04397F-4050-AA54-E89E-19647972AF7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85626D17-C884-CC0A-A7E0-01951F1534C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C8EF578E-34D0-10C3-B086-B14C09E169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5CD7B86A-5E79-9641-6BE1-3F01A055391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43736736-EE08-578F-F6A9-70651E31189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6556C388-9314-6526-22F7-3E36030B22E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0F2718B1-3913-B945-53C7-08266236A74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FB3D56E2-DF35-4A9A-B2C5-A94A17E55A2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BBEB8171-5570-4B16-8FA4-B5476942B60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B7C07C1E-D31F-471F-A9EC-9642D0BCE76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156FF4F0-5DCB-4C72-89C5-D8A91161659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A2231474-B1FC-43ED-8118-08BD071D38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7FFFBD4D-4007-4DD7-BF81-E051F538813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C8339765-44FF-4FE9-A77F-504E1AB8BBE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2AD0BC4A-3E50-4A25-8066-BE1B07B6083B}"/>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12902296-3F9C-D2E1-0777-006772C44FC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D6D26D9F-4E91-701B-9B2D-2F57E331EFB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6D9FFB53-F74C-5192-3DC2-B2C2093F363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CD8A9A9-DA89-2C47-CE61-C1B937DB7EE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385B6E6E-B8AC-4212-218A-63DBA7505F3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1EAC9F80-D0FE-A3F4-D955-BCD2E0D3635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8559605B-F301-8A69-8FA5-FA44D093060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E705C1AC-AEC2-0500-D142-CC58E667746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A76E9FFF-8CED-7019-6E15-B842C1CA25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4802A03D-4500-53F0-1E93-B9034298F49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EF76958E-50E3-4ECE-A117-405593AEE99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12D7C797-CB0F-4262-B360-D98D1816930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B12E6EAC-B4A9-4908-A8AD-D1F62D607C2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C5D31FCD-A111-4A7E-BAC1-92A6B9DC5ED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E8302DA9-C160-49C7-8A54-0A0800F3C57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80D52365-7EC5-49BE-8D5F-2DE932BD808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F9079685-D0C1-45D5-B523-30FEDB85C09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81C7183D-9168-45E6-BE56-1FBD1BF4F46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4FB30017-AC9D-4F09-B460-7B18CFEC32B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E2BFB3B0-FC4D-49DB-B535-73EBB6DD176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A1278001-B458-4A1E-AACF-76145C35A5AD}"/>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D0EB0E40-78B1-4C87-9802-8680CB40A0B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8DC8E61A-563E-42F5-9E6D-7AF1C88B8878}"/>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95FA2C62-4E2C-40D9-B95B-506B4CA2B63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46735FFD-FA7B-45DE-BB9C-D849A8F8820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7DAFCC25-FFF7-421F-BBE3-39A3D2CB83E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EC320A82-673F-4AFA-9AA7-A43FE649ED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59B31383-1C67-4B92-87C6-DE3882DA880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C2B98E85-60E9-4E79-89EC-9EDD7B9B6F1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F5F02161-E4A7-44AF-AA22-794562F3E026}"/>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1CB4DB49-421F-7456-B2B5-2A1100A00AE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DEC55F54-B714-30E2-96FA-4347656586E7}"/>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CFA0F559-B03B-3B14-94CD-CB70C5D3759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958FE38A-67B5-D9A8-D146-C82747DE304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B7F744C1-0C53-4FF5-DF1F-0EBC16C4773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DDFC1D09-1136-00AD-CF5D-075E389CD1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037216BF-21D2-8774-9B2D-2E21ED5D708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8C3332A4-A8BE-5A05-A38D-4CC079FDDB8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D1BCA506-CC5F-69C5-3522-ECE90FBA01A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4E6DA391-9DBF-C699-6B3A-1C9731FBC22F}"/>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9924206B-29CC-4B41-B803-2B34FC896C0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4D4E0778-F153-4EE1-89EF-733F1B259AA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86625E9C-A7B3-4B50-ABD6-41517D90EDD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65D47232-FAB8-4E12-841F-4ACCC9355ED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DB201246-25DB-4836-A262-33F89C2BD3B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B2F88539-7F21-4EC4-ADDC-56D787AC853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5E6034A0-9746-4D03-8CAD-0FBC84CBEB9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DC68E34A-7F92-4C5C-A59A-1778B5ECBA12}"/>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C8A3A196-507C-3B86-FF7E-F23CD2B393E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FE8E44A7-9DF1-3DCB-BF0A-1941FC2D2AD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DC2EBDB5-87D1-014A-30B8-632E3CECC44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85365C6-8CA0-6E55-D20E-48EFF6A893E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60CB4324-9496-A8E6-7E3F-535FC90A7D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180F18AF-D69A-827F-3966-CEF0BD19FDC6}"/>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6B6CA38D-6EF0-1B12-85C5-793AFABDD40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F0E10E69-173A-E17B-8BEC-B4C58F3705AC}"/>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FD3793F8-29B0-FB8B-CF62-D3EC63A4CCB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BD22A20F-C0EE-BE6B-7C29-BAB65B013D2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0FCBB4C6-F31D-4548-B3ED-98462B8833E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B9C6F0BE-3205-4B18-A47A-EF712B51EBC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C7B7ED0E-9CAE-4F8F-8F76-7F15AEB95B9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CA5DE74B-D936-4495-A936-4EB7411AE94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148EFFB7-45BD-46ED-8E28-39F3638168B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A81C57F0-101A-46EA-BD28-C064AA832B9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5C5749EE-41B4-40D5-BA7A-0C131E067EF7}"/>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5B7AADC9-60D3-4A48-A009-20DB3DBB17C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A9C3B64A-D8C7-408A-9204-4EE1D671C64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28E1EC24-A20A-4820-A2EF-75FFFC77AC7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58FD157B-F2E0-4F7C-AA8D-D8F3E7D98273}"/>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E391E3E3-6E56-49B0-84CA-C0204A4EA1C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テキスト 19">
          <a:extLst>
            <a:ext uri="{FF2B5EF4-FFF2-40B4-BE49-F238E27FC236}">
              <a16:creationId xmlns:a16="http://schemas.microsoft.com/office/drawing/2014/main" id="{892E8E91-1350-491C-81AC-2537FFFF47E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テキスト 20">
          <a:extLst>
            <a:ext uri="{FF2B5EF4-FFF2-40B4-BE49-F238E27FC236}">
              <a16:creationId xmlns:a16="http://schemas.microsoft.com/office/drawing/2014/main" id="{9CF99F83-3C44-4DA6-88DE-2F67300B8E80}"/>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テキスト 21">
          <a:extLst>
            <a:ext uri="{FF2B5EF4-FFF2-40B4-BE49-F238E27FC236}">
              <a16:creationId xmlns:a16="http://schemas.microsoft.com/office/drawing/2014/main" id="{99AE6C5B-AF8A-4AD3-84D9-6C6244152A6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5" name="テキスト 22">
          <a:extLst>
            <a:ext uri="{FF2B5EF4-FFF2-40B4-BE49-F238E27FC236}">
              <a16:creationId xmlns:a16="http://schemas.microsoft.com/office/drawing/2014/main" id="{F404F168-98EF-4539-8737-E2BB8373EE7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6" name="テキスト 23">
          <a:extLst>
            <a:ext uri="{FF2B5EF4-FFF2-40B4-BE49-F238E27FC236}">
              <a16:creationId xmlns:a16="http://schemas.microsoft.com/office/drawing/2014/main" id="{009E1B85-0744-4FF7-9967-C7D346E5FA9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7" name="テキスト 24">
          <a:extLst>
            <a:ext uri="{FF2B5EF4-FFF2-40B4-BE49-F238E27FC236}">
              <a16:creationId xmlns:a16="http://schemas.microsoft.com/office/drawing/2014/main" id="{9FAA1AB6-FE6E-4978-A0EF-D27CD4A6102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テキスト 25">
          <a:extLst>
            <a:ext uri="{FF2B5EF4-FFF2-40B4-BE49-F238E27FC236}">
              <a16:creationId xmlns:a16="http://schemas.microsoft.com/office/drawing/2014/main" id="{E2CE5E0B-3C8C-4846-8731-979835E003B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9" name="Group 8">
          <a:extLst>
            <a:ext uri="{FF2B5EF4-FFF2-40B4-BE49-F238E27FC236}">
              <a16:creationId xmlns:a16="http://schemas.microsoft.com/office/drawing/2014/main" id="{DA0E61BA-F50B-421F-9341-433BCE8FCEAA}"/>
            </a:ext>
          </a:extLst>
        </xdr:cNvPr>
        <xdr:cNvGrpSpPr>
          <a:grpSpLocks/>
        </xdr:cNvGrpSpPr>
      </xdr:nvGrpSpPr>
      <xdr:grpSpPr bwMode="auto">
        <a:xfrm>
          <a:off x="0" y="0"/>
          <a:ext cx="0" cy="0"/>
          <a:chOff x="0" y="0"/>
          <a:chExt cx="0" cy="0"/>
        </a:xfrm>
      </xdr:grpSpPr>
      <xdr:sp macro="" textlink="">
        <xdr:nvSpPr>
          <xdr:cNvPr id="10" name="テキスト 27">
            <a:extLst>
              <a:ext uri="{FF2B5EF4-FFF2-40B4-BE49-F238E27FC236}">
                <a16:creationId xmlns:a16="http://schemas.microsoft.com/office/drawing/2014/main" id="{2AC1E27C-A63C-94D1-E4F0-0C0753DBB34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11" name="テキスト 28">
            <a:extLst>
              <a:ext uri="{FF2B5EF4-FFF2-40B4-BE49-F238E27FC236}">
                <a16:creationId xmlns:a16="http://schemas.microsoft.com/office/drawing/2014/main" id="{231B2D00-8B30-8C78-CB08-9484A627A91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12" name="テキスト 29">
            <a:extLst>
              <a:ext uri="{FF2B5EF4-FFF2-40B4-BE49-F238E27FC236}">
                <a16:creationId xmlns:a16="http://schemas.microsoft.com/office/drawing/2014/main" id="{DBCD8FCA-07BE-A0F3-0B87-A5E2A457B913}"/>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13" name="テキスト 30">
            <a:extLst>
              <a:ext uri="{FF2B5EF4-FFF2-40B4-BE49-F238E27FC236}">
                <a16:creationId xmlns:a16="http://schemas.microsoft.com/office/drawing/2014/main" id="{1C2232FA-C30D-FB76-14CD-F2AFB1866D7B}"/>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4" name="テキスト 31">
            <a:extLst>
              <a:ext uri="{FF2B5EF4-FFF2-40B4-BE49-F238E27FC236}">
                <a16:creationId xmlns:a16="http://schemas.microsoft.com/office/drawing/2014/main" id="{9C87DE9A-0FDD-E54B-D85B-0B69F914821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15" name="テキスト 32">
            <a:extLst>
              <a:ext uri="{FF2B5EF4-FFF2-40B4-BE49-F238E27FC236}">
                <a16:creationId xmlns:a16="http://schemas.microsoft.com/office/drawing/2014/main" id="{E25D77AC-3B1D-3CB1-7EE7-7B116732B068}"/>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16" name="テキスト 33">
            <a:extLst>
              <a:ext uri="{FF2B5EF4-FFF2-40B4-BE49-F238E27FC236}">
                <a16:creationId xmlns:a16="http://schemas.microsoft.com/office/drawing/2014/main" id="{9448D08E-AF37-C00C-9A7B-5B5CDD670C15}"/>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17" name="テキスト 34">
            <a:extLst>
              <a:ext uri="{FF2B5EF4-FFF2-40B4-BE49-F238E27FC236}">
                <a16:creationId xmlns:a16="http://schemas.microsoft.com/office/drawing/2014/main" id="{2B8D3384-E040-47F3-3E8B-E7982F9DF23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18" name="テキスト 35">
            <a:extLst>
              <a:ext uri="{FF2B5EF4-FFF2-40B4-BE49-F238E27FC236}">
                <a16:creationId xmlns:a16="http://schemas.microsoft.com/office/drawing/2014/main" id="{D450AC41-4A17-88F8-977D-274D0601926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19" name="テキスト 36">
            <a:extLst>
              <a:ext uri="{FF2B5EF4-FFF2-40B4-BE49-F238E27FC236}">
                <a16:creationId xmlns:a16="http://schemas.microsoft.com/office/drawing/2014/main" id="{CA9EFC64-27E0-03C7-0B8F-B68299FDB0C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20" name="テキスト 37">
          <a:extLst>
            <a:ext uri="{FF2B5EF4-FFF2-40B4-BE49-F238E27FC236}">
              <a16:creationId xmlns:a16="http://schemas.microsoft.com/office/drawing/2014/main" id="{391C791D-1F30-4AE5-B43D-45074D28A01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平成　 年 　月 　日</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1" name="テキスト 38">
          <a:extLst>
            <a:ext uri="{FF2B5EF4-FFF2-40B4-BE49-F238E27FC236}">
              <a16:creationId xmlns:a16="http://schemas.microsoft.com/office/drawing/2014/main" id="{A414B96B-2A3A-45CA-AC13-DB11ED15F28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defRPr sz="1000"/>
          </a:pPr>
          <a:r>
            <a:rPr lang="ja-JP" altLang="en-US" sz="1800" b="0" i="0">
              <a:solidFill>
                <a:srgbClr val="000000"/>
              </a:solidFill>
              <a:latin typeface="明朝"/>
            </a:rPr>
            <a:t>設　　計</a:t>
          </a:r>
          <a:endParaRPr lang="ja-JP" altLang="en-US" sz="2600" b="0" i="0">
            <a:solidFill>
              <a:srgbClr val="000000"/>
            </a:solidFill>
            <a:latin typeface="明朝"/>
          </a:endParaRPr>
        </a:p>
        <a:p>
          <a:pPr algn="ctr" rtl="0"/>
          <a:endParaRPr lang="ja-JP" altLang="en-US" sz="2600" b="0" i="0">
            <a:solidFill>
              <a:srgbClr val="000000"/>
            </a:solidFill>
            <a:latin typeface="明朝"/>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22" name="テキスト 39">
          <a:extLst>
            <a:ext uri="{FF2B5EF4-FFF2-40B4-BE49-F238E27FC236}">
              <a16:creationId xmlns:a16="http://schemas.microsoft.com/office/drawing/2014/main" id="{C493FA22-1A4B-4D5B-B1B3-D59C32CC037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a:solidFill>
                <a:srgbClr val="000000"/>
              </a:solidFill>
              <a:latin typeface="明朝"/>
            </a:rPr>
            <a:t>建設場所</a:t>
          </a:r>
        </a:p>
      </xdr:txBody>
    </xdr:sp>
    <xdr:clientData/>
  </xdr:twoCellAnchor>
  <xdr:twoCellAnchor>
    <xdr:from>
      <xdr:col>0</xdr:col>
      <xdr:colOff>0</xdr:colOff>
      <xdr:row>0</xdr:row>
      <xdr:rowOff>0</xdr:rowOff>
    </xdr:from>
    <xdr:to>
      <xdr:col>0</xdr:col>
      <xdr:colOff>0</xdr:colOff>
      <xdr:row>0</xdr:row>
      <xdr:rowOff>0</xdr:rowOff>
    </xdr:to>
    <xdr:sp macro="" textlink="">
      <xdr:nvSpPr>
        <xdr:cNvPr id="23" name="テキスト 40">
          <a:extLst>
            <a:ext uri="{FF2B5EF4-FFF2-40B4-BE49-F238E27FC236}">
              <a16:creationId xmlns:a16="http://schemas.microsoft.com/office/drawing/2014/main" id="{19EDBB25-A74B-4F59-A9EF-774C9E96FBD1}"/>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45720" tIns="27432" rIns="45720" bIns="27432" anchor="ctr" upright="1"/>
        <a:lstStyle/>
        <a:p>
          <a:pPr algn="ctr" rtl="0"/>
          <a:r>
            <a:rPr lang="ja-JP" altLang="en-US" sz="2000" b="0" i="0">
              <a:solidFill>
                <a:srgbClr val="000000"/>
              </a:solidFill>
              <a:latin typeface="明朝"/>
            </a:rPr>
            <a:t>設　計　者</a:t>
          </a:r>
        </a:p>
      </xdr:txBody>
    </xdr:sp>
    <xdr:clientData/>
  </xdr:twoCellAnchor>
  <xdr:twoCellAnchor>
    <xdr:from>
      <xdr:col>0</xdr:col>
      <xdr:colOff>0</xdr:colOff>
      <xdr:row>0</xdr:row>
      <xdr:rowOff>0</xdr:rowOff>
    </xdr:from>
    <xdr:to>
      <xdr:col>0</xdr:col>
      <xdr:colOff>0</xdr:colOff>
      <xdr:row>0</xdr:row>
      <xdr:rowOff>0</xdr:rowOff>
    </xdr:to>
    <xdr:sp macro="" textlink="" fLocksText="0">
      <xdr:nvSpPr>
        <xdr:cNvPr id="24" name="テキスト 41">
          <a:extLst>
            <a:ext uri="{FF2B5EF4-FFF2-40B4-BE49-F238E27FC236}">
              <a16:creationId xmlns:a16="http://schemas.microsoft.com/office/drawing/2014/main" id="{A80DD9B6-24B2-4BDF-9DCD-F80BA90CE91E}"/>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fLocksText="0">
      <xdr:nvSpPr>
        <xdr:cNvPr id="25" name="テキスト 42">
          <a:extLst>
            <a:ext uri="{FF2B5EF4-FFF2-40B4-BE49-F238E27FC236}">
              <a16:creationId xmlns:a16="http://schemas.microsoft.com/office/drawing/2014/main" id="{21CC1F23-13B3-4012-857D-6C58053891BA}"/>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26" name="テキスト 43">
          <a:extLst>
            <a:ext uri="{FF2B5EF4-FFF2-40B4-BE49-F238E27FC236}">
              <a16:creationId xmlns:a16="http://schemas.microsoft.com/office/drawing/2014/main" id="{C7FB9FAC-2669-4299-AC44-7C92156B1FFF}"/>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54864" tIns="36576" rIns="54864" bIns="36576" anchor="ctr" upright="1"/>
        <a:lstStyle/>
        <a:p>
          <a:pPr algn="ctr" rtl="0"/>
          <a:r>
            <a:rPr lang="ja-JP" altLang="en-US" sz="3000" b="0" i="0">
              <a:solidFill>
                <a:srgbClr val="000000"/>
              </a:solidFill>
              <a:latin typeface="明朝"/>
            </a:rPr>
            <a:t>設　計　内　訳　書</a:t>
          </a:r>
        </a:p>
      </xdr:txBody>
    </xdr:sp>
    <xdr:clientData/>
  </xdr:twoCellAnchor>
  <xdr:twoCellAnchor>
    <xdr:from>
      <xdr:col>0</xdr:col>
      <xdr:colOff>0</xdr:colOff>
      <xdr:row>0</xdr:row>
      <xdr:rowOff>0</xdr:rowOff>
    </xdr:from>
    <xdr:to>
      <xdr:col>0</xdr:col>
      <xdr:colOff>0</xdr:colOff>
      <xdr:row>0</xdr:row>
      <xdr:rowOff>0</xdr:rowOff>
    </xdr:to>
    <xdr:grpSp>
      <xdr:nvGrpSpPr>
        <xdr:cNvPr id="27" name="Group 26">
          <a:extLst>
            <a:ext uri="{FF2B5EF4-FFF2-40B4-BE49-F238E27FC236}">
              <a16:creationId xmlns:a16="http://schemas.microsoft.com/office/drawing/2014/main" id="{FBCF8690-6B8A-44EA-B722-7206EB27CCDD}"/>
            </a:ext>
          </a:extLst>
        </xdr:cNvPr>
        <xdr:cNvGrpSpPr>
          <a:grpSpLocks/>
        </xdr:cNvGrpSpPr>
      </xdr:nvGrpSpPr>
      <xdr:grpSpPr bwMode="auto">
        <a:xfrm>
          <a:off x="0" y="0"/>
          <a:ext cx="0" cy="0"/>
          <a:chOff x="0" y="0"/>
          <a:chExt cx="0" cy="0"/>
        </a:xfrm>
      </xdr:grpSpPr>
      <xdr:sp macro="" textlink="">
        <xdr:nvSpPr>
          <xdr:cNvPr id="28" name="テキスト 45">
            <a:extLst>
              <a:ext uri="{FF2B5EF4-FFF2-40B4-BE49-F238E27FC236}">
                <a16:creationId xmlns:a16="http://schemas.microsoft.com/office/drawing/2014/main" id="{E7434493-633C-95BF-1EDF-6485CB718FB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名　　　称</a:t>
            </a:r>
          </a:p>
        </xdr:txBody>
      </xdr:sp>
      <xdr:sp macro="" textlink="">
        <xdr:nvSpPr>
          <xdr:cNvPr id="29" name="テキスト 46">
            <a:extLst>
              <a:ext uri="{FF2B5EF4-FFF2-40B4-BE49-F238E27FC236}">
                <a16:creationId xmlns:a16="http://schemas.microsoft.com/office/drawing/2014/main" id="{9BE25DE2-0AE0-6352-F1F0-2684ECE9E29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品質・形状・摘要</a:t>
            </a:r>
          </a:p>
        </xdr:txBody>
      </xdr:sp>
      <xdr:sp macro="" textlink="">
        <xdr:nvSpPr>
          <xdr:cNvPr id="30" name="テキスト 47">
            <a:extLst>
              <a:ext uri="{FF2B5EF4-FFF2-40B4-BE49-F238E27FC236}">
                <a16:creationId xmlns:a16="http://schemas.microsoft.com/office/drawing/2014/main" id="{79C5622C-C1D6-9A96-1F19-83C23226C9D9}"/>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単位</a:t>
            </a:r>
          </a:p>
        </xdr:txBody>
      </xdr:sp>
      <xdr:sp macro="" textlink="">
        <xdr:nvSpPr>
          <xdr:cNvPr id="31" name="テキスト 48">
            <a:extLst>
              <a:ext uri="{FF2B5EF4-FFF2-40B4-BE49-F238E27FC236}">
                <a16:creationId xmlns:a16="http://schemas.microsoft.com/office/drawing/2014/main" id="{C1ED3182-650A-7805-02E0-3DA75313E15D}"/>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2" name="テキスト 49">
            <a:extLst>
              <a:ext uri="{FF2B5EF4-FFF2-40B4-BE49-F238E27FC236}">
                <a16:creationId xmlns:a16="http://schemas.microsoft.com/office/drawing/2014/main" id="{876E3F3E-F25D-4303-90D2-648793F8848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単　　価</a:t>
            </a:r>
          </a:p>
        </xdr:txBody>
      </xdr:sp>
      <xdr:sp macro="" textlink="">
        <xdr:nvSpPr>
          <xdr:cNvPr id="33" name="テキスト 50">
            <a:extLst>
              <a:ext uri="{FF2B5EF4-FFF2-40B4-BE49-F238E27FC236}">
                <a16:creationId xmlns:a16="http://schemas.microsoft.com/office/drawing/2014/main" id="{751CE7D8-C6EC-39CD-43F5-03020B76C401}"/>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sp macro="" textlink="">
        <xdr:nvSpPr>
          <xdr:cNvPr id="34" name="テキスト 51">
            <a:extLst>
              <a:ext uri="{FF2B5EF4-FFF2-40B4-BE49-F238E27FC236}">
                <a16:creationId xmlns:a16="http://schemas.microsoft.com/office/drawing/2014/main" id="{2FA8F1FA-038D-75BC-49C8-153CD3CFD4C4}"/>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備　　考</a:t>
            </a:r>
          </a:p>
        </xdr:txBody>
      </xdr:sp>
      <xdr:sp macro="" textlink="">
        <xdr:nvSpPr>
          <xdr:cNvPr id="35" name="テキスト 52">
            <a:extLst>
              <a:ext uri="{FF2B5EF4-FFF2-40B4-BE49-F238E27FC236}">
                <a16:creationId xmlns:a16="http://schemas.microsoft.com/office/drawing/2014/main" id="{C28C72AA-C359-A0F8-DF9F-4D1402C8705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出　来　高</a:t>
            </a:r>
          </a:p>
        </xdr:txBody>
      </xdr:sp>
      <xdr:sp macro="" textlink="">
        <xdr:nvSpPr>
          <xdr:cNvPr id="36" name="テキスト 53">
            <a:extLst>
              <a:ext uri="{FF2B5EF4-FFF2-40B4-BE49-F238E27FC236}">
                <a16:creationId xmlns:a16="http://schemas.microsoft.com/office/drawing/2014/main" id="{FA15EA26-9B3E-F3CF-1690-ED309E27BB6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数　　量</a:t>
            </a:r>
          </a:p>
        </xdr:txBody>
      </xdr:sp>
      <xdr:sp macro="" textlink="">
        <xdr:nvSpPr>
          <xdr:cNvPr id="37" name="テキスト 54">
            <a:extLst>
              <a:ext uri="{FF2B5EF4-FFF2-40B4-BE49-F238E27FC236}">
                <a16:creationId xmlns:a16="http://schemas.microsoft.com/office/drawing/2014/main" id="{2A7D168B-A644-AADD-E09F-426A1CD2E042}"/>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strike="noStrike">
                <a:solidFill>
                  <a:srgbClr val="000000"/>
                </a:solidFill>
                <a:latin typeface="明朝"/>
              </a:rPr>
              <a:t>金　　額</a:t>
            </a:r>
          </a:p>
        </xdr:txBody>
      </xdr:sp>
    </xdr:grpSp>
    <xdr:clientData/>
  </xdr:twoCellAnchor>
  <xdr:twoCellAnchor>
    <xdr:from>
      <xdr:col>0</xdr:col>
      <xdr:colOff>0</xdr:colOff>
      <xdr:row>0</xdr:row>
      <xdr:rowOff>0</xdr:rowOff>
    </xdr:from>
    <xdr:to>
      <xdr:col>0</xdr:col>
      <xdr:colOff>0</xdr:colOff>
      <xdr:row>0</xdr:row>
      <xdr:rowOff>0</xdr:rowOff>
    </xdr:to>
    <xdr:sp macro="" textlink="">
      <xdr:nvSpPr>
        <xdr:cNvPr id="38" name="テキスト 55">
          <a:extLst>
            <a:ext uri="{FF2B5EF4-FFF2-40B4-BE49-F238E27FC236}">
              <a16:creationId xmlns:a16="http://schemas.microsoft.com/office/drawing/2014/main" id="{7B5138F2-A995-4D07-BC61-588C086FB2F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39" name="テキスト 56">
          <a:extLst>
            <a:ext uri="{FF2B5EF4-FFF2-40B4-BE49-F238E27FC236}">
              <a16:creationId xmlns:a16="http://schemas.microsoft.com/office/drawing/2014/main" id="{67D2ECB2-1C25-46B2-A9C7-5C251981760A}"/>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0" name="テキスト 57">
          <a:extLst>
            <a:ext uri="{FF2B5EF4-FFF2-40B4-BE49-F238E27FC236}">
              <a16:creationId xmlns:a16="http://schemas.microsoft.com/office/drawing/2014/main" id="{877CC3BD-C6AF-455A-99F6-657B5660371E}"/>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名　　　称</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1" name="テキスト 58">
          <a:extLst>
            <a:ext uri="{FF2B5EF4-FFF2-40B4-BE49-F238E27FC236}">
              <a16:creationId xmlns:a16="http://schemas.microsoft.com/office/drawing/2014/main" id="{B8C02308-0CC5-4FC3-B01C-6A82F1F8A2D9}"/>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品質・形状・摘要</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2" name="テキスト 59">
          <a:extLst>
            <a:ext uri="{FF2B5EF4-FFF2-40B4-BE49-F238E27FC236}">
              <a16:creationId xmlns:a16="http://schemas.microsoft.com/office/drawing/2014/main" id="{C7BB36B3-13FF-4B11-A891-80419CCF470C}"/>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3" name="テキスト 60">
          <a:extLst>
            <a:ext uri="{FF2B5EF4-FFF2-40B4-BE49-F238E27FC236}">
              <a16:creationId xmlns:a16="http://schemas.microsoft.com/office/drawing/2014/main" id="{6582970D-E2BC-4FE5-8F7F-FF056AB0A62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4" name="テキスト 61">
          <a:extLst>
            <a:ext uri="{FF2B5EF4-FFF2-40B4-BE49-F238E27FC236}">
              <a16:creationId xmlns:a16="http://schemas.microsoft.com/office/drawing/2014/main" id="{330F1B95-08A1-4AED-A674-02BC19E66E0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単　　価</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5" name="テキスト 62">
          <a:extLst>
            <a:ext uri="{FF2B5EF4-FFF2-40B4-BE49-F238E27FC236}">
              <a16:creationId xmlns:a16="http://schemas.microsoft.com/office/drawing/2014/main" id="{F4BC114C-A368-479D-81EC-A4E622480B74}"/>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6" name="テキスト 63">
          <a:extLst>
            <a:ext uri="{FF2B5EF4-FFF2-40B4-BE49-F238E27FC236}">
              <a16:creationId xmlns:a16="http://schemas.microsoft.com/office/drawing/2014/main" id="{F49B98AB-FC3E-4A7A-A296-5B29B313B9DB}"/>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備　　考</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7" name="テキスト 64">
          <a:extLst>
            <a:ext uri="{FF2B5EF4-FFF2-40B4-BE49-F238E27FC236}">
              <a16:creationId xmlns:a16="http://schemas.microsoft.com/office/drawing/2014/main" id="{EC8FFD69-2C19-486C-A5B7-1B0ABBB82456}"/>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出　来　高</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8" name="テキスト 65">
          <a:extLst>
            <a:ext uri="{FF2B5EF4-FFF2-40B4-BE49-F238E27FC236}">
              <a16:creationId xmlns:a16="http://schemas.microsoft.com/office/drawing/2014/main" id="{360AE5A5-330F-46F3-98B9-44D45DE858C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数　　量</a:t>
          </a:r>
        </a:p>
      </xdr:txBody>
    </xdr:sp>
    <xdr:clientData/>
  </xdr:twoCellAnchor>
  <xdr:twoCellAnchor>
    <xdr:from>
      <xdr:col>0</xdr:col>
      <xdr:colOff>0</xdr:colOff>
      <xdr:row>0</xdr:row>
      <xdr:rowOff>0</xdr:rowOff>
    </xdr:from>
    <xdr:to>
      <xdr:col>0</xdr:col>
      <xdr:colOff>0</xdr:colOff>
      <xdr:row>0</xdr:row>
      <xdr:rowOff>0</xdr:rowOff>
    </xdr:to>
    <xdr:sp macro="" textlink="">
      <xdr:nvSpPr>
        <xdr:cNvPr id="49" name="テキスト 66">
          <a:extLst>
            <a:ext uri="{FF2B5EF4-FFF2-40B4-BE49-F238E27FC236}">
              <a16:creationId xmlns:a16="http://schemas.microsoft.com/office/drawing/2014/main" id="{8F17CBCA-BB95-4B83-A7CE-F4607E4DAB42}"/>
            </a:ext>
          </a:extLst>
        </xdr:cNvPr>
        <xdr:cNvSpPr txBox="1"/>
      </xdr:nvSpPr>
      <xdr:spPr bwMode="auto">
        <a:xfrm>
          <a:off x="0" y="0"/>
          <a:ext cx="0" cy="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600" b="0" i="0">
              <a:solidFill>
                <a:srgbClr val="000000"/>
              </a:solidFill>
              <a:latin typeface="明朝"/>
            </a:rPr>
            <a:t>金　　額</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FAF5-F534-4E22-8F29-79A3274CFBC8}">
  <sheetPr>
    <tabColor rgb="FFFF0000"/>
    <pageSetUpPr fitToPage="1"/>
  </sheetPr>
  <dimension ref="A2:N71"/>
  <sheetViews>
    <sheetView showZeros="0" tabSelected="1" view="pageBreakPreview" topLeftCell="A2" zoomScaleNormal="100" zoomScaleSheetLayoutView="100" workbookViewId="0">
      <selection activeCell="C3" sqref="C3:D4"/>
    </sheetView>
  </sheetViews>
  <sheetFormatPr defaultRowHeight="12.75"/>
  <cols>
    <col min="1" max="1" width="3.375" style="7" customWidth="1"/>
    <col min="2" max="2" width="2.25" style="7" customWidth="1"/>
    <col min="3" max="3" width="15.75" style="7" customWidth="1"/>
    <col min="4" max="4" width="6.75" style="7" customWidth="1"/>
    <col min="5" max="5" width="5.625" style="7" bestFit="1" customWidth="1"/>
    <col min="6" max="6" width="5.125" style="7" customWidth="1"/>
    <col min="7" max="7" width="3.375" style="7" customWidth="1"/>
    <col min="8" max="8" width="6.75" style="7" customWidth="1"/>
    <col min="9" max="9" width="5.125" style="7" customWidth="1"/>
    <col min="10" max="10" width="5.625" style="7" customWidth="1"/>
    <col min="11" max="12" width="5.125" style="7" customWidth="1"/>
    <col min="13" max="13" width="5.625" style="7" customWidth="1"/>
    <col min="14" max="14" width="10.875" style="7" customWidth="1"/>
    <col min="15" max="15" width="3.375" style="7" customWidth="1"/>
    <col min="16" max="16" width="8.75" style="7"/>
    <col min="17" max="17" width="12.375" style="7" bestFit="1" customWidth="1"/>
    <col min="18" max="255" width="8.75" style="7"/>
    <col min="256" max="256" width="3.375" style="7" customWidth="1"/>
    <col min="257" max="257" width="2.25" style="7" customWidth="1"/>
    <col min="258" max="258" width="15.75" style="7" customWidth="1"/>
    <col min="259" max="259" width="6.75" style="7" customWidth="1"/>
    <col min="260" max="260" width="5.625" style="7" bestFit="1" customWidth="1"/>
    <col min="261" max="261" width="5.125" style="7" customWidth="1"/>
    <col min="262" max="262" width="3.375" style="7" customWidth="1"/>
    <col min="263" max="263" width="6.75" style="7" customWidth="1"/>
    <col min="264" max="264" width="5.125" style="7" customWidth="1"/>
    <col min="265" max="265" width="5.625" style="7" customWidth="1"/>
    <col min="266" max="267" width="5.125" style="7" customWidth="1"/>
    <col min="268" max="268" width="5.625" style="7" customWidth="1"/>
    <col min="269" max="269" width="10.875" style="7" customWidth="1"/>
    <col min="270" max="270" width="3.375" style="7" customWidth="1"/>
    <col min="271" max="511" width="8.75" style="7"/>
    <col min="512" max="512" width="3.375" style="7" customWidth="1"/>
    <col min="513" max="513" width="2.25" style="7" customWidth="1"/>
    <col min="514" max="514" width="15.75" style="7" customWidth="1"/>
    <col min="515" max="515" width="6.75" style="7" customWidth="1"/>
    <col min="516" max="516" width="5.625" style="7" bestFit="1" customWidth="1"/>
    <col min="517" max="517" width="5.125" style="7" customWidth="1"/>
    <col min="518" max="518" width="3.375" style="7" customWidth="1"/>
    <col min="519" max="519" width="6.75" style="7" customWidth="1"/>
    <col min="520" max="520" width="5.125" style="7" customWidth="1"/>
    <col min="521" max="521" width="5.625" style="7" customWidth="1"/>
    <col min="522" max="523" width="5.125" style="7" customWidth="1"/>
    <col min="524" max="524" width="5.625" style="7" customWidth="1"/>
    <col min="525" max="525" width="10.875" style="7" customWidth="1"/>
    <col min="526" max="526" width="3.375" style="7" customWidth="1"/>
    <col min="527" max="767" width="8.75" style="7"/>
    <col min="768" max="768" width="3.375" style="7" customWidth="1"/>
    <col min="769" max="769" width="2.25" style="7" customWidth="1"/>
    <col min="770" max="770" width="15.75" style="7" customWidth="1"/>
    <col min="771" max="771" width="6.75" style="7" customWidth="1"/>
    <col min="772" max="772" width="5.625" style="7" bestFit="1" customWidth="1"/>
    <col min="773" max="773" width="5.125" style="7" customWidth="1"/>
    <col min="774" max="774" width="3.375" style="7" customWidth="1"/>
    <col min="775" max="775" width="6.75" style="7" customWidth="1"/>
    <col min="776" max="776" width="5.125" style="7" customWidth="1"/>
    <col min="777" max="777" width="5.625" style="7" customWidth="1"/>
    <col min="778" max="779" width="5.125" style="7" customWidth="1"/>
    <col min="780" max="780" width="5.625" style="7" customWidth="1"/>
    <col min="781" max="781" width="10.875" style="7" customWidth="1"/>
    <col min="782" max="782" width="3.375" style="7" customWidth="1"/>
    <col min="783" max="1023" width="8.75" style="7"/>
    <col min="1024" max="1024" width="3.375" style="7" customWidth="1"/>
    <col min="1025" max="1025" width="2.25" style="7" customWidth="1"/>
    <col min="1026" max="1026" width="15.75" style="7" customWidth="1"/>
    <col min="1027" max="1027" width="6.75" style="7" customWidth="1"/>
    <col min="1028" max="1028" width="5.625" style="7" bestFit="1" customWidth="1"/>
    <col min="1029" max="1029" width="5.125" style="7" customWidth="1"/>
    <col min="1030" max="1030" width="3.375" style="7" customWidth="1"/>
    <col min="1031" max="1031" width="6.75" style="7" customWidth="1"/>
    <col min="1032" max="1032" width="5.125" style="7" customWidth="1"/>
    <col min="1033" max="1033" width="5.625" style="7" customWidth="1"/>
    <col min="1034" max="1035" width="5.125" style="7" customWidth="1"/>
    <col min="1036" max="1036" width="5.625" style="7" customWidth="1"/>
    <col min="1037" max="1037" width="10.875" style="7" customWidth="1"/>
    <col min="1038" max="1038" width="3.375" style="7" customWidth="1"/>
    <col min="1039" max="1279" width="8.75" style="7"/>
    <col min="1280" max="1280" width="3.375" style="7" customWidth="1"/>
    <col min="1281" max="1281" width="2.25" style="7" customWidth="1"/>
    <col min="1282" max="1282" width="15.75" style="7" customWidth="1"/>
    <col min="1283" max="1283" width="6.75" style="7" customWidth="1"/>
    <col min="1284" max="1284" width="5.625" style="7" bestFit="1" customWidth="1"/>
    <col min="1285" max="1285" width="5.125" style="7" customWidth="1"/>
    <col min="1286" max="1286" width="3.375" style="7" customWidth="1"/>
    <col min="1287" max="1287" width="6.75" style="7" customWidth="1"/>
    <col min="1288" max="1288" width="5.125" style="7" customWidth="1"/>
    <col min="1289" max="1289" width="5.625" style="7" customWidth="1"/>
    <col min="1290" max="1291" width="5.125" style="7" customWidth="1"/>
    <col min="1292" max="1292" width="5.625" style="7" customWidth="1"/>
    <col min="1293" max="1293" width="10.875" style="7" customWidth="1"/>
    <col min="1294" max="1294" width="3.375" style="7" customWidth="1"/>
    <col min="1295" max="1535" width="8.75" style="7"/>
    <col min="1536" max="1536" width="3.375" style="7" customWidth="1"/>
    <col min="1537" max="1537" width="2.25" style="7" customWidth="1"/>
    <col min="1538" max="1538" width="15.75" style="7" customWidth="1"/>
    <col min="1539" max="1539" width="6.75" style="7" customWidth="1"/>
    <col min="1540" max="1540" width="5.625" style="7" bestFit="1" customWidth="1"/>
    <col min="1541" max="1541" width="5.125" style="7" customWidth="1"/>
    <col min="1542" max="1542" width="3.375" style="7" customWidth="1"/>
    <col min="1543" max="1543" width="6.75" style="7" customWidth="1"/>
    <col min="1544" max="1544" width="5.125" style="7" customWidth="1"/>
    <col min="1545" max="1545" width="5.625" style="7" customWidth="1"/>
    <col min="1546" max="1547" width="5.125" style="7" customWidth="1"/>
    <col min="1548" max="1548" width="5.625" style="7" customWidth="1"/>
    <col min="1549" max="1549" width="10.875" style="7" customWidth="1"/>
    <col min="1550" max="1550" width="3.375" style="7" customWidth="1"/>
    <col min="1551" max="1791" width="8.75" style="7"/>
    <col min="1792" max="1792" width="3.375" style="7" customWidth="1"/>
    <col min="1793" max="1793" width="2.25" style="7" customWidth="1"/>
    <col min="1794" max="1794" width="15.75" style="7" customWidth="1"/>
    <col min="1795" max="1795" width="6.75" style="7" customWidth="1"/>
    <col min="1796" max="1796" width="5.625" style="7" bestFit="1" customWidth="1"/>
    <col min="1797" max="1797" width="5.125" style="7" customWidth="1"/>
    <col min="1798" max="1798" width="3.375" style="7" customWidth="1"/>
    <col min="1799" max="1799" width="6.75" style="7" customWidth="1"/>
    <col min="1800" max="1800" width="5.125" style="7" customWidth="1"/>
    <col min="1801" max="1801" width="5.625" style="7" customWidth="1"/>
    <col min="1802" max="1803" width="5.125" style="7" customWidth="1"/>
    <col min="1804" max="1804" width="5.625" style="7" customWidth="1"/>
    <col min="1805" max="1805" width="10.875" style="7" customWidth="1"/>
    <col min="1806" max="1806" width="3.375" style="7" customWidth="1"/>
    <col min="1807" max="2047" width="8.75" style="7"/>
    <col min="2048" max="2048" width="3.375" style="7" customWidth="1"/>
    <col min="2049" max="2049" width="2.25" style="7" customWidth="1"/>
    <col min="2050" max="2050" width="15.75" style="7" customWidth="1"/>
    <col min="2051" max="2051" width="6.75" style="7" customWidth="1"/>
    <col min="2052" max="2052" width="5.625" style="7" bestFit="1" customWidth="1"/>
    <col min="2053" max="2053" width="5.125" style="7" customWidth="1"/>
    <col min="2054" max="2054" width="3.375" style="7" customWidth="1"/>
    <col min="2055" max="2055" width="6.75" style="7" customWidth="1"/>
    <col min="2056" max="2056" width="5.125" style="7" customWidth="1"/>
    <col min="2057" max="2057" width="5.625" style="7" customWidth="1"/>
    <col min="2058" max="2059" width="5.125" style="7" customWidth="1"/>
    <col min="2060" max="2060" width="5.625" style="7" customWidth="1"/>
    <col min="2061" max="2061" width="10.875" style="7" customWidth="1"/>
    <col min="2062" max="2062" width="3.375" style="7" customWidth="1"/>
    <col min="2063" max="2303" width="8.75" style="7"/>
    <col min="2304" max="2304" width="3.375" style="7" customWidth="1"/>
    <col min="2305" max="2305" width="2.25" style="7" customWidth="1"/>
    <col min="2306" max="2306" width="15.75" style="7" customWidth="1"/>
    <col min="2307" max="2307" width="6.75" style="7" customWidth="1"/>
    <col min="2308" max="2308" width="5.625" style="7" bestFit="1" customWidth="1"/>
    <col min="2309" max="2309" width="5.125" style="7" customWidth="1"/>
    <col min="2310" max="2310" width="3.375" style="7" customWidth="1"/>
    <col min="2311" max="2311" width="6.75" style="7" customWidth="1"/>
    <col min="2312" max="2312" width="5.125" style="7" customWidth="1"/>
    <col min="2313" max="2313" width="5.625" style="7" customWidth="1"/>
    <col min="2314" max="2315" width="5.125" style="7" customWidth="1"/>
    <col min="2316" max="2316" width="5.625" style="7" customWidth="1"/>
    <col min="2317" max="2317" width="10.875" style="7" customWidth="1"/>
    <col min="2318" max="2318" width="3.375" style="7" customWidth="1"/>
    <col min="2319" max="2559" width="8.75" style="7"/>
    <col min="2560" max="2560" width="3.375" style="7" customWidth="1"/>
    <col min="2561" max="2561" width="2.25" style="7" customWidth="1"/>
    <col min="2562" max="2562" width="15.75" style="7" customWidth="1"/>
    <col min="2563" max="2563" width="6.75" style="7" customWidth="1"/>
    <col min="2564" max="2564" width="5.625" style="7" bestFit="1" customWidth="1"/>
    <col min="2565" max="2565" width="5.125" style="7" customWidth="1"/>
    <col min="2566" max="2566" width="3.375" style="7" customWidth="1"/>
    <col min="2567" max="2567" width="6.75" style="7" customWidth="1"/>
    <col min="2568" max="2568" width="5.125" style="7" customWidth="1"/>
    <col min="2569" max="2569" width="5.625" style="7" customWidth="1"/>
    <col min="2570" max="2571" width="5.125" style="7" customWidth="1"/>
    <col min="2572" max="2572" width="5.625" style="7" customWidth="1"/>
    <col min="2573" max="2573" width="10.875" style="7" customWidth="1"/>
    <col min="2574" max="2574" width="3.375" style="7" customWidth="1"/>
    <col min="2575" max="2815" width="8.75" style="7"/>
    <col min="2816" max="2816" width="3.375" style="7" customWidth="1"/>
    <col min="2817" max="2817" width="2.25" style="7" customWidth="1"/>
    <col min="2818" max="2818" width="15.75" style="7" customWidth="1"/>
    <col min="2819" max="2819" width="6.75" style="7" customWidth="1"/>
    <col min="2820" max="2820" width="5.625" style="7" bestFit="1" customWidth="1"/>
    <col min="2821" max="2821" width="5.125" style="7" customWidth="1"/>
    <col min="2822" max="2822" width="3.375" style="7" customWidth="1"/>
    <col min="2823" max="2823" width="6.75" style="7" customWidth="1"/>
    <col min="2824" max="2824" width="5.125" style="7" customWidth="1"/>
    <col min="2825" max="2825" width="5.625" style="7" customWidth="1"/>
    <col min="2826" max="2827" width="5.125" style="7" customWidth="1"/>
    <col min="2828" max="2828" width="5.625" style="7" customWidth="1"/>
    <col min="2829" max="2829" width="10.875" style="7" customWidth="1"/>
    <col min="2830" max="2830" width="3.375" style="7" customWidth="1"/>
    <col min="2831" max="3071" width="8.75" style="7"/>
    <col min="3072" max="3072" width="3.375" style="7" customWidth="1"/>
    <col min="3073" max="3073" width="2.25" style="7" customWidth="1"/>
    <col min="3074" max="3074" width="15.75" style="7" customWidth="1"/>
    <col min="3075" max="3075" width="6.75" style="7" customWidth="1"/>
    <col min="3076" max="3076" width="5.625" style="7" bestFit="1" customWidth="1"/>
    <col min="3077" max="3077" width="5.125" style="7" customWidth="1"/>
    <col min="3078" max="3078" width="3.375" style="7" customWidth="1"/>
    <col min="3079" max="3079" width="6.75" style="7" customWidth="1"/>
    <col min="3080" max="3080" width="5.125" style="7" customWidth="1"/>
    <col min="3081" max="3081" width="5.625" style="7" customWidth="1"/>
    <col min="3082" max="3083" width="5.125" style="7" customWidth="1"/>
    <col min="3084" max="3084" width="5.625" style="7" customWidth="1"/>
    <col min="3085" max="3085" width="10.875" style="7" customWidth="1"/>
    <col min="3086" max="3086" width="3.375" style="7" customWidth="1"/>
    <col min="3087" max="3327" width="8.75" style="7"/>
    <col min="3328" max="3328" width="3.375" style="7" customWidth="1"/>
    <col min="3329" max="3329" width="2.25" style="7" customWidth="1"/>
    <col min="3330" max="3330" width="15.75" style="7" customWidth="1"/>
    <col min="3331" max="3331" width="6.75" style="7" customWidth="1"/>
    <col min="3332" max="3332" width="5.625" style="7" bestFit="1" customWidth="1"/>
    <col min="3333" max="3333" width="5.125" style="7" customWidth="1"/>
    <col min="3334" max="3334" width="3.375" style="7" customWidth="1"/>
    <col min="3335" max="3335" width="6.75" style="7" customWidth="1"/>
    <col min="3336" max="3336" width="5.125" style="7" customWidth="1"/>
    <col min="3337" max="3337" width="5.625" style="7" customWidth="1"/>
    <col min="3338" max="3339" width="5.125" style="7" customWidth="1"/>
    <col min="3340" max="3340" width="5.625" style="7" customWidth="1"/>
    <col min="3341" max="3341" width="10.875" style="7" customWidth="1"/>
    <col min="3342" max="3342" width="3.375" style="7" customWidth="1"/>
    <col min="3343" max="3583" width="8.75" style="7"/>
    <col min="3584" max="3584" width="3.375" style="7" customWidth="1"/>
    <col min="3585" max="3585" width="2.25" style="7" customWidth="1"/>
    <col min="3586" max="3586" width="15.75" style="7" customWidth="1"/>
    <col min="3587" max="3587" width="6.75" style="7" customWidth="1"/>
    <col min="3588" max="3588" width="5.625" style="7" bestFit="1" customWidth="1"/>
    <col min="3589" max="3589" width="5.125" style="7" customWidth="1"/>
    <col min="3590" max="3590" width="3.375" style="7" customWidth="1"/>
    <col min="3591" max="3591" width="6.75" style="7" customWidth="1"/>
    <col min="3592" max="3592" width="5.125" style="7" customWidth="1"/>
    <col min="3593" max="3593" width="5.625" style="7" customWidth="1"/>
    <col min="3594" max="3595" width="5.125" style="7" customWidth="1"/>
    <col min="3596" max="3596" width="5.625" style="7" customWidth="1"/>
    <col min="3597" max="3597" width="10.875" style="7" customWidth="1"/>
    <col min="3598" max="3598" width="3.375" style="7" customWidth="1"/>
    <col min="3599" max="3839" width="8.75" style="7"/>
    <col min="3840" max="3840" width="3.375" style="7" customWidth="1"/>
    <col min="3841" max="3841" width="2.25" style="7" customWidth="1"/>
    <col min="3842" max="3842" width="15.75" style="7" customWidth="1"/>
    <col min="3843" max="3843" width="6.75" style="7" customWidth="1"/>
    <col min="3844" max="3844" width="5.625" style="7" bestFit="1" customWidth="1"/>
    <col min="3845" max="3845" width="5.125" style="7" customWidth="1"/>
    <col min="3846" max="3846" width="3.375" style="7" customWidth="1"/>
    <col min="3847" max="3847" width="6.75" style="7" customWidth="1"/>
    <col min="3848" max="3848" width="5.125" style="7" customWidth="1"/>
    <col min="3849" max="3849" width="5.625" style="7" customWidth="1"/>
    <col min="3850" max="3851" width="5.125" style="7" customWidth="1"/>
    <col min="3852" max="3852" width="5.625" style="7" customWidth="1"/>
    <col min="3853" max="3853" width="10.875" style="7" customWidth="1"/>
    <col min="3854" max="3854" width="3.375" style="7" customWidth="1"/>
    <col min="3855" max="4095" width="8.75" style="7"/>
    <col min="4096" max="4096" width="3.375" style="7" customWidth="1"/>
    <col min="4097" max="4097" width="2.25" style="7" customWidth="1"/>
    <col min="4098" max="4098" width="15.75" style="7" customWidth="1"/>
    <col min="4099" max="4099" width="6.75" style="7" customWidth="1"/>
    <col min="4100" max="4100" width="5.625" style="7" bestFit="1" customWidth="1"/>
    <col min="4101" max="4101" width="5.125" style="7" customWidth="1"/>
    <col min="4102" max="4102" width="3.375" style="7" customWidth="1"/>
    <col min="4103" max="4103" width="6.75" style="7" customWidth="1"/>
    <col min="4104" max="4104" width="5.125" style="7" customWidth="1"/>
    <col min="4105" max="4105" width="5.625" style="7" customWidth="1"/>
    <col min="4106" max="4107" width="5.125" style="7" customWidth="1"/>
    <col min="4108" max="4108" width="5.625" style="7" customWidth="1"/>
    <col min="4109" max="4109" width="10.875" style="7" customWidth="1"/>
    <col min="4110" max="4110" width="3.375" style="7" customWidth="1"/>
    <col min="4111" max="4351" width="8.75" style="7"/>
    <col min="4352" max="4352" width="3.375" style="7" customWidth="1"/>
    <col min="4353" max="4353" width="2.25" style="7" customWidth="1"/>
    <col min="4354" max="4354" width="15.75" style="7" customWidth="1"/>
    <col min="4355" max="4355" width="6.75" style="7" customWidth="1"/>
    <col min="4356" max="4356" width="5.625" style="7" bestFit="1" customWidth="1"/>
    <col min="4357" max="4357" width="5.125" style="7" customWidth="1"/>
    <col min="4358" max="4358" width="3.375" style="7" customWidth="1"/>
    <col min="4359" max="4359" width="6.75" style="7" customWidth="1"/>
    <col min="4360" max="4360" width="5.125" style="7" customWidth="1"/>
    <col min="4361" max="4361" width="5.625" style="7" customWidth="1"/>
    <col min="4362" max="4363" width="5.125" style="7" customWidth="1"/>
    <col min="4364" max="4364" width="5.625" style="7" customWidth="1"/>
    <col min="4365" max="4365" width="10.875" style="7" customWidth="1"/>
    <col min="4366" max="4366" width="3.375" style="7" customWidth="1"/>
    <col min="4367" max="4607" width="8.75" style="7"/>
    <col min="4608" max="4608" width="3.375" style="7" customWidth="1"/>
    <col min="4609" max="4609" width="2.25" style="7" customWidth="1"/>
    <col min="4610" max="4610" width="15.75" style="7" customWidth="1"/>
    <col min="4611" max="4611" width="6.75" style="7" customWidth="1"/>
    <col min="4612" max="4612" width="5.625" style="7" bestFit="1" customWidth="1"/>
    <col min="4613" max="4613" width="5.125" style="7" customWidth="1"/>
    <col min="4614" max="4614" width="3.375" style="7" customWidth="1"/>
    <col min="4615" max="4615" width="6.75" style="7" customWidth="1"/>
    <col min="4616" max="4616" width="5.125" style="7" customWidth="1"/>
    <col min="4617" max="4617" width="5.625" style="7" customWidth="1"/>
    <col min="4618" max="4619" width="5.125" style="7" customWidth="1"/>
    <col min="4620" max="4620" width="5.625" style="7" customWidth="1"/>
    <col min="4621" max="4621" width="10.875" style="7" customWidth="1"/>
    <col min="4622" max="4622" width="3.375" style="7" customWidth="1"/>
    <col min="4623" max="4863" width="8.75" style="7"/>
    <col min="4864" max="4864" width="3.375" style="7" customWidth="1"/>
    <col min="4865" max="4865" width="2.25" style="7" customWidth="1"/>
    <col min="4866" max="4866" width="15.75" style="7" customWidth="1"/>
    <col min="4867" max="4867" width="6.75" style="7" customWidth="1"/>
    <col min="4868" max="4868" width="5.625" style="7" bestFit="1" customWidth="1"/>
    <col min="4869" max="4869" width="5.125" style="7" customWidth="1"/>
    <col min="4870" max="4870" width="3.375" style="7" customWidth="1"/>
    <col min="4871" max="4871" width="6.75" style="7" customWidth="1"/>
    <col min="4872" max="4872" width="5.125" style="7" customWidth="1"/>
    <col min="4873" max="4873" width="5.625" style="7" customWidth="1"/>
    <col min="4874" max="4875" width="5.125" style="7" customWidth="1"/>
    <col min="4876" max="4876" width="5.625" style="7" customWidth="1"/>
    <col min="4877" max="4877" width="10.875" style="7" customWidth="1"/>
    <col min="4878" max="4878" width="3.375" style="7" customWidth="1"/>
    <col min="4879" max="5119" width="8.75" style="7"/>
    <col min="5120" max="5120" width="3.375" style="7" customWidth="1"/>
    <col min="5121" max="5121" width="2.25" style="7" customWidth="1"/>
    <col min="5122" max="5122" width="15.75" style="7" customWidth="1"/>
    <col min="5123" max="5123" width="6.75" style="7" customWidth="1"/>
    <col min="5124" max="5124" width="5.625" style="7" bestFit="1" customWidth="1"/>
    <col min="5125" max="5125" width="5.125" style="7" customWidth="1"/>
    <col min="5126" max="5126" width="3.375" style="7" customWidth="1"/>
    <col min="5127" max="5127" width="6.75" style="7" customWidth="1"/>
    <col min="5128" max="5128" width="5.125" style="7" customWidth="1"/>
    <col min="5129" max="5129" width="5.625" style="7" customWidth="1"/>
    <col min="5130" max="5131" width="5.125" style="7" customWidth="1"/>
    <col min="5132" max="5132" width="5.625" style="7" customWidth="1"/>
    <col min="5133" max="5133" width="10.875" style="7" customWidth="1"/>
    <col min="5134" max="5134" width="3.375" style="7" customWidth="1"/>
    <col min="5135" max="5375" width="8.75" style="7"/>
    <col min="5376" max="5376" width="3.375" style="7" customWidth="1"/>
    <col min="5377" max="5377" width="2.25" style="7" customWidth="1"/>
    <col min="5378" max="5378" width="15.75" style="7" customWidth="1"/>
    <col min="5379" max="5379" width="6.75" style="7" customWidth="1"/>
    <col min="5380" max="5380" width="5.625" style="7" bestFit="1" customWidth="1"/>
    <col min="5381" max="5381" width="5.125" style="7" customWidth="1"/>
    <col min="5382" max="5382" width="3.375" style="7" customWidth="1"/>
    <col min="5383" max="5383" width="6.75" style="7" customWidth="1"/>
    <col min="5384" max="5384" width="5.125" style="7" customWidth="1"/>
    <col min="5385" max="5385" width="5.625" style="7" customWidth="1"/>
    <col min="5386" max="5387" width="5.125" style="7" customWidth="1"/>
    <col min="5388" max="5388" width="5.625" style="7" customWidth="1"/>
    <col min="5389" max="5389" width="10.875" style="7" customWidth="1"/>
    <col min="5390" max="5390" width="3.375" style="7" customWidth="1"/>
    <col min="5391" max="5631" width="8.75" style="7"/>
    <col min="5632" max="5632" width="3.375" style="7" customWidth="1"/>
    <col min="5633" max="5633" width="2.25" style="7" customWidth="1"/>
    <col min="5634" max="5634" width="15.75" style="7" customWidth="1"/>
    <col min="5635" max="5635" width="6.75" style="7" customWidth="1"/>
    <col min="5636" max="5636" width="5.625" style="7" bestFit="1" customWidth="1"/>
    <col min="5637" max="5637" width="5.125" style="7" customWidth="1"/>
    <col min="5638" max="5638" width="3.375" style="7" customWidth="1"/>
    <col min="5639" max="5639" width="6.75" style="7" customWidth="1"/>
    <col min="5640" max="5640" width="5.125" style="7" customWidth="1"/>
    <col min="5641" max="5641" width="5.625" style="7" customWidth="1"/>
    <col min="5642" max="5643" width="5.125" style="7" customWidth="1"/>
    <col min="5644" max="5644" width="5.625" style="7" customWidth="1"/>
    <col min="5645" max="5645" width="10.875" style="7" customWidth="1"/>
    <col min="5646" max="5646" width="3.375" style="7" customWidth="1"/>
    <col min="5647" max="5887" width="8.75" style="7"/>
    <col min="5888" max="5888" width="3.375" style="7" customWidth="1"/>
    <col min="5889" max="5889" width="2.25" style="7" customWidth="1"/>
    <col min="5890" max="5890" width="15.75" style="7" customWidth="1"/>
    <col min="5891" max="5891" width="6.75" style="7" customWidth="1"/>
    <col min="5892" max="5892" width="5.625" style="7" bestFit="1" customWidth="1"/>
    <col min="5893" max="5893" width="5.125" style="7" customWidth="1"/>
    <col min="5894" max="5894" width="3.375" style="7" customWidth="1"/>
    <col min="5895" max="5895" width="6.75" style="7" customWidth="1"/>
    <col min="5896" max="5896" width="5.125" style="7" customWidth="1"/>
    <col min="5897" max="5897" width="5.625" style="7" customWidth="1"/>
    <col min="5898" max="5899" width="5.125" style="7" customWidth="1"/>
    <col min="5900" max="5900" width="5.625" style="7" customWidth="1"/>
    <col min="5901" max="5901" width="10.875" style="7" customWidth="1"/>
    <col min="5902" max="5902" width="3.375" style="7" customWidth="1"/>
    <col min="5903" max="6143" width="8.75" style="7"/>
    <col min="6144" max="6144" width="3.375" style="7" customWidth="1"/>
    <col min="6145" max="6145" width="2.25" style="7" customWidth="1"/>
    <col min="6146" max="6146" width="15.75" style="7" customWidth="1"/>
    <col min="6147" max="6147" width="6.75" style="7" customWidth="1"/>
    <col min="6148" max="6148" width="5.625" style="7" bestFit="1" customWidth="1"/>
    <col min="6149" max="6149" width="5.125" style="7" customWidth="1"/>
    <col min="6150" max="6150" width="3.375" style="7" customWidth="1"/>
    <col min="6151" max="6151" width="6.75" style="7" customWidth="1"/>
    <col min="6152" max="6152" width="5.125" style="7" customWidth="1"/>
    <col min="6153" max="6153" width="5.625" style="7" customWidth="1"/>
    <col min="6154" max="6155" width="5.125" style="7" customWidth="1"/>
    <col min="6156" max="6156" width="5.625" style="7" customWidth="1"/>
    <col min="6157" max="6157" width="10.875" style="7" customWidth="1"/>
    <col min="6158" max="6158" width="3.375" style="7" customWidth="1"/>
    <col min="6159" max="6399" width="8.75" style="7"/>
    <col min="6400" max="6400" width="3.375" style="7" customWidth="1"/>
    <col min="6401" max="6401" width="2.25" style="7" customWidth="1"/>
    <col min="6402" max="6402" width="15.75" style="7" customWidth="1"/>
    <col min="6403" max="6403" width="6.75" style="7" customWidth="1"/>
    <col min="6404" max="6404" width="5.625" style="7" bestFit="1" customWidth="1"/>
    <col min="6405" max="6405" width="5.125" style="7" customWidth="1"/>
    <col min="6406" max="6406" width="3.375" style="7" customWidth="1"/>
    <col min="6407" max="6407" width="6.75" style="7" customWidth="1"/>
    <col min="6408" max="6408" width="5.125" style="7" customWidth="1"/>
    <col min="6409" max="6409" width="5.625" style="7" customWidth="1"/>
    <col min="6410" max="6411" width="5.125" style="7" customWidth="1"/>
    <col min="6412" max="6412" width="5.625" style="7" customWidth="1"/>
    <col min="6413" max="6413" width="10.875" style="7" customWidth="1"/>
    <col min="6414" max="6414" width="3.375" style="7" customWidth="1"/>
    <col min="6415" max="6655" width="8.75" style="7"/>
    <col min="6656" max="6656" width="3.375" style="7" customWidth="1"/>
    <col min="6657" max="6657" width="2.25" style="7" customWidth="1"/>
    <col min="6658" max="6658" width="15.75" style="7" customWidth="1"/>
    <col min="6659" max="6659" width="6.75" style="7" customWidth="1"/>
    <col min="6660" max="6660" width="5.625" style="7" bestFit="1" customWidth="1"/>
    <col min="6661" max="6661" width="5.125" style="7" customWidth="1"/>
    <col min="6662" max="6662" width="3.375" style="7" customWidth="1"/>
    <col min="6663" max="6663" width="6.75" style="7" customWidth="1"/>
    <col min="6664" max="6664" width="5.125" style="7" customWidth="1"/>
    <col min="6665" max="6665" width="5.625" style="7" customWidth="1"/>
    <col min="6666" max="6667" width="5.125" style="7" customWidth="1"/>
    <col min="6668" max="6668" width="5.625" style="7" customWidth="1"/>
    <col min="6669" max="6669" width="10.875" style="7" customWidth="1"/>
    <col min="6670" max="6670" width="3.375" style="7" customWidth="1"/>
    <col min="6671" max="6911" width="8.75" style="7"/>
    <col min="6912" max="6912" width="3.375" style="7" customWidth="1"/>
    <col min="6913" max="6913" width="2.25" style="7" customWidth="1"/>
    <col min="6914" max="6914" width="15.75" style="7" customWidth="1"/>
    <col min="6915" max="6915" width="6.75" style="7" customWidth="1"/>
    <col min="6916" max="6916" width="5.625" style="7" bestFit="1" customWidth="1"/>
    <col min="6917" max="6917" width="5.125" style="7" customWidth="1"/>
    <col min="6918" max="6918" width="3.375" style="7" customWidth="1"/>
    <col min="6919" max="6919" width="6.75" style="7" customWidth="1"/>
    <col min="6920" max="6920" width="5.125" style="7" customWidth="1"/>
    <col min="6921" max="6921" width="5.625" style="7" customWidth="1"/>
    <col min="6922" max="6923" width="5.125" style="7" customWidth="1"/>
    <col min="6924" max="6924" width="5.625" style="7" customWidth="1"/>
    <col min="6925" max="6925" width="10.875" style="7" customWidth="1"/>
    <col min="6926" max="6926" width="3.375" style="7" customWidth="1"/>
    <col min="6927" max="7167" width="8.75" style="7"/>
    <col min="7168" max="7168" width="3.375" style="7" customWidth="1"/>
    <col min="7169" max="7169" width="2.25" style="7" customWidth="1"/>
    <col min="7170" max="7170" width="15.75" style="7" customWidth="1"/>
    <col min="7171" max="7171" width="6.75" style="7" customWidth="1"/>
    <col min="7172" max="7172" width="5.625" style="7" bestFit="1" customWidth="1"/>
    <col min="7173" max="7173" width="5.125" style="7" customWidth="1"/>
    <col min="7174" max="7174" width="3.375" style="7" customWidth="1"/>
    <col min="7175" max="7175" width="6.75" style="7" customWidth="1"/>
    <col min="7176" max="7176" width="5.125" style="7" customWidth="1"/>
    <col min="7177" max="7177" width="5.625" style="7" customWidth="1"/>
    <col min="7178" max="7179" width="5.125" style="7" customWidth="1"/>
    <col min="7180" max="7180" width="5.625" style="7" customWidth="1"/>
    <col min="7181" max="7181" width="10.875" style="7" customWidth="1"/>
    <col min="7182" max="7182" width="3.375" style="7" customWidth="1"/>
    <col min="7183" max="7423" width="8.75" style="7"/>
    <col min="7424" max="7424" width="3.375" style="7" customWidth="1"/>
    <col min="7425" max="7425" width="2.25" style="7" customWidth="1"/>
    <col min="7426" max="7426" width="15.75" style="7" customWidth="1"/>
    <col min="7427" max="7427" width="6.75" style="7" customWidth="1"/>
    <col min="7428" max="7428" width="5.625" style="7" bestFit="1" customWidth="1"/>
    <col min="7429" max="7429" width="5.125" style="7" customWidth="1"/>
    <col min="7430" max="7430" width="3.375" style="7" customWidth="1"/>
    <col min="7431" max="7431" width="6.75" style="7" customWidth="1"/>
    <col min="7432" max="7432" width="5.125" style="7" customWidth="1"/>
    <col min="7433" max="7433" width="5.625" style="7" customWidth="1"/>
    <col min="7434" max="7435" width="5.125" style="7" customWidth="1"/>
    <col min="7436" max="7436" width="5.625" style="7" customWidth="1"/>
    <col min="7437" max="7437" width="10.875" style="7" customWidth="1"/>
    <col min="7438" max="7438" width="3.375" style="7" customWidth="1"/>
    <col min="7439" max="7679" width="8.75" style="7"/>
    <col min="7680" max="7680" width="3.375" style="7" customWidth="1"/>
    <col min="7681" max="7681" width="2.25" style="7" customWidth="1"/>
    <col min="7682" max="7682" width="15.75" style="7" customWidth="1"/>
    <col min="7683" max="7683" width="6.75" style="7" customWidth="1"/>
    <col min="7684" max="7684" width="5.625" style="7" bestFit="1" customWidth="1"/>
    <col min="7685" max="7685" width="5.125" style="7" customWidth="1"/>
    <col min="7686" max="7686" width="3.375" style="7" customWidth="1"/>
    <col min="7687" max="7687" width="6.75" style="7" customWidth="1"/>
    <col min="7688" max="7688" width="5.125" style="7" customWidth="1"/>
    <col min="7689" max="7689" width="5.625" style="7" customWidth="1"/>
    <col min="7690" max="7691" width="5.125" style="7" customWidth="1"/>
    <col min="7692" max="7692" width="5.625" style="7" customWidth="1"/>
    <col min="7693" max="7693" width="10.875" style="7" customWidth="1"/>
    <col min="7694" max="7694" width="3.375" style="7" customWidth="1"/>
    <col min="7695" max="7935" width="8.75" style="7"/>
    <col min="7936" max="7936" width="3.375" style="7" customWidth="1"/>
    <col min="7937" max="7937" width="2.25" style="7" customWidth="1"/>
    <col min="7938" max="7938" width="15.75" style="7" customWidth="1"/>
    <col min="7939" max="7939" width="6.75" style="7" customWidth="1"/>
    <col min="7940" max="7940" width="5.625" style="7" bestFit="1" customWidth="1"/>
    <col min="7941" max="7941" width="5.125" style="7" customWidth="1"/>
    <col min="7942" max="7942" width="3.375" style="7" customWidth="1"/>
    <col min="7943" max="7943" width="6.75" style="7" customWidth="1"/>
    <col min="7944" max="7944" width="5.125" style="7" customWidth="1"/>
    <col min="7945" max="7945" width="5.625" style="7" customWidth="1"/>
    <col min="7946" max="7947" width="5.125" style="7" customWidth="1"/>
    <col min="7948" max="7948" width="5.625" style="7" customWidth="1"/>
    <col min="7949" max="7949" width="10.875" style="7" customWidth="1"/>
    <col min="7950" max="7950" width="3.375" style="7" customWidth="1"/>
    <col min="7951" max="8191" width="8.75" style="7"/>
    <col min="8192" max="8192" width="3.375" style="7" customWidth="1"/>
    <col min="8193" max="8193" width="2.25" style="7" customWidth="1"/>
    <col min="8194" max="8194" width="15.75" style="7" customWidth="1"/>
    <col min="8195" max="8195" width="6.75" style="7" customWidth="1"/>
    <col min="8196" max="8196" width="5.625" style="7" bestFit="1" customWidth="1"/>
    <col min="8197" max="8197" width="5.125" style="7" customWidth="1"/>
    <col min="8198" max="8198" width="3.375" style="7" customWidth="1"/>
    <col min="8199" max="8199" width="6.75" style="7" customWidth="1"/>
    <col min="8200" max="8200" width="5.125" style="7" customWidth="1"/>
    <col min="8201" max="8201" width="5.625" style="7" customWidth="1"/>
    <col min="8202" max="8203" width="5.125" style="7" customWidth="1"/>
    <col min="8204" max="8204" width="5.625" style="7" customWidth="1"/>
    <col min="8205" max="8205" width="10.875" style="7" customWidth="1"/>
    <col min="8206" max="8206" width="3.375" style="7" customWidth="1"/>
    <col min="8207" max="8447" width="8.75" style="7"/>
    <col min="8448" max="8448" width="3.375" style="7" customWidth="1"/>
    <col min="8449" max="8449" width="2.25" style="7" customWidth="1"/>
    <col min="8450" max="8450" width="15.75" style="7" customWidth="1"/>
    <col min="8451" max="8451" width="6.75" style="7" customWidth="1"/>
    <col min="8452" max="8452" width="5.625" style="7" bestFit="1" customWidth="1"/>
    <col min="8453" max="8453" width="5.125" style="7" customWidth="1"/>
    <col min="8454" max="8454" width="3.375" style="7" customWidth="1"/>
    <col min="8455" max="8455" width="6.75" style="7" customWidth="1"/>
    <col min="8456" max="8456" width="5.125" style="7" customWidth="1"/>
    <col min="8457" max="8457" width="5.625" style="7" customWidth="1"/>
    <col min="8458" max="8459" width="5.125" style="7" customWidth="1"/>
    <col min="8460" max="8460" width="5.625" style="7" customWidth="1"/>
    <col min="8461" max="8461" width="10.875" style="7" customWidth="1"/>
    <col min="8462" max="8462" width="3.375" style="7" customWidth="1"/>
    <col min="8463" max="8703" width="8.75" style="7"/>
    <col min="8704" max="8704" width="3.375" style="7" customWidth="1"/>
    <col min="8705" max="8705" width="2.25" style="7" customWidth="1"/>
    <col min="8706" max="8706" width="15.75" style="7" customWidth="1"/>
    <col min="8707" max="8707" width="6.75" style="7" customWidth="1"/>
    <col min="8708" max="8708" width="5.625" style="7" bestFit="1" customWidth="1"/>
    <col min="8709" max="8709" width="5.125" style="7" customWidth="1"/>
    <col min="8710" max="8710" width="3.375" style="7" customWidth="1"/>
    <col min="8711" max="8711" width="6.75" style="7" customWidth="1"/>
    <col min="8712" max="8712" width="5.125" style="7" customWidth="1"/>
    <col min="8713" max="8713" width="5.625" style="7" customWidth="1"/>
    <col min="8714" max="8715" width="5.125" style="7" customWidth="1"/>
    <col min="8716" max="8716" width="5.625" style="7" customWidth="1"/>
    <col min="8717" max="8717" width="10.875" style="7" customWidth="1"/>
    <col min="8718" max="8718" width="3.375" style="7" customWidth="1"/>
    <col min="8719" max="8959" width="8.75" style="7"/>
    <col min="8960" max="8960" width="3.375" style="7" customWidth="1"/>
    <col min="8961" max="8961" width="2.25" style="7" customWidth="1"/>
    <col min="8962" max="8962" width="15.75" style="7" customWidth="1"/>
    <col min="8963" max="8963" width="6.75" style="7" customWidth="1"/>
    <col min="8964" max="8964" width="5.625" style="7" bestFit="1" customWidth="1"/>
    <col min="8965" max="8965" width="5.125" style="7" customWidth="1"/>
    <col min="8966" max="8966" width="3.375" style="7" customWidth="1"/>
    <col min="8967" max="8967" width="6.75" style="7" customWidth="1"/>
    <col min="8968" max="8968" width="5.125" style="7" customWidth="1"/>
    <col min="8969" max="8969" width="5.625" style="7" customWidth="1"/>
    <col min="8970" max="8971" width="5.125" style="7" customWidth="1"/>
    <col min="8972" max="8972" width="5.625" style="7" customWidth="1"/>
    <col min="8973" max="8973" width="10.875" style="7" customWidth="1"/>
    <col min="8974" max="8974" width="3.375" style="7" customWidth="1"/>
    <col min="8975" max="9215" width="8.75" style="7"/>
    <col min="9216" max="9216" width="3.375" style="7" customWidth="1"/>
    <col min="9217" max="9217" width="2.25" style="7" customWidth="1"/>
    <col min="9218" max="9218" width="15.75" style="7" customWidth="1"/>
    <col min="9219" max="9219" width="6.75" style="7" customWidth="1"/>
    <col min="9220" max="9220" width="5.625" style="7" bestFit="1" customWidth="1"/>
    <col min="9221" max="9221" width="5.125" style="7" customWidth="1"/>
    <col min="9222" max="9222" width="3.375" style="7" customWidth="1"/>
    <col min="9223" max="9223" width="6.75" style="7" customWidth="1"/>
    <col min="9224" max="9224" width="5.125" style="7" customWidth="1"/>
    <col min="9225" max="9225" width="5.625" style="7" customWidth="1"/>
    <col min="9226" max="9227" width="5.125" style="7" customWidth="1"/>
    <col min="9228" max="9228" width="5.625" style="7" customWidth="1"/>
    <col min="9229" max="9229" width="10.875" style="7" customWidth="1"/>
    <col min="9230" max="9230" width="3.375" style="7" customWidth="1"/>
    <col min="9231" max="9471" width="8.75" style="7"/>
    <col min="9472" max="9472" width="3.375" style="7" customWidth="1"/>
    <col min="9473" max="9473" width="2.25" style="7" customWidth="1"/>
    <col min="9474" max="9474" width="15.75" style="7" customWidth="1"/>
    <col min="9475" max="9475" width="6.75" style="7" customWidth="1"/>
    <col min="9476" max="9476" width="5.625" style="7" bestFit="1" customWidth="1"/>
    <col min="9477" max="9477" width="5.125" style="7" customWidth="1"/>
    <col min="9478" max="9478" width="3.375" style="7" customWidth="1"/>
    <col min="9479" max="9479" width="6.75" style="7" customWidth="1"/>
    <col min="9480" max="9480" width="5.125" style="7" customWidth="1"/>
    <col min="9481" max="9481" width="5.625" style="7" customWidth="1"/>
    <col min="9482" max="9483" width="5.125" style="7" customWidth="1"/>
    <col min="9484" max="9484" width="5.625" style="7" customWidth="1"/>
    <col min="9485" max="9485" width="10.875" style="7" customWidth="1"/>
    <col min="9486" max="9486" width="3.375" style="7" customWidth="1"/>
    <col min="9487" max="9727" width="8.75" style="7"/>
    <col min="9728" max="9728" width="3.375" style="7" customWidth="1"/>
    <col min="9729" max="9729" width="2.25" style="7" customWidth="1"/>
    <col min="9730" max="9730" width="15.75" style="7" customWidth="1"/>
    <col min="9731" max="9731" width="6.75" style="7" customWidth="1"/>
    <col min="9732" max="9732" width="5.625" style="7" bestFit="1" customWidth="1"/>
    <col min="9733" max="9733" width="5.125" style="7" customWidth="1"/>
    <col min="9734" max="9734" width="3.375" style="7" customWidth="1"/>
    <col min="9735" max="9735" width="6.75" style="7" customWidth="1"/>
    <col min="9736" max="9736" width="5.125" style="7" customWidth="1"/>
    <col min="9737" max="9737" width="5.625" style="7" customWidth="1"/>
    <col min="9738" max="9739" width="5.125" style="7" customWidth="1"/>
    <col min="9740" max="9740" width="5.625" style="7" customWidth="1"/>
    <col min="9741" max="9741" width="10.875" style="7" customWidth="1"/>
    <col min="9742" max="9742" width="3.375" style="7" customWidth="1"/>
    <col min="9743" max="9983" width="8.75" style="7"/>
    <col min="9984" max="9984" width="3.375" style="7" customWidth="1"/>
    <col min="9985" max="9985" width="2.25" style="7" customWidth="1"/>
    <col min="9986" max="9986" width="15.75" style="7" customWidth="1"/>
    <col min="9987" max="9987" width="6.75" style="7" customWidth="1"/>
    <col min="9988" max="9988" width="5.625" style="7" bestFit="1" customWidth="1"/>
    <col min="9989" max="9989" width="5.125" style="7" customWidth="1"/>
    <col min="9990" max="9990" width="3.375" style="7" customWidth="1"/>
    <col min="9991" max="9991" width="6.75" style="7" customWidth="1"/>
    <col min="9992" max="9992" width="5.125" style="7" customWidth="1"/>
    <col min="9993" max="9993" width="5.625" style="7" customWidth="1"/>
    <col min="9994" max="9995" width="5.125" style="7" customWidth="1"/>
    <col min="9996" max="9996" width="5.625" style="7" customWidth="1"/>
    <col min="9997" max="9997" width="10.875" style="7" customWidth="1"/>
    <col min="9998" max="9998" width="3.375" style="7" customWidth="1"/>
    <col min="9999" max="10239" width="8.75" style="7"/>
    <col min="10240" max="10240" width="3.375" style="7" customWidth="1"/>
    <col min="10241" max="10241" width="2.25" style="7" customWidth="1"/>
    <col min="10242" max="10242" width="15.75" style="7" customWidth="1"/>
    <col min="10243" max="10243" width="6.75" style="7" customWidth="1"/>
    <col min="10244" max="10244" width="5.625" style="7" bestFit="1" customWidth="1"/>
    <col min="10245" max="10245" width="5.125" style="7" customWidth="1"/>
    <col min="10246" max="10246" width="3.375" style="7" customWidth="1"/>
    <col min="10247" max="10247" width="6.75" style="7" customWidth="1"/>
    <col min="10248" max="10248" width="5.125" style="7" customWidth="1"/>
    <col min="10249" max="10249" width="5.625" style="7" customWidth="1"/>
    <col min="10250" max="10251" width="5.125" style="7" customWidth="1"/>
    <col min="10252" max="10252" width="5.625" style="7" customWidth="1"/>
    <col min="10253" max="10253" width="10.875" style="7" customWidth="1"/>
    <col min="10254" max="10254" width="3.375" style="7" customWidth="1"/>
    <col min="10255" max="10495" width="8.75" style="7"/>
    <col min="10496" max="10496" width="3.375" style="7" customWidth="1"/>
    <col min="10497" max="10497" width="2.25" style="7" customWidth="1"/>
    <col min="10498" max="10498" width="15.75" style="7" customWidth="1"/>
    <col min="10499" max="10499" width="6.75" style="7" customWidth="1"/>
    <col min="10500" max="10500" width="5.625" style="7" bestFit="1" customWidth="1"/>
    <col min="10501" max="10501" width="5.125" style="7" customWidth="1"/>
    <col min="10502" max="10502" width="3.375" style="7" customWidth="1"/>
    <col min="10503" max="10503" width="6.75" style="7" customWidth="1"/>
    <col min="10504" max="10504" width="5.125" style="7" customWidth="1"/>
    <col min="10505" max="10505" width="5.625" style="7" customWidth="1"/>
    <col min="10506" max="10507" width="5.125" style="7" customWidth="1"/>
    <col min="10508" max="10508" width="5.625" style="7" customWidth="1"/>
    <col min="10509" max="10509" width="10.875" style="7" customWidth="1"/>
    <col min="10510" max="10510" width="3.375" style="7" customWidth="1"/>
    <col min="10511" max="10751" width="8.75" style="7"/>
    <col min="10752" max="10752" width="3.375" style="7" customWidth="1"/>
    <col min="10753" max="10753" width="2.25" style="7" customWidth="1"/>
    <col min="10754" max="10754" width="15.75" style="7" customWidth="1"/>
    <col min="10755" max="10755" width="6.75" style="7" customWidth="1"/>
    <col min="10756" max="10756" width="5.625" style="7" bestFit="1" customWidth="1"/>
    <col min="10757" max="10757" width="5.125" style="7" customWidth="1"/>
    <col min="10758" max="10758" width="3.375" style="7" customWidth="1"/>
    <col min="10759" max="10759" width="6.75" style="7" customWidth="1"/>
    <col min="10760" max="10760" width="5.125" style="7" customWidth="1"/>
    <col min="10761" max="10761" width="5.625" style="7" customWidth="1"/>
    <col min="10762" max="10763" width="5.125" style="7" customWidth="1"/>
    <col min="10764" max="10764" width="5.625" style="7" customWidth="1"/>
    <col min="10765" max="10765" width="10.875" style="7" customWidth="1"/>
    <col min="10766" max="10766" width="3.375" style="7" customWidth="1"/>
    <col min="10767" max="11007" width="8.75" style="7"/>
    <col min="11008" max="11008" width="3.375" style="7" customWidth="1"/>
    <col min="11009" max="11009" width="2.25" style="7" customWidth="1"/>
    <col min="11010" max="11010" width="15.75" style="7" customWidth="1"/>
    <col min="11011" max="11011" width="6.75" style="7" customWidth="1"/>
    <col min="11012" max="11012" width="5.625" style="7" bestFit="1" customWidth="1"/>
    <col min="11013" max="11013" width="5.125" style="7" customWidth="1"/>
    <col min="11014" max="11014" width="3.375" style="7" customWidth="1"/>
    <col min="11015" max="11015" width="6.75" style="7" customWidth="1"/>
    <col min="11016" max="11016" width="5.125" style="7" customWidth="1"/>
    <col min="11017" max="11017" width="5.625" style="7" customWidth="1"/>
    <col min="11018" max="11019" width="5.125" style="7" customWidth="1"/>
    <col min="11020" max="11020" width="5.625" style="7" customWidth="1"/>
    <col min="11021" max="11021" width="10.875" style="7" customWidth="1"/>
    <col min="11022" max="11022" width="3.375" style="7" customWidth="1"/>
    <col min="11023" max="11263" width="8.75" style="7"/>
    <col min="11264" max="11264" width="3.375" style="7" customWidth="1"/>
    <col min="11265" max="11265" width="2.25" style="7" customWidth="1"/>
    <col min="11266" max="11266" width="15.75" style="7" customWidth="1"/>
    <col min="11267" max="11267" width="6.75" style="7" customWidth="1"/>
    <col min="11268" max="11268" width="5.625" style="7" bestFit="1" customWidth="1"/>
    <col min="11269" max="11269" width="5.125" style="7" customWidth="1"/>
    <col min="11270" max="11270" width="3.375" style="7" customWidth="1"/>
    <col min="11271" max="11271" width="6.75" style="7" customWidth="1"/>
    <col min="11272" max="11272" width="5.125" style="7" customWidth="1"/>
    <col min="11273" max="11273" width="5.625" style="7" customWidth="1"/>
    <col min="11274" max="11275" width="5.125" style="7" customWidth="1"/>
    <col min="11276" max="11276" width="5.625" style="7" customWidth="1"/>
    <col min="11277" max="11277" width="10.875" style="7" customWidth="1"/>
    <col min="11278" max="11278" width="3.375" style="7" customWidth="1"/>
    <col min="11279" max="11519" width="8.75" style="7"/>
    <col min="11520" max="11520" width="3.375" style="7" customWidth="1"/>
    <col min="11521" max="11521" width="2.25" style="7" customWidth="1"/>
    <col min="11522" max="11522" width="15.75" style="7" customWidth="1"/>
    <col min="11523" max="11523" width="6.75" style="7" customWidth="1"/>
    <col min="11524" max="11524" width="5.625" style="7" bestFit="1" customWidth="1"/>
    <col min="11525" max="11525" width="5.125" style="7" customWidth="1"/>
    <col min="11526" max="11526" width="3.375" style="7" customWidth="1"/>
    <col min="11527" max="11527" width="6.75" style="7" customWidth="1"/>
    <col min="11528" max="11528" width="5.125" style="7" customWidth="1"/>
    <col min="11529" max="11529" width="5.625" style="7" customWidth="1"/>
    <col min="11530" max="11531" width="5.125" style="7" customWidth="1"/>
    <col min="11532" max="11532" width="5.625" style="7" customWidth="1"/>
    <col min="11533" max="11533" width="10.875" style="7" customWidth="1"/>
    <col min="11534" max="11534" width="3.375" style="7" customWidth="1"/>
    <col min="11535" max="11775" width="8.75" style="7"/>
    <col min="11776" max="11776" width="3.375" style="7" customWidth="1"/>
    <col min="11777" max="11777" width="2.25" style="7" customWidth="1"/>
    <col min="11778" max="11778" width="15.75" style="7" customWidth="1"/>
    <col min="11779" max="11779" width="6.75" style="7" customWidth="1"/>
    <col min="11780" max="11780" width="5.625" style="7" bestFit="1" customWidth="1"/>
    <col min="11781" max="11781" width="5.125" style="7" customWidth="1"/>
    <col min="11782" max="11782" width="3.375" style="7" customWidth="1"/>
    <col min="11783" max="11783" width="6.75" style="7" customWidth="1"/>
    <col min="11784" max="11784" width="5.125" style="7" customWidth="1"/>
    <col min="11785" max="11785" width="5.625" style="7" customWidth="1"/>
    <col min="11786" max="11787" width="5.125" style="7" customWidth="1"/>
    <col min="11788" max="11788" width="5.625" style="7" customWidth="1"/>
    <col min="11789" max="11789" width="10.875" style="7" customWidth="1"/>
    <col min="11790" max="11790" width="3.375" style="7" customWidth="1"/>
    <col min="11791" max="12031" width="8.75" style="7"/>
    <col min="12032" max="12032" width="3.375" style="7" customWidth="1"/>
    <col min="12033" max="12033" width="2.25" style="7" customWidth="1"/>
    <col min="12034" max="12034" width="15.75" style="7" customWidth="1"/>
    <col min="12035" max="12035" width="6.75" style="7" customWidth="1"/>
    <col min="12036" max="12036" width="5.625" style="7" bestFit="1" customWidth="1"/>
    <col min="12037" max="12037" width="5.125" style="7" customWidth="1"/>
    <col min="12038" max="12038" width="3.375" style="7" customWidth="1"/>
    <col min="12039" max="12039" width="6.75" style="7" customWidth="1"/>
    <col min="12040" max="12040" width="5.125" style="7" customWidth="1"/>
    <col min="12041" max="12041" width="5.625" style="7" customWidth="1"/>
    <col min="12042" max="12043" width="5.125" style="7" customWidth="1"/>
    <col min="12044" max="12044" width="5.625" style="7" customWidth="1"/>
    <col min="12045" max="12045" width="10.875" style="7" customWidth="1"/>
    <col min="12046" max="12046" width="3.375" style="7" customWidth="1"/>
    <col min="12047" max="12287" width="8.75" style="7"/>
    <col min="12288" max="12288" width="3.375" style="7" customWidth="1"/>
    <col min="12289" max="12289" width="2.25" style="7" customWidth="1"/>
    <col min="12290" max="12290" width="15.75" style="7" customWidth="1"/>
    <col min="12291" max="12291" width="6.75" style="7" customWidth="1"/>
    <col min="12292" max="12292" width="5.625" style="7" bestFit="1" customWidth="1"/>
    <col min="12293" max="12293" width="5.125" style="7" customWidth="1"/>
    <col min="12294" max="12294" width="3.375" style="7" customWidth="1"/>
    <col min="12295" max="12295" width="6.75" style="7" customWidth="1"/>
    <col min="12296" max="12296" width="5.125" style="7" customWidth="1"/>
    <col min="12297" max="12297" width="5.625" style="7" customWidth="1"/>
    <col min="12298" max="12299" width="5.125" style="7" customWidth="1"/>
    <col min="12300" max="12300" width="5.625" style="7" customWidth="1"/>
    <col min="12301" max="12301" width="10.875" style="7" customWidth="1"/>
    <col min="12302" max="12302" width="3.375" style="7" customWidth="1"/>
    <col min="12303" max="12543" width="8.75" style="7"/>
    <col min="12544" max="12544" width="3.375" style="7" customWidth="1"/>
    <col min="12545" max="12545" width="2.25" style="7" customWidth="1"/>
    <col min="12546" max="12546" width="15.75" style="7" customWidth="1"/>
    <col min="12547" max="12547" width="6.75" style="7" customWidth="1"/>
    <col min="12548" max="12548" width="5.625" style="7" bestFit="1" customWidth="1"/>
    <col min="12549" max="12549" width="5.125" style="7" customWidth="1"/>
    <col min="12550" max="12550" width="3.375" style="7" customWidth="1"/>
    <col min="12551" max="12551" width="6.75" style="7" customWidth="1"/>
    <col min="12552" max="12552" width="5.125" style="7" customWidth="1"/>
    <col min="12553" max="12553" width="5.625" style="7" customWidth="1"/>
    <col min="12554" max="12555" width="5.125" style="7" customWidth="1"/>
    <col min="12556" max="12556" width="5.625" style="7" customWidth="1"/>
    <col min="12557" max="12557" width="10.875" style="7" customWidth="1"/>
    <col min="12558" max="12558" width="3.375" style="7" customWidth="1"/>
    <col min="12559" max="12799" width="8.75" style="7"/>
    <col min="12800" max="12800" width="3.375" style="7" customWidth="1"/>
    <col min="12801" max="12801" width="2.25" style="7" customWidth="1"/>
    <col min="12802" max="12802" width="15.75" style="7" customWidth="1"/>
    <col min="12803" max="12803" width="6.75" style="7" customWidth="1"/>
    <col min="12804" max="12804" width="5.625" style="7" bestFit="1" customWidth="1"/>
    <col min="12805" max="12805" width="5.125" style="7" customWidth="1"/>
    <col min="12806" max="12806" width="3.375" style="7" customWidth="1"/>
    <col min="12807" max="12807" width="6.75" style="7" customWidth="1"/>
    <col min="12808" max="12808" width="5.125" style="7" customWidth="1"/>
    <col min="12809" max="12809" width="5.625" style="7" customWidth="1"/>
    <col min="12810" max="12811" width="5.125" style="7" customWidth="1"/>
    <col min="12812" max="12812" width="5.625" style="7" customWidth="1"/>
    <col min="12813" max="12813" width="10.875" style="7" customWidth="1"/>
    <col min="12814" max="12814" width="3.375" style="7" customWidth="1"/>
    <col min="12815" max="13055" width="8.75" style="7"/>
    <col min="13056" max="13056" width="3.375" style="7" customWidth="1"/>
    <col min="13057" max="13057" width="2.25" style="7" customWidth="1"/>
    <col min="13058" max="13058" width="15.75" style="7" customWidth="1"/>
    <col min="13059" max="13059" width="6.75" style="7" customWidth="1"/>
    <col min="13060" max="13060" width="5.625" style="7" bestFit="1" customWidth="1"/>
    <col min="13061" max="13061" width="5.125" style="7" customWidth="1"/>
    <col min="13062" max="13062" width="3.375" style="7" customWidth="1"/>
    <col min="13063" max="13063" width="6.75" style="7" customWidth="1"/>
    <col min="13064" max="13064" width="5.125" style="7" customWidth="1"/>
    <col min="13065" max="13065" width="5.625" style="7" customWidth="1"/>
    <col min="13066" max="13067" width="5.125" style="7" customWidth="1"/>
    <col min="13068" max="13068" width="5.625" style="7" customWidth="1"/>
    <col min="13069" max="13069" width="10.875" style="7" customWidth="1"/>
    <col min="13070" max="13070" width="3.375" style="7" customWidth="1"/>
    <col min="13071" max="13311" width="8.75" style="7"/>
    <col min="13312" max="13312" width="3.375" style="7" customWidth="1"/>
    <col min="13313" max="13313" width="2.25" style="7" customWidth="1"/>
    <col min="13314" max="13314" width="15.75" style="7" customWidth="1"/>
    <col min="13315" max="13315" width="6.75" style="7" customWidth="1"/>
    <col min="13316" max="13316" width="5.625" style="7" bestFit="1" customWidth="1"/>
    <col min="13317" max="13317" width="5.125" style="7" customWidth="1"/>
    <col min="13318" max="13318" width="3.375" style="7" customWidth="1"/>
    <col min="13319" max="13319" width="6.75" style="7" customWidth="1"/>
    <col min="13320" max="13320" width="5.125" style="7" customWidth="1"/>
    <col min="13321" max="13321" width="5.625" style="7" customWidth="1"/>
    <col min="13322" max="13323" width="5.125" style="7" customWidth="1"/>
    <col min="13324" max="13324" width="5.625" style="7" customWidth="1"/>
    <col min="13325" max="13325" width="10.875" style="7" customWidth="1"/>
    <col min="13326" max="13326" width="3.375" style="7" customWidth="1"/>
    <col min="13327" max="13567" width="8.75" style="7"/>
    <col min="13568" max="13568" width="3.375" style="7" customWidth="1"/>
    <col min="13569" max="13569" width="2.25" style="7" customWidth="1"/>
    <col min="13570" max="13570" width="15.75" style="7" customWidth="1"/>
    <col min="13571" max="13571" width="6.75" style="7" customWidth="1"/>
    <col min="13572" max="13572" width="5.625" style="7" bestFit="1" customWidth="1"/>
    <col min="13573" max="13573" width="5.125" style="7" customWidth="1"/>
    <col min="13574" max="13574" width="3.375" style="7" customWidth="1"/>
    <col min="13575" max="13575" width="6.75" style="7" customWidth="1"/>
    <col min="13576" max="13576" width="5.125" style="7" customWidth="1"/>
    <col min="13577" max="13577" width="5.625" style="7" customWidth="1"/>
    <col min="13578" max="13579" width="5.125" style="7" customWidth="1"/>
    <col min="13580" max="13580" width="5.625" style="7" customWidth="1"/>
    <col min="13581" max="13581" width="10.875" style="7" customWidth="1"/>
    <col min="13582" max="13582" width="3.375" style="7" customWidth="1"/>
    <col min="13583" max="13823" width="8.75" style="7"/>
    <col min="13824" max="13824" width="3.375" style="7" customWidth="1"/>
    <col min="13825" max="13825" width="2.25" style="7" customWidth="1"/>
    <col min="13826" max="13826" width="15.75" style="7" customWidth="1"/>
    <col min="13827" max="13827" width="6.75" style="7" customWidth="1"/>
    <col min="13828" max="13828" width="5.625" style="7" bestFit="1" customWidth="1"/>
    <col min="13829" max="13829" width="5.125" style="7" customWidth="1"/>
    <col min="13830" max="13830" width="3.375" style="7" customWidth="1"/>
    <col min="13831" max="13831" width="6.75" style="7" customWidth="1"/>
    <col min="13832" max="13832" width="5.125" style="7" customWidth="1"/>
    <col min="13833" max="13833" width="5.625" style="7" customWidth="1"/>
    <col min="13834" max="13835" width="5.125" style="7" customWidth="1"/>
    <col min="13836" max="13836" width="5.625" style="7" customWidth="1"/>
    <col min="13837" max="13837" width="10.875" style="7" customWidth="1"/>
    <col min="13838" max="13838" width="3.375" style="7" customWidth="1"/>
    <col min="13839" max="14079" width="8.75" style="7"/>
    <col min="14080" max="14080" width="3.375" style="7" customWidth="1"/>
    <col min="14081" max="14081" width="2.25" style="7" customWidth="1"/>
    <col min="14082" max="14082" width="15.75" style="7" customWidth="1"/>
    <col min="14083" max="14083" width="6.75" style="7" customWidth="1"/>
    <col min="14084" max="14084" width="5.625" style="7" bestFit="1" customWidth="1"/>
    <col min="14085" max="14085" width="5.125" style="7" customWidth="1"/>
    <col min="14086" max="14086" width="3.375" style="7" customWidth="1"/>
    <col min="14087" max="14087" width="6.75" style="7" customWidth="1"/>
    <col min="14088" max="14088" width="5.125" style="7" customWidth="1"/>
    <col min="14089" max="14089" width="5.625" style="7" customWidth="1"/>
    <col min="14090" max="14091" width="5.125" style="7" customWidth="1"/>
    <col min="14092" max="14092" width="5.625" style="7" customWidth="1"/>
    <col min="14093" max="14093" width="10.875" style="7" customWidth="1"/>
    <col min="14094" max="14094" width="3.375" style="7" customWidth="1"/>
    <col min="14095" max="14335" width="8.75" style="7"/>
    <col min="14336" max="14336" width="3.375" style="7" customWidth="1"/>
    <col min="14337" max="14337" width="2.25" style="7" customWidth="1"/>
    <col min="14338" max="14338" width="15.75" style="7" customWidth="1"/>
    <col min="14339" max="14339" width="6.75" style="7" customWidth="1"/>
    <col min="14340" max="14340" width="5.625" style="7" bestFit="1" customWidth="1"/>
    <col min="14341" max="14341" width="5.125" style="7" customWidth="1"/>
    <col min="14342" max="14342" width="3.375" style="7" customWidth="1"/>
    <col min="14343" max="14343" width="6.75" style="7" customWidth="1"/>
    <col min="14344" max="14344" width="5.125" style="7" customWidth="1"/>
    <col min="14345" max="14345" width="5.625" style="7" customWidth="1"/>
    <col min="14346" max="14347" width="5.125" style="7" customWidth="1"/>
    <col min="14348" max="14348" width="5.625" style="7" customWidth="1"/>
    <col min="14349" max="14349" width="10.875" style="7" customWidth="1"/>
    <col min="14350" max="14350" width="3.375" style="7" customWidth="1"/>
    <col min="14351" max="14591" width="8.75" style="7"/>
    <col min="14592" max="14592" width="3.375" style="7" customWidth="1"/>
    <col min="14593" max="14593" width="2.25" style="7" customWidth="1"/>
    <col min="14594" max="14594" width="15.75" style="7" customWidth="1"/>
    <col min="14595" max="14595" width="6.75" style="7" customWidth="1"/>
    <col min="14596" max="14596" width="5.625" style="7" bestFit="1" customWidth="1"/>
    <col min="14597" max="14597" width="5.125" style="7" customWidth="1"/>
    <col min="14598" max="14598" width="3.375" style="7" customWidth="1"/>
    <col min="14599" max="14599" width="6.75" style="7" customWidth="1"/>
    <col min="14600" max="14600" width="5.125" style="7" customWidth="1"/>
    <col min="14601" max="14601" width="5.625" style="7" customWidth="1"/>
    <col min="14602" max="14603" width="5.125" style="7" customWidth="1"/>
    <col min="14604" max="14604" width="5.625" style="7" customWidth="1"/>
    <col min="14605" max="14605" width="10.875" style="7" customWidth="1"/>
    <col min="14606" max="14606" width="3.375" style="7" customWidth="1"/>
    <col min="14607" max="14847" width="8.75" style="7"/>
    <col min="14848" max="14848" width="3.375" style="7" customWidth="1"/>
    <col min="14849" max="14849" width="2.25" style="7" customWidth="1"/>
    <col min="14850" max="14850" width="15.75" style="7" customWidth="1"/>
    <col min="14851" max="14851" width="6.75" style="7" customWidth="1"/>
    <col min="14852" max="14852" width="5.625" style="7" bestFit="1" customWidth="1"/>
    <col min="14853" max="14853" width="5.125" style="7" customWidth="1"/>
    <col min="14854" max="14854" width="3.375" style="7" customWidth="1"/>
    <col min="14855" max="14855" width="6.75" style="7" customWidth="1"/>
    <col min="14856" max="14856" width="5.125" style="7" customWidth="1"/>
    <col min="14857" max="14857" width="5.625" style="7" customWidth="1"/>
    <col min="14858" max="14859" width="5.125" style="7" customWidth="1"/>
    <col min="14860" max="14860" width="5.625" style="7" customWidth="1"/>
    <col min="14861" max="14861" width="10.875" style="7" customWidth="1"/>
    <col min="14862" max="14862" width="3.375" style="7" customWidth="1"/>
    <col min="14863" max="15103" width="8.75" style="7"/>
    <col min="15104" max="15104" width="3.375" style="7" customWidth="1"/>
    <col min="15105" max="15105" width="2.25" style="7" customWidth="1"/>
    <col min="15106" max="15106" width="15.75" style="7" customWidth="1"/>
    <col min="15107" max="15107" width="6.75" style="7" customWidth="1"/>
    <col min="15108" max="15108" width="5.625" style="7" bestFit="1" customWidth="1"/>
    <col min="15109" max="15109" width="5.125" style="7" customWidth="1"/>
    <col min="15110" max="15110" width="3.375" style="7" customWidth="1"/>
    <col min="15111" max="15111" width="6.75" style="7" customWidth="1"/>
    <col min="15112" max="15112" width="5.125" style="7" customWidth="1"/>
    <col min="15113" max="15113" width="5.625" style="7" customWidth="1"/>
    <col min="15114" max="15115" width="5.125" style="7" customWidth="1"/>
    <col min="15116" max="15116" width="5.625" style="7" customWidth="1"/>
    <col min="15117" max="15117" width="10.875" style="7" customWidth="1"/>
    <col min="15118" max="15118" width="3.375" style="7" customWidth="1"/>
    <col min="15119" max="15359" width="8.75" style="7"/>
    <col min="15360" max="15360" width="3.375" style="7" customWidth="1"/>
    <col min="15361" max="15361" width="2.25" style="7" customWidth="1"/>
    <col min="15362" max="15362" width="15.75" style="7" customWidth="1"/>
    <col min="15363" max="15363" width="6.75" style="7" customWidth="1"/>
    <col min="15364" max="15364" width="5.625" style="7" bestFit="1" customWidth="1"/>
    <col min="15365" max="15365" width="5.125" style="7" customWidth="1"/>
    <col min="15366" max="15366" width="3.375" style="7" customWidth="1"/>
    <col min="15367" max="15367" width="6.75" style="7" customWidth="1"/>
    <col min="15368" max="15368" width="5.125" style="7" customWidth="1"/>
    <col min="15369" max="15369" width="5.625" style="7" customWidth="1"/>
    <col min="15370" max="15371" width="5.125" style="7" customWidth="1"/>
    <col min="15372" max="15372" width="5.625" style="7" customWidth="1"/>
    <col min="15373" max="15373" width="10.875" style="7" customWidth="1"/>
    <col min="15374" max="15374" width="3.375" style="7" customWidth="1"/>
    <col min="15375" max="15615" width="8.75" style="7"/>
    <col min="15616" max="15616" width="3.375" style="7" customWidth="1"/>
    <col min="15617" max="15617" width="2.25" style="7" customWidth="1"/>
    <col min="15618" max="15618" width="15.75" style="7" customWidth="1"/>
    <col min="15619" max="15619" width="6.75" style="7" customWidth="1"/>
    <col min="15620" max="15620" width="5.625" style="7" bestFit="1" customWidth="1"/>
    <col min="15621" max="15621" width="5.125" style="7" customWidth="1"/>
    <col min="15622" max="15622" width="3.375" style="7" customWidth="1"/>
    <col min="15623" max="15623" width="6.75" style="7" customWidth="1"/>
    <col min="15624" max="15624" width="5.125" style="7" customWidth="1"/>
    <col min="15625" max="15625" width="5.625" style="7" customWidth="1"/>
    <col min="15626" max="15627" width="5.125" style="7" customWidth="1"/>
    <col min="15628" max="15628" width="5.625" style="7" customWidth="1"/>
    <col min="15629" max="15629" width="10.875" style="7" customWidth="1"/>
    <col min="15630" max="15630" width="3.375" style="7" customWidth="1"/>
    <col min="15631" max="15871" width="8.75" style="7"/>
    <col min="15872" max="15872" width="3.375" style="7" customWidth="1"/>
    <col min="15873" max="15873" width="2.25" style="7" customWidth="1"/>
    <col min="15874" max="15874" width="15.75" style="7" customWidth="1"/>
    <col min="15875" max="15875" width="6.75" style="7" customWidth="1"/>
    <col min="15876" max="15876" width="5.625" style="7" bestFit="1" customWidth="1"/>
    <col min="15877" max="15877" width="5.125" style="7" customWidth="1"/>
    <col min="15878" max="15878" width="3.375" style="7" customWidth="1"/>
    <col min="15879" max="15879" width="6.75" style="7" customWidth="1"/>
    <col min="15880" max="15880" width="5.125" style="7" customWidth="1"/>
    <col min="15881" max="15881" width="5.625" style="7" customWidth="1"/>
    <col min="15882" max="15883" width="5.125" style="7" customWidth="1"/>
    <col min="15884" max="15884" width="5.625" style="7" customWidth="1"/>
    <col min="15885" max="15885" width="10.875" style="7" customWidth="1"/>
    <col min="15886" max="15886" width="3.375" style="7" customWidth="1"/>
    <col min="15887" max="16127" width="8.75" style="7"/>
    <col min="16128" max="16128" width="3.375" style="7" customWidth="1"/>
    <col min="16129" max="16129" width="2.25" style="7" customWidth="1"/>
    <col min="16130" max="16130" width="15.75" style="7" customWidth="1"/>
    <col min="16131" max="16131" width="6.75" style="7" customWidth="1"/>
    <col min="16132" max="16132" width="5.625" style="7" bestFit="1" customWidth="1"/>
    <col min="16133" max="16133" width="5.125" style="7" customWidth="1"/>
    <col min="16134" max="16134" width="3.375" style="7" customWidth="1"/>
    <col min="16135" max="16135" width="6.75" style="7" customWidth="1"/>
    <col min="16136" max="16136" width="5.125" style="7" customWidth="1"/>
    <col min="16137" max="16137" width="5.625" style="7" customWidth="1"/>
    <col min="16138" max="16139" width="5.125" style="7" customWidth="1"/>
    <col min="16140" max="16140" width="5.625" style="7" customWidth="1"/>
    <col min="16141" max="16141" width="10.875" style="7" customWidth="1"/>
    <col min="16142" max="16142" width="3.375" style="7" customWidth="1"/>
    <col min="16143" max="16384" width="8.75" style="7"/>
  </cols>
  <sheetData>
    <row r="2" spans="2:14">
      <c r="B2" s="1"/>
      <c r="C2" s="2"/>
      <c r="D2" s="3"/>
      <c r="E2" s="4" t="s">
        <v>0</v>
      </c>
      <c r="F2" s="362" t="s">
        <v>1</v>
      </c>
      <c r="G2" s="362"/>
      <c r="H2" s="362"/>
      <c r="I2" s="362"/>
      <c r="J2" s="5" t="s">
        <v>2</v>
      </c>
      <c r="K2" s="362"/>
      <c r="L2" s="362"/>
      <c r="M2" s="5" t="s">
        <v>3</v>
      </c>
      <c r="N2" s="6"/>
    </row>
    <row r="3" spans="2:14">
      <c r="B3" s="8"/>
      <c r="C3" s="363" t="s">
        <v>4</v>
      </c>
      <c r="D3" s="363"/>
      <c r="N3" s="9"/>
    </row>
    <row r="4" spans="2:14">
      <c r="B4" s="8"/>
      <c r="C4" s="364"/>
      <c r="D4" s="364"/>
      <c r="N4" s="9"/>
    </row>
    <row r="5" spans="2:14">
      <c r="B5" s="8"/>
      <c r="N5" s="9"/>
    </row>
    <row r="6" spans="2:14">
      <c r="B6" s="8"/>
      <c r="C6" s="365" t="s">
        <v>5</v>
      </c>
      <c r="D6" s="365"/>
      <c r="E6" s="365"/>
      <c r="F6" s="365"/>
      <c r="G6" s="365"/>
      <c r="I6" s="366" t="str">
        <f>IF(C6="","","(変更設計)")</f>
        <v/>
      </c>
      <c r="J6" s="366"/>
      <c r="K6" s="366"/>
      <c r="N6" s="9"/>
    </row>
    <row r="7" spans="2:14">
      <c r="B7" s="8"/>
      <c r="C7" s="365"/>
      <c r="D7" s="365"/>
      <c r="E7" s="365"/>
      <c r="F7" s="365"/>
      <c r="G7" s="365"/>
      <c r="I7" s="366"/>
      <c r="J7" s="366"/>
      <c r="K7" s="366"/>
      <c r="N7" s="9"/>
    </row>
    <row r="8" spans="2:14">
      <c r="B8" s="8"/>
      <c r="C8" s="367"/>
      <c r="D8" s="367"/>
      <c r="E8" s="367"/>
      <c r="F8" s="367"/>
      <c r="G8" s="367"/>
      <c r="H8" s="368" t="s">
        <v>6</v>
      </c>
      <c r="L8" s="369" t="s">
        <v>7</v>
      </c>
      <c r="M8" s="369"/>
      <c r="N8" s="370"/>
    </row>
    <row r="9" spans="2:14" ht="12.75" customHeight="1">
      <c r="B9" s="8"/>
      <c r="C9" s="367"/>
      <c r="D9" s="367"/>
      <c r="E9" s="367"/>
      <c r="F9" s="367"/>
      <c r="G9" s="367"/>
      <c r="H9" s="368"/>
      <c r="L9" s="369"/>
      <c r="M9" s="369"/>
      <c r="N9" s="370"/>
    </row>
    <row r="10" spans="2:14">
      <c r="B10" s="10"/>
      <c r="C10" s="11"/>
      <c r="D10" s="11"/>
      <c r="E10" s="11"/>
      <c r="F10" s="11"/>
      <c r="G10" s="11"/>
      <c r="H10" s="11"/>
      <c r="I10" s="11"/>
      <c r="J10" s="11"/>
      <c r="K10" s="11"/>
      <c r="L10" s="11"/>
      <c r="M10" s="11"/>
      <c r="N10" s="12"/>
    </row>
    <row r="11" spans="2:14">
      <c r="B11" s="10"/>
      <c r="C11" s="11"/>
      <c r="D11" s="11"/>
      <c r="E11" s="11"/>
      <c r="F11" s="11"/>
      <c r="G11" s="11"/>
      <c r="H11" s="11"/>
      <c r="I11" s="11"/>
      <c r="J11" s="11"/>
      <c r="K11" s="11"/>
      <c r="L11" s="11"/>
      <c r="M11" s="11"/>
      <c r="N11" s="12"/>
    </row>
    <row r="12" spans="2:14">
      <c r="B12" s="10"/>
      <c r="C12" s="11"/>
      <c r="D12" s="11"/>
      <c r="E12" s="11"/>
      <c r="F12" s="11" t="s">
        <v>8</v>
      </c>
      <c r="G12" s="13" t="s">
        <v>553</v>
      </c>
      <c r="H12" s="11"/>
      <c r="I12" s="11"/>
      <c r="J12" s="11"/>
      <c r="K12" s="11"/>
      <c r="L12" s="11"/>
      <c r="M12" s="11"/>
      <c r="N12" s="12"/>
    </row>
    <row r="13" spans="2:14">
      <c r="B13" s="10"/>
      <c r="C13" s="11"/>
      <c r="D13" s="11"/>
      <c r="E13" s="11"/>
      <c r="F13" s="11"/>
      <c r="G13" s="11"/>
      <c r="H13" s="11"/>
      <c r="I13" s="11"/>
      <c r="J13" s="11"/>
      <c r="K13" s="11"/>
      <c r="L13" s="11"/>
      <c r="M13" s="11"/>
      <c r="N13" s="12"/>
    </row>
    <row r="14" spans="2:14">
      <c r="B14" s="10"/>
      <c r="C14" s="11"/>
      <c r="D14" s="11"/>
      <c r="E14" s="11"/>
      <c r="F14" s="11"/>
      <c r="G14" s="11"/>
      <c r="H14" s="11" t="s">
        <v>9</v>
      </c>
      <c r="I14" s="11"/>
      <c r="J14" s="11"/>
      <c r="K14" s="11"/>
      <c r="L14" s="11"/>
      <c r="M14" s="11"/>
      <c r="N14" s="12"/>
    </row>
    <row r="15" spans="2:14">
      <c r="B15" s="10"/>
      <c r="C15" s="11"/>
      <c r="D15" s="11"/>
      <c r="E15" s="11"/>
      <c r="F15" s="11"/>
      <c r="G15" s="11"/>
      <c r="H15" s="11"/>
      <c r="I15" s="11" t="s">
        <v>559</v>
      </c>
      <c r="K15" s="11"/>
      <c r="L15" s="11" t="s">
        <v>10</v>
      </c>
      <c r="M15" s="14"/>
      <c r="N15" s="12"/>
    </row>
    <row r="16" spans="2:14">
      <c r="B16" s="10"/>
      <c r="C16" s="11"/>
      <c r="D16" s="11"/>
      <c r="E16" s="11"/>
      <c r="F16" s="11"/>
      <c r="G16" s="11"/>
      <c r="H16" s="11"/>
      <c r="J16" s="15"/>
      <c r="L16" s="11"/>
      <c r="N16" s="16"/>
    </row>
    <row r="17" spans="1:14">
      <c r="B17" s="10"/>
      <c r="C17" s="11"/>
      <c r="D17" s="11"/>
      <c r="E17" s="11"/>
      <c r="F17" s="11"/>
      <c r="G17" s="11"/>
      <c r="H17" s="11"/>
      <c r="I17" s="11"/>
      <c r="J17" s="14"/>
      <c r="K17" s="14"/>
      <c r="L17" s="11"/>
      <c r="N17" s="12"/>
    </row>
    <row r="18" spans="1:14">
      <c r="B18" s="10"/>
      <c r="C18" s="11"/>
      <c r="D18" s="11"/>
      <c r="E18" s="11"/>
      <c r="F18" s="11"/>
      <c r="G18" s="11"/>
      <c r="H18" s="11"/>
      <c r="I18" s="11"/>
      <c r="J18" s="11"/>
      <c r="K18" s="14"/>
      <c r="L18" s="11"/>
      <c r="M18" s="11"/>
      <c r="N18" s="12"/>
    </row>
    <row r="19" spans="1:14">
      <c r="B19" s="10"/>
      <c r="C19" s="11"/>
      <c r="D19" s="11"/>
      <c r="E19" s="11"/>
      <c r="F19" s="11"/>
      <c r="G19" s="11"/>
      <c r="H19" s="11"/>
      <c r="I19" s="11"/>
      <c r="J19" s="11"/>
      <c r="L19" s="14"/>
      <c r="M19" s="11"/>
      <c r="N19" s="12"/>
    </row>
    <row r="20" spans="1:14">
      <c r="B20" s="17"/>
      <c r="C20" s="18"/>
      <c r="D20" s="18"/>
      <c r="E20" s="18"/>
      <c r="F20" s="18"/>
      <c r="G20" s="18"/>
      <c r="H20" s="18"/>
      <c r="I20" s="18"/>
      <c r="J20" s="18"/>
      <c r="L20" s="18"/>
      <c r="M20" s="18"/>
      <c r="N20" s="19"/>
    </row>
    <row r="21" spans="1:14">
      <c r="B21" s="352" t="s">
        <v>11</v>
      </c>
      <c r="C21" s="353"/>
      <c r="D21" s="356" t="s">
        <v>12</v>
      </c>
      <c r="E21" s="357"/>
      <c r="F21" s="360" t="s">
        <v>13</v>
      </c>
      <c r="G21" s="360" t="s">
        <v>14</v>
      </c>
      <c r="H21" s="360" t="s">
        <v>15</v>
      </c>
      <c r="I21" s="356" t="s">
        <v>16</v>
      </c>
      <c r="J21" s="357"/>
      <c r="K21" s="371" t="s">
        <v>17</v>
      </c>
      <c r="L21" s="372"/>
      <c r="M21" s="353"/>
      <c r="N21" s="373" t="s">
        <v>18</v>
      </c>
    </row>
    <row r="22" spans="1:14">
      <c r="B22" s="354"/>
      <c r="C22" s="355"/>
      <c r="D22" s="358"/>
      <c r="E22" s="359"/>
      <c r="F22" s="361"/>
      <c r="G22" s="361"/>
      <c r="H22" s="361"/>
      <c r="I22" s="358"/>
      <c r="J22" s="359"/>
      <c r="K22" s="20" t="s">
        <v>13</v>
      </c>
      <c r="L22" s="375" t="s">
        <v>16</v>
      </c>
      <c r="M22" s="355"/>
      <c r="N22" s="374"/>
    </row>
    <row r="23" spans="1:14" hidden="1">
      <c r="B23" s="21"/>
      <c r="C23" s="21"/>
      <c r="D23" s="21"/>
      <c r="E23" s="21"/>
      <c r="F23" s="21"/>
      <c r="G23" s="21"/>
      <c r="H23" s="21"/>
      <c r="I23" s="21"/>
      <c r="J23" s="21"/>
      <c r="K23" s="21"/>
      <c r="L23" s="21"/>
      <c r="M23" s="21"/>
      <c r="N23" s="21"/>
    </row>
    <row r="24" spans="1:14">
      <c r="B24" s="22"/>
      <c r="C24" s="176"/>
      <c r="D24" s="24"/>
      <c r="E24" s="23"/>
      <c r="F24" s="25"/>
      <c r="G24" s="26"/>
      <c r="H24" s="27"/>
      <c r="I24" s="342"/>
      <c r="J24" s="343"/>
      <c r="K24" s="28"/>
      <c r="L24" s="342"/>
      <c r="M24" s="343"/>
      <c r="N24" s="29"/>
    </row>
    <row r="25" spans="1:14">
      <c r="A25" s="7">
        <f>$A$4+1</f>
        <v>1</v>
      </c>
      <c r="B25" s="30" t="s">
        <v>19</v>
      </c>
      <c r="C25" s="175" t="s">
        <v>20</v>
      </c>
      <c r="D25" s="32"/>
      <c r="E25" s="31"/>
      <c r="F25" s="33"/>
      <c r="G25" s="34"/>
      <c r="H25" s="33"/>
      <c r="I25" s="344"/>
      <c r="J25" s="345"/>
      <c r="K25" s="36"/>
      <c r="L25" s="344"/>
      <c r="M25" s="345"/>
      <c r="N25" s="37"/>
    </row>
    <row r="26" spans="1:14">
      <c r="B26" s="10"/>
      <c r="C26" s="177"/>
      <c r="D26" s="39"/>
      <c r="E26" s="38"/>
      <c r="F26" s="25"/>
      <c r="G26" s="40"/>
      <c r="H26" s="25"/>
      <c r="I26" s="350"/>
      <c r="J26" s="351"/>
      <c r="K26" s="28"/>
      <c r="L26" s="342"/>
      <c r="M26" s="343"/>
      <c r="N26" s="41"/>
    </row>
    <row r="27" spans="1:14">
      <c r="A27" s="7">
        <f>A25+1</f>
        <v>2</v>
      </c>
      <c r="B27" s="42" t="s">
        <v>21</v>
      </c>
      <c r="C27" s="175" t="s">
        <v>22</v>
      </c>
      <c r="D27" s="32"/>
      <c r="E27" s="31"/>
      <c r="F27" s="33">
        <v>1</v>
      </c>
      <c r="G27" s="34" t="s">
        <v>23</v>
      </c>
      <c r="H27" s="25"/>
      <c r="I27" s="344"/>
      <c r="J27" s="345"/>
      <c r="K27" s="36"/>
      <c r="L27" s="344"/>
      <c r="M27" s="345"/>
      <c r="N27" s="43"/>
    </row>
    <row r="28" spans="1:14">
      <c r="B28" s="22"/>
      <c r="C28" s="176"/>
      <c r="D28" s="24"/>
      <c r="E28" s="23"/>
      <c r="F28" s="25"/>
      <c r="G28" s="26"/>
      <c r="H28" s="27"/>
      <c r="I28" s="340"/>
      <c r="J28" s="341"/>
      <c r="K28" s="28"/>
      <c r="L28" s="342"/>
      <c r="M28" s="343"/>
      <c r="N28" s="29"/>
    </row>
    <row r="29" spans="1:14">
      <c r="A29" s="7">
        <f>A27+1</f>
        <v>3</v>
      </c>
      <c r="B29" s="42"/>
      <c r="C29" s="175"/>
      <c r="D29" s="32"/>
      <c r="E29" s="31"/>
      <c r="F29" s="33"/>
      <c r="G29" s="34"/>
      <c r="H29" s="33"/>
      <c r="I29" s="344"/>
      <c r="J29" s="345"/>
      <c r="K29" s="36"/>
      <c r="L29" s="344"/>
      <c r="M29" s="345"/>
      <c r="N29" s="43"/>
    </row>
    <row r="30" spans="1:14">
      <c r="B30" s="22"/>
      <c r="C30" s="176"/>
      <c r="D30" s="24"/>
      <c r="E30" s="23"/>
      <c r="F30" s="25"/>
      <c r="G30" s="26"/>
      <c r="H30" s="27"/>
      <c r="I30" s="340"/>
      <c r="J30" s="341"/>
      <c r="K30" s="28"/>
      <c r="L30" s="342"/>
      <c r="M30" s="343"/>
      <c r="N30" s="29"/>
    </row>
    <row r="31" spans="1:14">
      <c r="A31" s="7">
        <f>A51+1</f>
        <v>5</v>
      </c>
      <c r="B31" s="30"/>
      <c r="C31" s="178" t="s">
        <v>24</v>
      </c>
      <c r="D31" s="32"/>
      <c r="E31" s="31"/>
      <c r="F31" s="33"/>
      <c r="G31" s="34"/>
      <c r="H31" s="33"/>
      <c r="I31" s="344"/>
      <c r="J31" s="345"/>
      <c r="K31" s="36"/>
      <c r="L31" s="344"/>
      <c r="M31" s="345"/>
      <c r="N31" s="43"/>
    </row>
    <row r="32" spans="1:14">
      <c r="B32" s="22"/>
      <c r="C32" s="176"/>
      <c r="D32" s="24"/>
      <c r="E32" s="23"/>
      <c r="F32" s="25"/>
      <c r="G32" s="26"/>
      <c r="H32" s="27"/>
      <c r="I32" s="340"/>
      <c r="J32" s="341"/>
      <c r="K32" s="28"/>
      <c r="L32" s="342"/>
      <c r="M32" s="343"/>
      <c r="N32" s="29"/>
    </row>
    <row r="33" spans="1:14">
      <c r="A33" s="7">
        <f>A31+1</f>
        <v>6</v>
      </c>
      <c r="B33" s="30"/>
      <c r="C33" s="178"/>
      <c r="D33" s="32"/>
      <c r="E33" s="31"/>
      <c r="F33" s="33"/>
      <c r="G33" s="34"/>
      <c r="H33" s="33"/>
      <c r="I33" s="344"/>
      <c r="J33" s="345"/>
      <c r="K33" s="36"/>
      <c r="L33" s="344"/>
      <c r="M33" s="345"/>
      <c r="N33" s="43"/>
    </row>
    <row r="34" spans="1:14">
      <c r="B34" s="22"/>
      <c r="C34" s="176"/>
      <c r="D34" s="24"/>
      <c r="E34" s="23"/>
      <c r="F34" s="25"/>
      <c r="G34" s="26"/>
      <c r="H34" s="27"/>
      <c r="I34" s="340"/>
      <c r="J34" s="341"/>
      <c r="K34" s="28"/>
      <c r="L34" s="342"/>
      <c r="M34" s="343"/>
      <c r="N34" s="29"/>
    </row>
    <row r="35" spans="1:14">
      <c r="A35" s="7">
        <f>A33+1</f>
        <v>7</v>
      </c>
      <c r="B35" s="30" t="s">
        <v>25</v>
      </c>
      <c r="C35" s="175" t="s">
        <v>26</v>
      </c>
      <c r="D35" s="32" t="s">
        <v>27</v>
      </c>
      <c r="E35" s="31"/>
      <c r="F35" s="33">
        <v>1</v>
      </c>
      <c r="G35" s="34" t="s">
        <v>23</v>
      </c>
      <c r="H35" s="33"/>
      <c r="I35" s="344"/>
      <c r="J35" s="345"/>
      <c r="K35" s="36"/>
      <c r="L35" s="344"/>
      <c r="M35" s="345"/>
      <c r="N35" s="45"/>
    </row>
    <row r="36" spans="1:14">
      <c r="B36" s="22"/>
      <c r="C36" s="176"/>
      <c r="D36" s="24"/>
      <c r="E36" s="23"/>
      <c r="F36" s="25"/>
      <c r="G36" s="26"/>
      <c r="H36" s="27"/>
      <c r="I36" s="342"/>
      <c r="J36" s="343"/>
      <c r="K36" s="28"/>
      <c r="L36" s="342"/>
      <c r="M36" s="343"/>
      <c r="N36" s="29"/>
    </row>
    <row r="37" spans="1:14">
      <c r="A37" s="7">
        <f>A35+1</f>
        <v>8</v>
      </c>
      <c r="B37" s="30"/>
      <c r="C37" s="175"/>
      <c r="D37" s="32"/>
      <c r="E37" s="31"/>
      <c r="F37" s="33"/>
      <c r="G37" s="34"/>
      <c r="H37" s="33"/>
      <c r="I37" s="344"/>
      <c r="J37" s="345"/>
      <c r="K37" s="36"/>
      <c r="L37" s="344"/>
      <c r="M37" s="345"/>
      <c r="N37" s="46"/>
    </row>
    <row r="38" spans="1:14">
      <c r="B38" s="22"/>
      <c r="C38" s="176"/>
      <c r="D38" s="24"/>
      <c r="E38" s="23"/>
      <c r="F38" s="25"/>
      <c r="G38" s="26"/>
      <c r="H38" s="27"/>
      <c r="I38" s="340"/>
      <c r="J38" s="341"/>
      <c r="K38" s="28"/>
      <c r="L38" s="342"/>
      <c r="M38" s="343"/>
      <c r="N38" s="47"/>
    </row>
    <row r="39" spans="1:14">
      <c r="A39" s="7">
        <f>A37+1</f>
        <v>9</v>
      </c>
      <c r="B39" s="30"/>
      <c r="C39" s="175"/>
      <c r="D39" s="32"/>
      <c r="E39" s="31"/>
      <c r="F39" s="33"/>
      <c r="G39" s="34"/>
      <c r="H39" s="33"/>
      <c r="I39" s="344"/>
      <c r="J39" s="345"/>
      <c r="K39" s="36"/>
      <c r="L39" s="344"/>
      <c r="M39" s="345"/>
      <c r="N39" s="48"/>
    </row>
    <row r="40" spans="1:14">
      <c r="B40" s="22"/>
      <c r="C40" s="176"/>
      <c r="D40" s="24"/>
      <c r="E40" s="23"/>
      <c r="F40" s="25"/>
      <c r="G40" s="26"/>
      <c r="H40" s="27"/>
      <c r="I40" s="340"/>
      <c r="J40" s="341"/>
      <c r="K40" s="28"/>
      <c r="L40" s="342"/>
      <c r="M40" s="343"/>
      <c r="N40" s="29"/>
    </row>
    <row r="41" spans="1:14">
      <c r="A41" s="7">
        <f>A39+1</f>
        <v>10</v>
      </c>
      <c r="B41" s="30"/>
      <c r="C41" s="179" t="s">
        <v>28</v>
      </c>
      <c r="D41" s="32"/>
      <c r="E41" s="31"/>
      <c r="F41" s="33"/>
      <c r="G41" s="34"/>
      <c r="H41" s="33"/>
      <c r="I41" s="344"/>
      <c r="J41" s="345"/>
      <c r="K41" s="36"/>
      <c r="L41" s="344"/>
      <c r="M41" s="345"/>
      <c r="N41" s="46"/>
    </row>
    <row r="42" spans="1:14">
      <c r="B42" s="22"/>
      <c r="C42" s="176"/>
      <c r="D42" s="24"/>
      <c r="E42" s="23"/>
      <c r="F42" s="25"/>
      <c r="G42" s="26"/>
      <c r="H42" s="27"/>
      <c r="I42" s="340"/>
      <c r="J42" s="341"/>
      <c r="K42" s="28"/>
      <c r="L42" s="342"/>
      <c r="M42" s="343"/>
      <c r="N42" s="29"/>
    </row>
    <row r="43" spans="1:14">
      <c r="A43" s="7">
        <f>A41+1</f>
        <v>11</v>
      </c>
      <c r="B43" s="30"/>
      <c r="C43" s="179"/>
      <c r="D43" s="32"/>
      <c r="E43" s="31"/>
      <c r="F43" s="33"/>
      <c r="G43" s="34"/>
      <c r="H43" s="33"/>
      <c r="I43" s="344"/>
      <c r="J43" s="345"/>
      <c r="K43" s="36"/>
      <c r="L43" s="344"/>
      <c r="M43" s="345"/>
      <c r="N43" s="46"/>
    </row>
    <row r="44" spans="1:14">
      <c r="B44" s="22"/>
      <c r="C44" s="176"/>
      <c r="D44" s="24"/>
      <c r="E44" s="23"/>
      <c r="F44" s="25"/>
      <c r="G44" s="26"/>
      <c r="H44" s="27"/>
      <c r="I44" s="342"/>
      <c r="J44" s="343"/>
      <c r="K44" s="28"/>
      <c r="L44" s="342"/>
      <c r="M44" s="343"/>
      <c r="N44" s="29"/>
    </row>
    <row r="45" spans="1:14">
      <c r="A45" s="7">
        <f>A43+1</f>
        <v>12</v>
      </c>
      <c r="B45" s="30" t="s">
        <v>29</v>
      </c>
      <c r="C45" s="175" t="s">
        <v>30</v>
      </c>
      <c r="D45" s="32"/>
      <c r="E45" s="31"/>
      <c r="F45" s="33"/>
      <c r="G45" s="34"/>
      <c r="H45" s="33"/>
      <c r="I45" s="344"/>
      <c r="J45" s="345"/>
      <c r="K45" s="36"/>
      <c r="L45" s="344"/>
      <c r="M45" s="345"/>
      <c r="N45" s="46"/>
    </row>
    <row r="46" spans="1:14">
      <c r="B46" s="22"/>
      <c r="C46" s="176"/>
      <c r="D46" s="24"/>
      <c r="E46" s="23"/>
      <c r="F46" s="25"/>
      <c r="G46" s="26"/>
      <c r="H46" s="27"/>
      <c r="I46" s="340"/>
      <c r="J46" s="341"/>
      <c r="K46" s="28"/>
      <c r="L46" s="342"/>
      <c r="M46" s="343"/>
      <c r="N46" s="47"/>
    </row>
    <row r="47" spans="1:14">
      <c r="A47" s="7">
        <f>A45+1</f>
        <v>13</v>
      </c>
      <c r="B47" s="30"/>
      <c r="C47" s="175" t="s">
        <v>31</v>
      </c>
      <c r="D47" s="32"/>
      <c r="E47" s="31"/>
      <c r="F47" s="33">
        <v>1</v>
      </c>
      <c r="G47" s="34" t="s">
        <v>23</v>
      </c>
      <c r="H47" s="33"/>
      <c r="I47" s="344"/>
      <c r="J47" s="345"/>
      <c r="K47" s="36"/>
      <c r="L47" s="344"/>
      <c r="M47" s="345"/>
      <c r="N47" s="48"/>
    </row>
    <row r="48" spans="1:14">
      <c r="B48" s="22"/>
      <c r="C48" s="176"/>
      <c r="D48" s="24"/>
      <c r="E48" s="23"/>
      <c r="F48" s="25"/>
      <c r="G48" s="26"/>
      <c r="H48" s="27"/>
      <c r="I48" s="340"/>
      <c r="J48" s="341"/>
      <c r="K48" s="28"/>
      <c r="L48" s="342"/>
      <c r="M48" s="343"/>
      <c r="N48" s="29"/>
    </row>
    <row r="49" spans="1:14">
      <c r="A49" s="7">
        <f>A47+1</f>
        <v>14</v>
      </c>
      <c r="B49" s="30"/>
      <c r="C49" s="180"/>
      <c r="D49" s="32"/>
      <c r="E49" s="31"/>
      <c r="F49" s="50"/>
      <c r="G49" s="44"/>
      <c r="H49" s="33"/>
      <c r="I49" s="344"/>
      <c r="J49" s="345"/>
      <c r="K49" s="36"/>
      <c r="L49" s="344"/>
      <c r="M49" s="345"/>
      <c r="N49" s="46"/>
    </row>
    <row r="50" spans="1:14">
      <c r="B50" s="22"/>
      <c r="C50" s="176"/>
      <c r="D50" s="24"/>
      <c r="E50" s="23"/>
      <c r="F50" s="25"/>
      <c r="G50" s="26"/>
      <c r="H50" s="27"/>
      <c r="I50" s="340"/>
      <c r="J50" s="341"/>
      <c r="K50" s="28"/>
      <c r="L50" s="342"/>
      <c r="M50" s="343"/>
      <c r="N50" s="29"/>
    </row>
    <row r="51" spans="1:14">
      <c r="A51" s="7">
        <f>A29+1</f>
        <v>4</v>
      </c>
      <c r="B51" s="42"/>
      <c r="C51" s="175" t="s">
        <v>103</v>
      </c>
      <c r="D51" s="32"/>
      <c r="E51" s="31"/>
      <c r="F51" s="33">
        <v>1</v>
      </c>
      <c r="G51" s="34" t="s">
        <v>104</v>
      </c>
      <c r="H51" s="33"/>
      <c r="I51" s="344"/>
      <c r="J51" s="345"/>
      <c r="K51" s="36"/>
      <c r="L51" s="344"/>
      <c r="M51" s="345"/>
      <c r="N51" s="43"/>
    </row>
    <row r="52" spans="1:14">
      <c r="B52" s="22"/>
      <c r="C52" s="176"/>
      <c r="D52" s="24"/>
      <c r="E52" s="23"/>
      <c r="F52" s="25"/>
      <c r="G52" s="26"/>
      <c r="H52" s="27"/>
      <c r="I52" s="340"/>
      <c r="J52" s="341"/>
      <c r="K52" s="28"/>
      <c r="L52" s="342"/>
      <c r="M52" s="343"/>
      <c r="N52" s="29"/>
    </row>
    <row r="53" spans="1:14">
      <c r="A53" s="7">
        <f>A49+1</f>
        <v>15</v>
      </c>
      <c r="B53" s="30"/>
      <c r="C53" s="179" t="s">
        <v>32</v>
      </c>
      <c r="D53" s="32"/>
      <c r="E53" s="31"/>
      <c r="F53" s="33"/>
      <c r="G53" s="34"/>
      <c r="H53" s="33"/>
      <c r="I53" s="344"/>
      <c r="J53" s="345"/>
      <c r="K53" s="36"/>
      <c r="L53" s="344"/>
      <c r="M53" s="345"/>
      <c r="N53" s="46"/>
    </row>
    <row r="54" spans="1:14">
      <c r="B54" s="22"/>
      <c r="C54" s="176"/>
      <c r="D54" s="24"/>
      <c r="E54" s="23"/>
      <c r="F54" s="25"/>
      <c r="G54" s="26"/>
      <c r="H54" s="27"/>
      <c r="I54" s="340"/>
      <c r="J54" s="341"/>
      <c r="K54" s="28"/>
      <c r="L54" s="342"/>
      <c r="M54" s="343"/>
      <c r="N54" s="47"/>
    </row>
    <row r="55" spans="1:14">
      <c r="A55" s="7">
        <f>A53+1</f>
        <v>16</v>
      </c>
      <c r="B55" s="30"/>
      <c r="C55" s="175" t="s">
        <v>33</v>
      </c>
      <c r="D55" s="32" t="s">
        <v>5</v>
      </c>
      <c r="E55" s="31"/>
      <c r="F55" s="33">
        <v>1</v>
      </c>
      <c r="G55" s="34" t="s">
        <v>23</v>
      </c>
      <c r="H55" s="33"/>
      <c r="I55" s="344"/>
      <c r="J55" s="345"/>
      <c r="K55" s="36"/>
      <c r="L55" s="344"/>
      <c r="M55" s="345"/>
      <c r="N55" s="48"/>
    </row>
    <row r="56" spans="1:14">
      <c r="B56" s="22"/>
      <c r="C56" s="176"/>
      <c r="D56" s="24"/>
      <c r="E56" s="23"/>
      <c r="F56" s="25"/>
      <c r="G56" s="26"/>
      <c r="H56" s="27"/>
      <c r="I56" s="340"/>
      <c r="J56" s="341"/>
      <c r="K56" s="28"/>
      <c r="L56" s="348"/>
      <c r="M56" s="349"/>
      <c r="N56" s="29"/>
    </row>
    <row r="57" spans="1:14">
      <c r="A57" s="7">
        <f>A55+1</f>
        <v>17</v>
      </c>
      <c r="B57" s="30"/>
      <c r="C57" s="178" t="s">
        <v>557</v>
      </c>
      <c r="D57" s="32"/>
      <c r="E57" s="31"/>
      <c r="F57" s="33">
        <v>1</v>
      </c>
      <c r="G57" s="34" t="s">
        <v>23</v>
      </c>
      <c r="H57" s="33"/>
      <c r="I57" s="344"/>
      <c r="J57" s="345"/>
      <c r="K57" s="36"/>
      <c r="L57" s="346"/>
      <c r="M57" s="347"/>
      <c r="N57" s="46"/>
    </row>
    <row r="58" spans="1:14">
      <c r="B58" s="10"/>
      <c r="C58" s="176"/>
      <c r="D58" s="24"/>
      <c r="E58" s="23"/>
      <c r="F58" s="27"/>
      <c r="G58" s="26"/>
      <c r="H58" s="27"/>
      <c r="I58" s="52"/>
      <c r="J58" s="53"/>
      <c r="K58" s="28"/>
      <c r="L58" s="54"/>
      <c r="M58" s="55"/>
      <c r="N58" s="41"/>
    </row>
    <row r="59" spans="1:14">
      <c r="B59" s="10"/>
      <c r="C59" s="175"/>
      <c r="D59" s="32"/>
      <c r="E59" s="31"/>
      <c r="F59" s="33"/>
      <c r="G59" s="34"/>
      <c r="H59" s="33"/>
      <c r="I59" s="52"/>
      <c r="J59" s="53"/>
      <c r="K59" s="36"/>
      <c r="L59" s="54"/>
      <c r="M59" s="55"/>
      <c r="N59" s="41"/>
    </row>
    <row r="60" spans="1:14">
      <c r="B60" s="22"/>
      <c r="C60" s="176"/>
      <c r="D60" s="39"/>
      <c r="E60" s="38"/>
      <c r="F60" s="25"/>
      <c r="G60" s="40"/>
      <c r="H60" s="25"/>
      <c r="I60" s="342"/>
      <c r="J60" s="343"/>
      <c r="K60" s="28"/>
      <c r="L60" s="348"/>
      <c r="M60" s="349"/>
      <c r="N60" s="29"/>
    </row>
    <row r="61" spans="1:14">
      <c r="A61" s="7">
        <f>A57+1</f>
        <v>18</v>
      </c>
      <c r="B61" s="30" t="s">
        <v>35</v>
      </c>
      <c r="C61" s="175" t="s">
        <v>36</v>
      </c>
      <c r="D61" s="32"/>
      <c r="E61" s="31"/>
      <c r="F61" s="33"/>
      <c r="G61" s="34"/>
      <c r="H61" s="33"/>
      <c r="I61" s="344"/>
      <c r="J61" s="345"/>
      <c r="K61" s="36"/>
      <c r="L61" s="346"/>
      <c r="M61" s="347"/>
      <c r="N61" s="46"/>
    </row>
    <row r="62" spans="1:14">
      <c r="B62" s="10"/>
      <c r="C62" s="177"/>
      <c r="D62" s="39"/>
      <c r="E62" s="38"/>
      <c r="F62" s="27"/>
      <c r="G62" s="40"/>
      <c r="H62" s="25"/>
      <c r="I62" s="52"/>
      <c r="J62" s="53"/>
      <c r="K62" s="28"/>
      <c r="L62" s="54"/>
      <c r="M62" s="55"/>
      <c r="N62" s="41"/>
    </row>
    <row r="63" spans="1:14">
      <c r="A63" s="7">
        <f>A61+1</f>
        <v>19</v>
      </c>
      <c r="B63" s="10"/>
      <c r="C63" s="177"/>
      <c r="D63" s="39"/>
      <c r="E63" s="38"/>
      <c r="F63" s="50" t="str">
        <f>IF(I63=0,"","1")</f>
        <v/>
      </c>
      <c r="G63" s="44" t="str">
        <f>IF(I63=0,"","式")</f>
        <v/>
      </c>
      <c r="H63" s="25"/>
      <c r="I63" s="52"/>
      <c r="J63" s="53"/>
      <c r="K63" s="36"/>
      <c r="L63" s="54"/>
      <c r="M63" s="55"/>
      <c r="N63" s="41"/>
    </row>
    <row r="64" spans="1:14">
      <c r="B64" s="22"/>
      <c r="C64" s="176"/>
      <c r="D64" s="24"/>
      <c r="E64" s="23"/>
      <c r="F64" s="25"/>
      <c r="G64" s="26"/>
      <c r="H64" s="27"/>
      <c r="I64" s="340"/>
      <c r="J64" s="341"/>
      <c r="K64" s="28"/>
      <c r="L64" s="348"/>
      <c r="M64" s="349"/>
      <c r="N64" s="29"/>
    </row>
    <row r="65" spans="1:14">
      <c r="A65" s="7">
        <f>A63+1</f>
        <v>20</v>
      </c>
      <c r="B65" s="30"/>
      <c r="C65" s="175" t="s">
        <v>37</v>
      </c>
      <c r="D65" s="32"/>
      <c r="E65" s="31"/>
      <c r="F65" s="33">
        <v>1</v>
      </c>
      <c r="G65" s="34" t="s">
        <v>23</v>
      </c>
      <c r="H65" s="33"/>
      <c r="I65" s="344"/>
      <c r="J65" s="345"/>
      <c r="K65" s="36"/>
      <c r="L65" s="346"/>
      <c r="M65" s="347"/>
      <c r="N65" s="46"/>
    </row>
    <row r="66" spans="1:14">
      <c r="B66" s="22"/>
      <c r="C66" s="176"/>
      <c r="D66" s="24"/>
      <c r="E66" s="23"/>
      <c r="F66" s="25"/>
      <c r="G66" s="26"/>
      <c r="H66" s="27"/>
      <c r="I66" s="342"/>
      <c r="J66" s="343"/>
      <c r="K66" s="28"/>
      <c r="L66" s="342"/>
      <c r="M66" s="343"/>
      <c r="N66" s="29"/>
    </row>
    <row r="67" spans="1:14">
      <c r="A67" s="7">
        <f>A65+1</f>
        <v>21</v>
      </c>
      <c r="B67" s="30"/>
      <c r="C67" s="175"/>
      <c r="D67" s="32"/>
      <c r="E67" s="31"/>
      <c r="F67" s="33"/>
      <c r="G67" s="34"/>
      <c r="H67" s="33"/>
      <c r="I67" s="344"/>
      <c r="J67" s="345"/>
      <c r="K67" s="36"/>
      <c r="L67" s="344"/>
      <c r="M67" s="345"/>
      <c r="N67" s="46"/>
    </row>
    <row r="68" spans="1:14">
      <c r="B68" s="22"/>
      <c r="C68" s="176"/>
      <c r="D68" s="24"/>
      <c r="E68" s="23"/>
      <c r="F68" s="25"/>
      <c r="G68" s="26"/>
      <c r="H68" s="27"/>
      <c r="I68" s="340"/>
      <c r="J68" s="341"/>
      <c r="K68" s="28"/>
      <c r="L68" s="342"/>
      <c r="M68" s="343"/>
      <c r="N68" s="29"/>
    </row>
    <row r="69" spans="1:14">
      <c r="A69" s="7">
        <f>A67+1</f>
        <v>22</v>
      </c>
      <c r="B69" s="56"/>
      <c r="C69" s="178" t="s">
        <v>38</v>
      </c>
      <c r="D69" s="32"/>
      <c r="E69" s="31"/>
      <c r="F69" s="33"/>
      <c r="G69" s="34"/>
      <c r="H69" s="33"/>
      <c r="I69" s="344"/>
      <c r="J69" s="345"/>
      <c r="K69" s="36"/>
      <c r="L69" s="344"/>
      <c r="M69" s="345"/>
      <c r="N69" s="46"/>
    </row>
    <row r="70" spans="1:14">
      <c r="B70" s="22"/>
      <c r="C70" s="176"/>
      <c r="D70" s="24"/>
      <c r="E70" s="23"/>
      <c r="F70" s="25"/>
      <c r="G70" s="26"/>
      <c r="H70" s="27"/>
      <c r="I70" s="342"/>
      <c r="J70" s="343"/>
      <c r="K70" s="28"/>
      <c r="L70" s="342"/>
      <c r="M70" s="343"/>
      <c r="N70" s="29"/>
    </row>
    <row r="71" spans="1:14">
      <c r="A71" s="7">
        <f>A69+1</f>
        <v>23</v>
      </c>
      <c r="B71" s="17"/>
      <c r="C71" s="181"/>
      <c r="D71" s="58"/>
      <c r="E71" s="57"/>
      <c r="F71" s="59"/>
      <c r="G71" s="60"/>
      <c r="H71" s="59"/>
      <c r="I71" s="338"/>
      <c r="J71" s="339"/>
      <c r="K71" s="61"/>
      <c r="L71" s="338"/>
      <c r="M71" s="339"/>
      <c r="N71" s="62"/>
    </row>
  </sheetData>
  <mergeCells count="105">
    <mergeCell ref="F2:I2"/>
    <mergeCell ref="K2:L2"/>
    <mergeCell ref="C3:D4"/>
    <mergeCell ref="C6:G7"/>
    <mergeCell ref="I6:K7"/>
    <mergeCell ref="C8:G9"/>
    <mergeCell ref="H8:H9"/>
    <mergeCell ref="L8:N9"/>
    <mergeCell ref="K21:M21"/>
    <mergeCell ref="N21:N22"/>
    <mergeCell ref="L22:M22"/>
    <mergeCell ref="I24:J24"/>
    <mergeCell ref="L24:M24"/>
    <mergeCell ref="I25:J25"/>
    <mergeCell ref="L25:M25"/>
    <mergeCell ref="B21:C22"/>
    <mergeCell ref="D21:E22"/>
    <mergeCell ref="F21:F22"/>
    <mergeCell ref="G21:G22"/>
    <mergeCell ref="H21:H22"/>
    <mergeCell ref="I21:J22"/>
    <mergeCell ref="I26:J26"/>
    <mergeCell ref="L26:M26"/>
    <mergeCell ref="I27:J27"/>
    <mergeCell ref="L27:M27"/>
    <mergeCell ref="I28:J28"/>
    <mergeCell ref="L28:M28"/>
    <mergeCell ref="L31:M31"/>
    <mergeCell ref="I32:J32"/>
    <mergeCell ref="L32:M32"/>
    <mergeCell ref="I33:J33"/>
    <mergeCell ref="L33:M33"/>
    <mergeCell ref="I34:J34"/>
    <mergeCell ref="L34:M34"/>
    <mergeCell ref="I29:J29"/>
    <mergeCell ref="L29:M29"/>
    <mergeCell ref="I50:J50"/>
    <mergeCell ref="L50:M50"/>
    <mergeCell ref="I38:J38"/>
    <mergeCell ref="L38:M38"/>
    <mergeCell ref="I30:J30"/>
    <mergeCell ref="L30:M30"/>
    <mergeCell ref="I31:J31"/>
    <mergeCell ref="I39:J39"/>
    <mergeCell ref="L39:M39"/>
    <mergeCell ref="I40:J40"/>
    <mergeCell ref="L40:M40"/>
    <mergeCell ref="I35:J35"/>
    <mergeCell ref="L35:M35"/>
    <mergeCell ref="I36:J36"/>
    <mergeCell ref="L36:M36"/>
    <mergeCell ref="I37:J37"/>
    <mergeCell ref="L37:M37"/>
    <mergeCell ref="I44:J44"/>
    <mergeCell ref="L44:M44"/>
    <mergeCell ref="I45:J45"/>
    <mergeCell ref="L45:M45"/>
    <mergeCell ref="I46:J46"/>
    <mergeCell ref="L46:M46"/>
    <mergeCell ref="I41:J41"/>
    <mergeCell ref="L41:M41"/>
    <mergeCell ref="I42:J42"/>
    <mergeCell ref="L42:M42"/>
    <mergeCell ref="I43:J43"/>
    <mergeCell ref="L43:M43"/>
    <mergeCell ref="I52:J52"/>
    <mergeCell ref="L52:M52"/>
    <mergeCell ref="I53:J53"/>
    <mergeCell ref="L53:M53"/>
    <mergeCell ref="I54:J54"/>
    <mergeCell ref="L54:M54"/>
    <mergeCell ref="I47:J47"/>
    <mergeCell ref="L47:M47"/>
    <mergeCell ref="I48:J48"/>
    <mergeCell ref="L48:M48"/>
    <mergeCell ref="I49:J49"/>
    <mergeCell ref="L49:M49"/>
    <mergeCell ref="I51:J51"/>
    <mergeCell ref="L51:M51"/>
    <mergeCell ref="I60:J60"/>
    <mergeCell ref="L60:M60"/>
    <mergeCell ref="I61:J61"/>
    <mergeCell ref="L61:M61"/>
    <mergeCell ref="I64:J64"/>
    <mergeCell ref="L64:M64"/>
    <mergeCell ref="I55:J55"/>
    <mergeCell ref="L55:M55"/>
    <mergeCell ref="I56:J56"/>
    <mergeCell ref="L56:M56"/>
    <mergeCell ref="I57:J57"/>
    <mergeCell ref="L57:M57"/>
    <mergeCell ref="I71:J71"/>
    <mergeCell ref="L71:M71"/>
    <mergeCell ref="I68:J68"/>
    <mergeCell ref="L68:M68"/>
    <mergeCell ref="I69:J69"/>
    <mergeCell ref="L69:M69"/>
    <mergeCell ref="I70:J70"/>
    <mergeCell ref="L70:M70"/>
    <mergeCell ref="I65:J65"/>
    <mergeCell ref="L65:M65"/>
    <mergeCell ref="I66:J66"/>
    <mergeCell ref="L66:M66"/>
    <mergeCell ref="I67:J67"/>
    <mergeCell ref="L67:M67"/>
  </mergeCells>
  <phoneticPr fontId="2"/>
  <conditionalFormatting sqref="F24 H24:M24 K26:M26 F28 H28:M28 F34 H34:M34 F36 H36:M36 F38 H38:M38 F40 F42 H42:M42 F44 H44:M44 F46 H46:M46 F48 H48:M48 F50 H50:M50 F52 H52:M52 F54 H54:M54 F56 H56:M56 K58 F60 H60:M60 K62 F64 H64:M64 F66 H66:M66 F68 H68:M68 F70 H70:M70">
    <cfRule type="cellIs" dxfId="30" priority="4" stopIfTrue="1" operator="notEqual">
      <formula>0</formula>
    </cfRule>
  </conditionalFormatting>
  <conditionalFormatting sqref="F30 H30:M30">
    <cfRule type="cellIs" dxfId="29" priority="2" stopIfTrue="1" operator="notEqual">
      <formula>0</formula>
    </cfRule>
  </conditionalFormatting>
  <conditionalFormatting sqref="F32 H32:M32">
    <cfRule type="cellIs" dxfId="28" priority="3" stopIfTrue="1" operator="notEqual">
      <formula>0</formula>
    </cfRule>
  </conditionalFormatting>
  <conditionalFormatting sqref="H40:M40">
    <cfRule type="cellIs" dxfId="27" priority="1" stopIfTrue="1" operator="not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5" orientation="portrait" blackAndWhite="1"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C2772-ECCF-4F39-AF43-6CBF7B01A000}">
  <sheetPr>
    <tabColor rgb="FFFF0000"/>
  </sheetPr>
  <dimension ref="A1:F51"/>
  <sheetViews>
    <sheetView view="pageBreakPreview" topLeftCell="A16" zoomScaleNormal="75" workbookViewId="0">
      <selection activeCell="G24" sqref="G24:G26"/>
    </sheetView>
  </sheetViews>
  <sheetFormatPr defaultColWidth="7" defaultRowHeight="11.25"/>
  <cols>
    <col min="1" max="1" width="0.125" style="414" customWidth="1"/>
    <col min="2" max="2" width="41.875" style="414" customWidth="1"/>
    <col min="3" max="3" width="14.875" style="414" customWidth="1"/>
    <col min="4" max="4" width="6.75" style="414" customWidth="1"/>
    <col min="5" max="5" width="35.125" style="414" customWidth="1"/>
    <col min="6" max="6" width="22.375" style="414" customWidth="1"/>
    <col min="7" max="16384" width="7" style="414"/>
  </cols>
  <sheetData>
    <row r="1" spans="1:6" ht="15.95" customHeight="1">
      <c r="B1" s="415" t="s">
        <v>560</v>
      </c>
      <c r="C1" s="415"/>
      <c r="D1" s="415"/>
      <c r="E1" s="415"/>
      <c r="F1" s="416"/>
    </row>
    <row r="2" spans="1:6" ht="12.6" customHeight="1">
      <c r="A2" s="417"/>
      <c r="B2" s="418"/>
      <c r="C2" s="419"/>
      <c r="D2" s="419"/>
      <c r="E2" s="419"/>
      <c r="F2" s="420"/>
    </row>
    <row r="3" spans="1:6" ht="12.6" customHeight="1">
      <c r="A3" s="417"/>
      <c r="B3" s="418"/>
      <c r="C3" s="419"/>
      <c r="D3" s="419"/>
      <c r="E3" s="419"/>
      <c r="F3" s="420"/>
    </row>
    <row r="4" spans="1:6" ht="10.5" customHeight="1">
      <c r="A4" s="417"/>
      <c r="B4" s="421" t="s">
        <v>561</v>
      </c>
      <c r="C4" s="422" t="s">
        <v>562</v>
      </c>
      <c r="D4" s="422" t="s">
        <v>563</v>
      </c>
      <c r="E4" s="422" t="s">
        <v>564</v>
      </c>
      <c r="F4" s="423" t="s">
        <v>565</v>
      </c>
    </row>
    <row r="5" spans="1:6" ht="10.5" customHeight="1">
      <c r="A5" s="417"/>
      <c r="B5" s="424"/>
      <c r="C5" s="425"/>
      <c r="D5" s="425"/>
      <c r="E5" s="425"/>
      <c r="F5" s="426"/>
    </row>
    <row r="6" spans="1:6" ht="11.1" customHeight="1">
      <c r="A6" s="417" t="s">
        <v>5</v>
      </c>
      <c r="B6" s="427" t="s">
        <v>566</v>
      </c>
      <c r="C6" s="428" t="s">
        <v>5</v>
      </c>
      <c r="D6" s="429" t="s">
        <v>5</v>
      </c>
      <c r="E6" s="428" t="s">
        <v>5</v>
      </c>
      <c r="F6" s="430" t="s">
        <v>5</v>
      </c>
    </row>
    <row r="7" spans="1:6" ht="11.1" customHeight="1">
      <c r="A7" s="417" t="s">
        <v>5</v>
      </c>
      <c r="B7" s="427" t="s">
        <v>5</v>
      </c>
      <c r="C7" s="428" t="s">
        <v>567</v>
      </c>
      <c r="D7" s="429" t="s">
        <v>5</v>
      </c>
      <c r="E7" s="428" t="s">
        <v>5</v>
      </c>
      <c r="F7" s="430" t="s">
        <v>5</v>
      </c>
    </row>
    <row r="8" spans="1:6" ht="11.1" customHeight="1">
      <c r="A8" s="417" t="s">
        <v>5</v>
      </c>
      <c r="B8" s="431" t="s">
        <v>5</v>
      </c>
      <c r="C8" s="432" t="s">
        <v>5</v>
      </c>
      <c r="D8" s="433" t="s">
        <v>568</v>
      </c>
      <c r="E8" s="432" t="s">
        <v>5</v>
      </c>
      <c r="F8" s="434" t="s">
        <v>5</v>
      </c>
    </row>
    <row r="9" spans="1:6" ht="11.1" customHeight="1">
      <c r="A9" s="417" t="s">
        <v>5</v>
      </c>
      <c r="B9" s="427" t="s">
        <v>569</v>
      </c>
      <c r="C9" s="428" t="s">
        <v>5</v>
      </c>
      <c r="D9" s="429" t="s">
        <v>5</v>
      </c>
      <c r="E9" s="428" t="s">
        <v>5</v>
      </c>
      <c r="F9" s="430" t="s">
        <v>5</v>
      </c>
    </row>
    <row r="10" spans="1:6" ht="11.1" customHeight="1">
      <c r="A10" s="417" t="s">
        <v>5</v>
      </c>
      <c r="B10" s="427" t="s">
        <v>5</v>
      </c>
      <c r="C10" s="428" t="s">
        <v>567</v>
      </c>
      <c r="D10" s="429" t="s">
        <v>5</v>
      </c>
      <c r="E10" s="428" t="s">
        <v>5</v>
      </c>
      <c r="F10" s="430" t="s">
        <v>5</v>
      </c>
    </row>
    <row r="11" spans="1:6" ht="11.1" customHeight="1">
      <c r="A11" s="417" t="s">
        <v>5</v>
      </c>
      <c r="B11" s="431" t="s">
        <v>5</v>
      </c>
      <c r="C11" s="432" t="s">
        <v>5</v>
      </c>
      <c r="D11" s="433" t="s">
        <v>568</v>
      </c>
      <c r="E11" s="432" t="s">
        <v>5</v>
      </c>
      <c r="F11" s="434" t="s">
        <v>5</v>
      </c>
    </row>
    <row r="12" spans="1:6" ht="11.1" customHeight="1">
      <c r="A12" s="417" t="s">
        <v>5</v>
      </c>
      <c r="B12" s="427" t="s">
        <v>570</v>
      </c>
      <c r="C12" s="428" t="s">
        <v>5</v>
      </c>
      <c r="D12" s="429" t="s">
        <v>5</v>
      </c>
      <c r="E12" s="428" t="s">
        <v>5</v>
      </c>
      <c r="F12" s="430" t="s">
        <v>5</v>
      </c>
    </row>
    <row r="13" spans="1:6" ht="11.1" customHeight="1">
      <c r="A13" s="417" t="s">
        <v>5</v>
      </c>
      <c r="B13" s="427" t="s">
        <v>5</v>
      </c>
      <c r="C13" s="428" t="s">
        <v>567</v>
      </c>
      <c r="D13" s="429" t="s">
        <v>5</v>
      </c>
      <c r="E13" s="428" t="s">
        <v>5</v>
      </c>
      <c r="F13" s="430" t="s">
        <v>5</v>
      </c>
    </row>
    <row r="14" spans="1:6" ht="11.1" customHeight="1">
      <c r="A14" s="417" t="s">
        <v>5</v>
      </c>
      <c r="B14" s="431" t="s">
        <v>5</v>
      </c>
      <c r="C14" s="432" t="s">
        <v>5</v>
      </c>
      <c r="D14" s="433" t="s">
        <v>568</v>
      </c>
      <c r="E14" s="432" t="s">
        <v>5</v>
      </c>
      <c r="F14" s="434" t="s">
        <v>5</v>
      </c>
    </row>
    <row r="15" spans="1:6" ht="11.1" customHeight="1">
      <c r="A15" s="417" t="s">
        <v>5</v>
      </c>
      <c r="B15" s="427" t="s">
        <v>571</v>
      </c>
      <c r="C15" s="428" t="s">
        <v>5</v>
      </c>
      <c r="D15" s="429" t="s">
        <v>5</v>
      </c>
      <c r="E15" s="428" t="s">
        <v>5</v>
      </c>
      <c r="F15" s="430" t="s">
        <v>5</v>
      </c>
    </row>
    <row r="16" spans="1:6" ht="11.1" customHeight="1">
      <c r="A16" s="417" t="s">
        <v>5</v>
      </c>
      <c r="B16" s="427" t="s">
        <v>5</v>
      </c>
      <c r="C16" s="428" t="s">
        <v>567</v>
      </c>
      <c r="D16" s="429" t="s">
        <v>5</v>
      </c>
      <c r="E16" s="428" t="s">
        <v>5</v>
      </c>
      <c r="F16" s="430" t="s">
        <v>5</v>
      </c>
    </row>
    <row r="17" spans="1:6" ht="11.1" customHeight="1">
      <c r="A17" s="417" t="s">
        <v>5</v>
      </c>
      <c r="B17" s="431" t="s">
        <v>5</v>
      </c>
      <c r="C17" s="432" t="s">
        <v>5</v>
      </c>
      <c r="D17" s="433" t="s">
        <v>568</v>
      </c>
      <c r="E17" s="432" t="s">
        <v>5</v>
      </c>
      <c r="F17" s="434" t="s">
        <v>5</v>
      </c>
    </row>
    <row r="18" spans="1:6" ht="11.1" customHeight="1">
      <c r="A18" s="417" t="s">
        <v>5</v>
      </c>
      <c r="B18" s="435" t="s">
        <v>572</v>
      </c>
      <c r="C18" s="436" t="s">
        <v>5</v>
      </c>
      <c r="D18" s="437" t="s">
        <v>5</v>
      </c>
      <c r="E18" s="436" t="s">
        <v>5</v>
      </c>
      <c r="F18" s="438" t="s">
        <v>5</v>
      </c>
    </row>
    <row r="19" spans="1:6" ht="11.1" customHeight="1">
      <c r="A19" s="417" t="s">
        <v>5</v>
      </c>
      <c r="B19" s="427" t="s">
        <v>5</v>
      </c>
      <c r="C19" s="428" t="s">
        <v>567</v>
      </c>
      <c r="D19" s="429" t="s">
        <v>5</v>
      </c>
      <c r="E19" s="428" t="s">
        <v>5</v>
      </c>
      <c r="F19" s="430" t="s">
        <v>5</v>
      </c>
    </row>
    <row r="20" spans="1:6" ht="11.1" customHeight="1">
      <c r="A20" s="417" t="s">
        <v>5</v>
      </c>
      <c r="B20" s="431" t="s">
        <v>5</v>
      </c>
      <c r="C20" s="432" t="s">
        <v>5</v>
      </c>
      <c r="D20" s="433" t="s">
        <v>568</v>
      </c>
      <c r="E20" s="432" t="s">
        <v>5</v>
      </c>
      <c r="F20" s="434" t="s">
        <v>5</v>
      </c>
    </row>
    <row r="21" spans="1:6" ht="11.1" customHeight="1">
      <c r="A21" s="417"/>
      <c r="B21" s="439"/>
      <c r="C21" s="436"/>
      <c r="D21" s="440"/>
      <c r="E21" s="436"/>
      <c r="F21" s="441"/>
    </row>
    <row r="22" spans="1:6" ht="11.1" customHeight="1">
      <c r="A22" s="417"/>
      <c r="B22" s="442"/>
      <c r="C22" s="428"/>
      <c r="D22" s="443"/>
      <c r="E22" s="428"/>
      <c r="F22" s="444"/>
    </row>
    <row r="23" spans="1:6" ht="11.1" customHeight="1">
      <c r="A23" s="417"/>
      <c r="B23" s="445"/>
      <c r="C23" s="432"/>
      <c r="D23" s="446"/>
      <c r="E23" s="432"/>
      <c r="F23" s="447"/>
    </row>
    <row r="24" spans="1:6" ht="11.1" customHeight="1">
      <c r="A24" s="417"/>
      <c r="B24" s="439"/>
      <c r="C24" s="436"/>
      <c r="D24" s="440"/>
      <c r="E24" s="436"/>
      <c r="F24" s="441"/>
    </row>
    <row r="25" spans="1:6" ht="11.1" customHeight="1">
      <c r="A25" s="417"/>
      <c r="B25" s="442"/>
      <c r="C25" s="428"/>
      <c r="D25" s="443"/>
      <c r="E25" s="428"/>
      <c r="F25" s="444"/>
    </row>
    <row r="26" spans="1:6" ht="11.1" customHeight="1">
      <c r="A26" s="417"/>
      <c r="B26" s="445"/>
      <c r="C26" s="432"/>
      <c r="D26" s="446"/>
      <c r="E26" s="432"/>
      <c r="F26" s="447"/>
    </row>
    <row r="27" spans="1:6" ht="11.1" customHeight="1">
      <c r="A27" s="417"/>
      <c r="B27" s="439"/>
      <c r="C27" s="436"/>
      <c r="D27" s="440"/>
      <c r="E27" s="436"/>
      <c r="F27" s="441"/>
    </row>
    <row r="28" spans="1:6" ht="11.1" customHeight="1">
      <c r="A28" s="417"/>
      <c r="B28" s="442"/>
      <c r="C28" s="428"/>
      <c r="D28" s="443"/>
      <c r="E28" s="428"/>
      <c r="F28" s="444"/>
    </row>
    <row r="29" spans="1:6" ht="11.1" customHeight="1">
      <c r="A29" s="417"/>
      <c r="B29" s="445"/>
      <c r="C29" s="432"/>
      <c r="D29" s="446"/>
      <c r="E29" s="432"/>
      <c r="F29" s="447"/>
    </row>
    <row r="30" spans="1:6" ht="11.1" customHeight="1">
      <c r="A30" s="417"/>
      <c r="B30" s="439"/>
      <c r="C30" s="436"/>
      <c r="D30" s="440"/>
      <c r="E30" s="436"/>
      <c r="F30" s="441"/>
    </row>
    <row r="31" spans="1:6" ht="11.1" customHeight="1">
      <c r="A31" s="417"/>
      <c r="B31" s="442"/>
      <c r="C31" s="428"/>
      <c r="D31" s="443"/>
      <c r="E31" s="428"/>
      <c r="F31" s="444"/>
    </row>
    <row r="32" spans="1:6" ht="11.1" customHeight="1">
      <c r="A32" s="417"/>
      <c r="B32" s="445"/>
      <c r="C32" s="432"/>
      <c r="D32" s="446"/>
      <c r="E32" s="432"/>
      <c r="F32" s="447"/>
    </row>
    <row r="33" spans="1:6" ht="11.1" customHeight="1">
      <c r="A33" s="417"/>
      <c r="B33" s="439"/>
      <c r="C33" s="436"/>
      <c r="D33" s="440"/>
      <c r="E33" s="436"/>
      <c r="F33" s="441"/>
    </row>
    <row r="34" spans="1:6" ht="11.1" customHeight="1">
      <c r="A34" s="417"/>
      <c r="B34" s="442"/>
      <c r="C34" s="428"/>
      <c r="D34" s="443"/>
      <c r="E34" s="428"/>
      <c r="F34" s="444"/>
    </row>
    <row r="35" spans="1:6" ht="11.1" customHeight="1">
      <c r="A35" s="417"/>
      <c r="B35" s="445"/>
      <c r="C35" s="432"/>
      <c r="D35" s="446"/>
      <c r="E35" s="432"/>
      <c r="F35" s="447"/>
    </row>
    <row r="36" spans="1:6" ht="11.1" customHeight="1">
      <c r="A36" s="417"/>
      <c r="B36" s="439"/>
      <c r="C36" s="436"/>
      <c r="D36" s="440"/>
      <c r="E36" s="436"/>
      <c r="F36" s="441"/>
    </row>
    <row r="37" spans="1:6" ht="11.1" customHeight="1">
      <c r="A37" s="417"/>
      <c r="B37" s="442"/>
      <c r="C37" s="428"/>
      <c r="D37" s="443"/>
      <c r="E37" s="428"/>
      <c r="F37" s="444"/>
    </row>
    <row r="38" spans="1:6" ht="11.1" customHeight="1">
      <c r="A38" s="417"/>
      <c r="B38" s="445"/>
      <c r="C38" s="432"/>
      <c r="D38" s="446"/>
      <c r="E38" s="432"/>
      <c r="F38" s="447"/>
    </row>
    <row r="39" spans="1:6" ht="11.1" customHeight="1">
      <c r="A39" s="417"/>
      <c r="B39" s="439"/>
      <c r="C39" s="436"/>
      <c r="D39" s="440"/>
      <c r="E39" s="436"/>
      <c r="F39" s="441"/>
    </row>
    <row r="40" spans="1:6" ht="11.1" customHeight="1">
      <c r="A40" s="417"/>
      <c r="B40" s="442"/>
      <c r="C40" s="428"/>
      <c r="D40" s="443"/>
      <c r="E40" s="428"/>
      <c r="F40" s="444"/>
    </row>
    <row r="41" spans="1:6" ht="11.1" customHeight="1">
      <c r="A41" s="417"/>
      <c r="B41" s="445"/>
      <c r="C41" s="432"/>
      <c r="D41" s="446"/>
      <c r="E41" s="432"/>
      <c r="F41" s="447"/>
    </row>
    <row r="42" spans="1:6" ht="11.1" customHeight="1">
      <c r="A42" s="417"/>
      <c r="B42" s="439"/>
      <c r="C42" s="436"/>
      <c r="D42" s="440"/>
      <c r="E42" s="436"/>
      <c r="F42" s="441"/>
    </row>
    <row r="43" spans="1:6" ht="11.1" customHeight="1">
      <c r="A43" s="417"/>
      <c r="B43" s="442"/>
      <c r="C43" s="428"/>
      <c r="D43" s="443"/>
      <c r="E43" s="428"/>
      <c r="F43" s="444"/>
    </row>
    <row r="44" spans="1:6" ht="11.1" customHeight="1">
      <c r="A44" s="417"/>
      <c r="B44" s="445"/>
      <c r="C44" s="432"/>
      <c r="D44" s="446"/>
      <c r="E44" s="432"/>
      <c r="F44" s="447"/>
    </row>
    <row r="45" spans="1:6" ht="11.1" customHeight="1">
      <c r="A45" s="417"/>
      <c r="B45" s="439"/>
      <c r="C45" s="436"/>
      <c r="D45" s="440"/>
      <c r="E45" s="436"/>
      <c r="F45" s="441"/>
    </row>
    <row r="46" spans="1:6" ht="11.1" customHeight="1">
      <c r="A46" s="417"/>
      <c r="B46" s="442"/>
      <c r="C46" s="428"/>
      <c r="D46" s="443"/>
      <c r="E46" s="428"/>
      <c r="F46" s="444"/>
    </row>
    <row r="47" spans="1:6" ht="11.1" customHeight="1">
      <c r="A47" s="417"/>
      <c r="B47" s="445"/>
      <c r="C47" s="432"/>
      <c r="D47" s="446"/>
      <c r="E47" s="432"/>
      <c r="F47" s="447"/>
    </row>
    <row r="48" spans="1:6" ht="11.1" customHeight="1">
      <c r="A48" s="417"/>
      <c r="B48" s="439"/>
      <c r="C48" s="436"/>
      <c r="D48" s="440"/>
      <c r="E48" s="436"/>
      <c r="F48" s="441"/>
    </row>
    <row r="49" spans="1:6" ht="11.1" customHeight="1">
      <c r="A49" s="417"/>
      <c r="B49" s="442"/>
      <c r="C49" s="428"/>
      <c r="D49" s="443"/>
      <c r="E49" s="428"/>
      <c r="F49" s="444"/>
    </row>
    <row r="50" spans="1:6" ht="11.1" customHeight="1">
      <c r="A50" s="417"/>
      <c r="B50" s="448"/>
      <c r="C50" s="449"/>
      <c r="D50" s="450"/>
      <c r="E50" s="449"/>
      <c r="F50" s="451"/>
    </row>
    <row r="51" spans="1:6" ht="0.95" customHeight="1">
      <c r="B51" s="452"/>
      <c r="C51" s="452"/>
      <c r="D51" s="452"/>
      <c r="E51" s="452"/>
      <c r="F51" s="452"/>
    </row>
  </sheetData>
  <mergeCells count="6">
    <mergeCell ref="B2:F3"/>
    <mergeCell ref="B4:B5"/>
    <mergeCell ref="C4:C5"/>
    <mergeCell ref="D4:D5"/>
    <mergeCell ref="E4:E5"/>
    <mergeCell ref="F4:F5"/>
  </mergeCells>
  <phoneticPr fontId="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F2D1-3555-4FA8-9F48-7E2A929E43D7}">
  <dimension ref="A1:AD63"/>
  <sheetViews>
    <sheetView showZeros="0" view="pageBreakPreview" zoomScale="85" zoomScaleNormal="100" zoomScaleSheetLayoutView="85" workbookViewId="0">
      <selection activeCell="C3" sqref="C3"/>
    </sheetView>
  </sheetViews>
  <sheetFormatPr defaultRowHeight="13.5"/>
  <cols>
    <col min="1" max="1" width="3.25" style="7" customWidth="1"/>
    <col min="2" max="2" width="2" style="7" customWidth="1"/>
    <col min="3" max="3" width="16.375" style="7" bestFit="1" customWidth="1"/>
    <col min="4" max="4" width="6" style="7" customWidth="1"/>
    <col min="5" max="5" width="3.25" style="7" customWidth="1"/>
    <col min="6" max="11" width="11" style="7" customWidth="1"/>
    <col min="12" max="12" width="11.375" style="7" bestFit="1" customWidth="1"/>
    <col min="13" max="14" width="3.375" style="7" customWidth="1"/>
    <col min="15" max="15" width="6.875" style="7" bestFit="1" customWidth="1"/>
    <col min="16" max="20" width="9.625" style="7" customWidth="1"/>
    <col min="21" max="21" width="18.375" style="63" customWidth="1"/>
    <col min="22" max="30" width="6.25" style="63" customWidth="1"/>
    <col min="31" max="256" width="8.75" style="7"/>
    <col min="257" max="257" width="3.25" style="7" customWidth="1"/>
    <col min="258" max="258" width="2" style="7" customWidth="1"/>
    <col min="259" max="259" width="14.25" style="7" customWidth="1"/>
    <col min="260" max="260" width="6" style="7" customWidth="1"/>
    <col min="261" max="261" width="3.25" style="7" customWidth="1"/>
    <col min="262" max="267" width="11" style="7" customWidth="1"/>
    <col min="268" max="268" width="9.625" style="7" customWidth="1"/>
    <col min="269" max="270" width="3.375" style="7" customWidth="1"/>
    <col min="271" max="271" width="6.875" style="7" bestFit="1" customWidth="1"/>
    <col min="272" max="276" width="9.625" style="7" customWidth="1"/>
    <col min="277" max="286" width="6.25" style="7" customWidth="1"/>
    <col min="287" max="512" width="8.75" style="7"/>
    <col min="513" max="513" width="3.25" style="7" customWidth="1"/>
    <col min="514" max="514" width="2" style="7" customWidth="1"/>
    <col min="515" max="515" width="14.25" style="7" customWidth="1"/>
    <col min="516" max="516" width="6" style="7" customWidth="1"/>
    <col min="517" max="517" width="3.25" style="7" customWidth="1"/>
    <col min="518" max="523" width="11" style="7" customWidth="1"/>
    <col min="524" max="524" width="9.625" style="7" customWidth="1"/>
    <col min="525" max="526" width="3.375" style="7" customWidth="1"/>
    <col min="527" max="527" width="6.875" style="7" bestFit="1" customWidth="1"/>
    <col min="528" max="532" width="9.625" style="7" customWidth="1"/>
    <col min="533" max="542" width="6.25" style="7" customWidth="1"/>
    <col min="543" max="768" width="8.75" style="7"/>
    <col min="769" max="769" width="3.25" style="7" customWidth="1"/>
    <col min="770" max="770" width="2" style="7" customWidth="1"/>
    <col min="771" max="771" width="14.25" style="7" customWidth="1"/>
    <col min="772" max="772" width="6" style="7" customWidth="1"/>
    <col min="773" max="773" width="3.25" style="7" customWidth="1"/>
    <col min="774" max="779" width="11" style="7" customWidth="1"/>
    <col min="780" max="780" width="9.625" style="7" customWidth="1"/>
    <col min="781" max="782" width="3.375" style="7" customWidth="1"/>
    <col min="783" max="783" width="6.875" style="7" bestFit="1" customWidth="1"/>
    <col min="784" max="788" width="9.625" style="7" customWidth="1"/>
    <col min="789" max="798" width="6.25" style="7" customWidth="1"/>
    <col min="799" max="1024" width="8.75" style="7"/>
    <col min="1025" max="1025" width="3.25" style="7" customWidth="1"/>
    <col min="1026" max="1026" width="2" style="7" customWidth="1"/>
    <col min="1027" max="1027" width="14.25" style="7" customWidth="1"/>
    <col min="1028" max="1028" width="6" style="7" customWidth="1"/>
    <col min="1029" max="1029" width="3.25" style="7" customWidth="1"/>
    <col min="1030" max="1035" width="11" style="7" customWidth="1"/>
    <col min="1036" max="1036" width="9.625" style="7" customWidth="1"/>
    <col min="1037" max="1038" width="3.375" style="7" customWidth="1"/>
    <col min="1039" max="1039" width="6.875" style="7" bestFit="1" customWidth="1"/>
    <col min="1040" max="1044" width="9.625" style="7" customWidth="1"/>
    <col min="1045" max="1054" width="6.25" style="7" customWidth="1"/>
    <col min="1055" max="1280" width="8.75" style="7"/>
    <col min="1281" max="1281" width="3.25" style="7" customWidth="1"/>
    <col min="1282" max="1282" width="2" style="7" customWidth="1"/>
    <col min="1283" max="1283" width="14.25" style="7" customWidth="1"/>
    <col min="1284" max="1284" width="6" style="7" customWidth="1"/>
    <col min="1285" max="1285" width="3.25" style="7" customWidth="1"/>
    <col min="1286" max="1291" width="11" style="7" customWidth="1"/>
    <col min="1292" max="1292" width="9.625" style="7" customWidth="1"/>
    <col min="1293" max="1294" width="3.375" style="7" customWidth="1"/>
    <col min="1295" max="1295" width="6.875" style="7" bestFit="1" customWidth="1"/>
    <col min="1296" max="1300" width="9.625" style="7" customWidth="1"/>
    <col min="1301" max="1310" width="6.25" style="7" customWidth="1"/>
    <col min="1311" max="1536" width="8.75" style="7"/>
    <col min="1537" max="1537" width="3.25" style="7" customWidth="1"/>
    <col min="1538" max="1538" width="2" style="7" customWidth="1"/>
    <col min="1539" max="1539" width="14.25" style="7" customWidth="1"/>
    <col min="1540" max="1540" width="6" style="7" customWidth="1"/>
    <col min="1541" max="1541" width="3.25" style="7" customWidth="1"/>
    <col min="1542" max="1547" width="11" style="7" customWidth="1"/>
    <col min="1548" max="1548" width="9.625" style="7" customWidth="1"/>
    <col min="1549" max="1550" width="3.375" style="7" customWidth="1"/>
    <col min="1551" max="1551" width="6.875" style="7" bestFit="1" customWidth="1"/>
    <col min="1552" max="1556" width="9.625" style="7" customWidth="1"/>
    <col min="1557" max="1566" width="6.25" style="7" customWidth="1"/>
    <col min="1567" max="1792" width="8.75" style="7"/>
    <col min="1793" max="1793" width="3.25" style="7" customWidth="1"/>
    <col min="1794" max="1794" width="2" style="7" customWidth="1"/>
    <col min="1795" max="1795" width="14.25" style="7" customWidth="1"/>
    <col min="1796" max="1796" width="6" style="7" customWidth="1"/>
    <col min="1797" max="1797" width="3.25" style="7" customWidth="1"/>
    <col min="1798" max="1803" width="11" style="7" customWidth="1"/>
    <col min="1804" max="1804" width="9.625" style="7" customWidth="1"/>
    <col min="1805" max="1806" width="3.375" style="7" customWidth="1"/>
    <col min="1807" max="1807" width="6.875" style="7" bestFit="1" customWidth="1"/>
    <col min="1808" max="1812" width="9.625" style="7" customWidth="1"/>
    <col min="1813" max="1822" width="6.25" style="7" customWidth="1"/>
    <col min="1823" max="2048" width="8.75" style="7"/>
    <col min="2049" max="2049" width="3.25" style="7" customWidth="1"/>
    <col min="2050" max="2050" width="2" style="7" customWidth="1"/>
    <col min="2051" max="2051" width="14.25" style="7" customWidth="1"/>
    <col min="2052" max="2052" width="6" style="7" customWidth="1"/>
    <col min="2053" max="2053" width="3.25" style="7" customWidth="1"/>
    <col min="2054" max="2059" width="11" style="7" customWidth="1"/>
    <col min="2060" max="2060" width="9.625" style="7" customWidth="1"/>
    <col min="2061" max="2062" width="3.375" style="7" customWidth="1"/>
    <col min="2063" max="2063" width="6.875" style="7" bestFit="1" customWidth="1"/>
    <col min="2064" max="2068" width="9.625" style="7" customWidth="1"/>
    <col min="2069" max="2078" width="6.25" style="7" customWidth="1"/>
    <col min="2079" max="2304" width="8.75" style="7"/>
    <col min="2305" max="2305" width="3.25" style="7" customWidth="1"/>
    <col min="2306" max="2306" width="2" style="7" customWidth="1"/>
    <col min="2307" max="2307" width="14.25" style="7" customWidth="1"/>
    <col min="2308" max="2308" width="6" style="7" customWidth="1"/>
    <col min="2309" max="2309" width="3.25" style="7" customWidth="1"/>
    <col min="2310" max="2315" width="11" style="7" customWidth="1"/>
    <col min="2316" max="2316" width="9.625" style="7" customWidth="1"/>
    <col min="2317" max="2318" width="3.375" style="7" customWidth="1"/>
    <col min="2319" max="2319" width="6.875" style="7" bestFit="1" customWidth="1"/>
    <col min="2320" max="2324" width="9.625" style="7" customWidth="1"/>
    <col min="2325" max="2334" width="6.25" style="7" customWidth="1"/>
    <col min="2335" max="2560" width="8.75" style="7"/>
    <col min="2561" max="2561" width="3.25" style="7" customWidth="1"/>
    <col min="2562" max="2562" width="2" style="7" customWidth="1"/>
    <col min="2563" max="2563" width="14.25" style="7" customWidth="1"/>
    <col min="2564" max="2564" width="6" style="7" customWidth="1"/>
    <col min="2565" max="2565" width="3.25" style="7" customWidth="1"/>
    <col min="2566" max="2571" width="11" style="7" customWidth="1"/>
    <col min="2572" max="2572" width="9.625" style="7" customWidth="1"/>
    <col min="2573" max="2574" width="3.375" style="7" customWidth="1"/>
    <col min="2575" max="2575" width="6.875" style="7" bestFit="1" customWidth="1"/>
    <col min="2576" max="2580" width="9.625" style="7" customWidth="1"/>
    <col min="2581" max="2590" width="6.25" style="7" customWidth="1"/>
    <col min="2591" max="2816" width="8.75" style="7"/>
    <col min="2817" max="2817" width="3.25" style="7" customWidth="1"/>
    <col min="2818" max="2818" width="2" style="7" customWidth="1"/>
    <col min="2819" max="2819" width="14.25" style="7" customWidth="1"/>
    <col min="2820" max="2820" width="6" style="7" customWidth="1"/>
    <col min="2821" max="2821" width="3.25" style="7" customWidth="1"/>
    <col min="2822" max="2827" width="11" style="7" customWidth="1"/>
    <col min="2828" max="2828" width="9.625" style="7" customWidth="1"/>
    <col min="2829" max="2830" width="3.375" style="7" customWidth="1"/>
    <col min="2831" max="2831" width="6.875" style="7" bestFit="1" customWidth="1"/>
    <col min="2832" max="2836" width="9.625" style="7" customWidth="1"/>
    <col min="2837" max="2846" width="6.25" style="7" customWidth="1"/>
    <col min="2847" max="3072" width="8.75" style="7"/>
    <col min="3073" max="3073" width="3.25" style="7" customWidth="1"/>
    <col min="3074" max="3074" width="2" style="7" customWidth="1"/>
    <col min="3075" max="3075" width="14.25" style="7" customWidth="1"/>
    <col min="3076" max="3076" width="6" style="7" customWidth="1"/>
    <col min="3077" max="3077" width="3.25" style="7" customWidth="1"/>
    <col min="3078" max="3083" width="11" style="7" customWidth="1"/>
    <col min="3084" max="3084" width="9.625" style="7" customWidth="1"/>
    <col min="3085" max="3086" width="3.375" style="7" customWidth="1"/>
    <col min="3087" max="3087" width="6.875" style="7" bestFit="1" customWidth="1"/>
    <col min="3088" max="3092" width="9.625" style="7" customWidth="1"/>
    <col min="3093" max="3102" width="6.25" style="7" customWidth="1"/>
    <col min="3103" max="3328" width="8.75" style="7"/>
    <col min="3329" max="3329" width="3.25" style="7" customWidth="1"/>
    <col min="3330" max="3330" width="2" style="7" customWidth="1"/>
    <col min="3331" max="3331" width="14.25" style="7" customWidth="1"/>
    <col min="3332" max="3332" width="6" style="7" customWidth="1"/>
    <col min="3333" max="3333" width="3.25" style="7" customWidth="1"/>
    <col min="3334" max="3339" width="11" style="7" customWidth="1"/>
    <col min="3340" max="3340" width="9.625" style="7" customWidth="1"/>
    <col min="3341" max="3342" width="3.375" style="7" customWidth="1"/>
    <col min="3343" max="3343" width="6.875" style="7" bestFit="1" customWidth="1"/>
    <col min="3344" max="3348" width="9.625" style="7" customWidth="1"/>
    <col min="3349" max="3358" width="6.25" style="7" customWidth="1"/>
    <col min="3359" max="3584" width="8.75" style="7"/>
    <col min="3585" max="3585" width="3.25" style="7" customWidth="1"/>
    <col min="3586" max="3586" width="2" style="7" customWidth="1"/>
    <col min="3587" max="3587" width="14.25" style="7" customWidth="1"/>
    <col min="3588" max="3588" width="6" style="7" customWidth="1"/>
    <col min="3589" max="3589" width="3.25" style="7" customWidth="1"/>
    <col min="3590" max="3595" width="11" style="7" customWidth="1"/>
    <col min="3596" max="3596" width="9.625" style="7" customWidth="1"/>
    <col min="3597" max="3598" width="3.375" style="7" customWidth="1"/>
    <col min="3599" max="3599" width="6.875" style="7" bestFit="1" customWidth="1"/>
    <col min="3600" max="3604" width="9.625" style="7" customWidth="1"/>
    <col min="3605" max="3614" width="6.25" style="7" customWidth="1"/>
    <col min="3615" max="3840" width="8.75" style="7"/>
    <col min="3841" max="3841" width="3.25" style="7" customWidth="1"/>
    <col min="3842" max="3842" width="2" style="7" customWidth="1"/>
    <col min="3843" max="3843" width="14.25" style="7" customWidth="1"/>
    <col min="3844" max="3844" width="6" style="7" customWidth="1"/>
    <col min="3845" max="3845" width="3.25" style="7" customWidth="1"/>
    <col min="3846" max="3851" width="11" style="7" customWidth="1"/>
    <col min="3852" max="3852" width="9.625" style="7" customWidth="1"/>
    <col min="3853" max="3854" width="3.375" style="7" customWidth="1"/>
    <col min="3855" max="3855" width="6.875" style="7" bestFit="1" customWidth="1"/>
    <col min="3856" max="3860" width="9.625" style="7" customWidth="1"/>
    <col min="3861" max="3870" width="6.25" style="7" customWidth="1"/>
    <col min="3871" max="4096" width="8.75" style="7"/>
    <col min="4097" max="4097" width="3.25" style="7" customWidth="1"/>
    <col min="4098" max="4098" width="2" style="7" customWidth="1"/>
    <col min="4099" max="4099" width="14.25" style="7" customWidth="1"/>
    <col min="4100" max="4100" width="6" style="7" customWidth="1"/>
    <col min="4101" max="4101" width="3.25" style="7" customWidth="1"/>
    <col min="4102" max="4107" width="11" style="7" customWidth="1"/>
    <col min="4108" max="4108" width="9.625" style="7" customWidth="1"/>
    <col min="4109" max="4110" width="3.375" style="7" customWidth="1"/>
    <col min="4111" max="4111" width="6.875" style="7" bestFit="1" customWidth="1"/>
    <col min="4112" max="4116" width="9.625" style="7" customWidth="1"/>
    <col min="4117" max="4126" width="6.25" style="7" customWidth="1"/>
    <col min="4127" max="4352" width="8.75" style="7"/>
    <col min="4353" max="4353" width="3.25" style="7" customWidth="1"/>
    <col min="4354" max="4354" width="2" style="7" customWidth="1"/>
    <col min="4355" max="4355" width="14.25" style="7" customWidth="1"/>
    <col min="4356" max="4356" width="6" style="7" customWidth="1"/>
    <col min="4357" max="4357" width="3.25" style="7" customWidth="1"/>
    <col min="4358" max="4363" width="11" style="7" customWidth="1"/>
    <col min="4364" max="4364" width="9.625" style="7" customWidth="1"/>
    <col min="4365" max="4366" width="3.375" style="7" customWidth="1"/>
    <col min="4367" max="4367" width="6.875" style="7" bestFit="1" customWidth="1"/>
    <col min="4368" max="4372" width="9.625" style="7" customWidth="1"/>
    <col min="4373" max="4382" width="6.25" style="7" customWidth="1"/>
    <col min="4383" max="4608" width="8.75" style="7"/>
    <col min="4609" max="4609" width="3.25" style="7" customWidth="1"/>
    <col min="4610" max="4610" width="2" style="7" customWidth="1"/>
    <col min="4611" max="4611" width="14.25" style="7" customWidth="1"/>
    <col min="4612" max="4612" width="6" style="7" customWidth="1"/>
    <col min="4613" max="4613" width="3.25" style="7" customWidth="1"/>
    <col min="4614" max="4619" width="11" style="7" customWidth="1"/>
    <col min="4620" max="4620" width="9.625" style="7" customWidth="1"/>
    <col min="4621" max="4622" width="3.375" style="7" customWidth="1"/>
    <col min="4623" max="4623" width="6.875" style="7" bestFit="1" customWidth="1"/>
    <col min="4624" max="4628" width="9.625" style="7" customWidth="1"/>
    <col min="4629" max="4638" width="6.25" style="7" customWidth="1"/>
    <col min="4639" max="4864" width="8.75" style="7"/>
    <col min="4865" max="4865" width="3.25" style="7" customWidth="1"/>
    <col min="4866" max="4866" width="2" style="7" customWidth="1"/>
    <col min="4867" max="4867" width="14.25" style="7" customWidth="1"/>
    <col min="4868" max="4868" width="6" style="7" customWidth="1"/>
    <col min="4869" max="4869" width="3.25" style="7" customWidth="1"/>
    <col min="4870" max="4875" width="11" style="7" customWidth="1"/>
    <col min="4876" max="4876" width="9.625" style="7" customWidth="1"/>
    <col min="4877" max="4878" width="3.375" style="7" customWidth="1"/>
    <col min="4879" max="4879" width="6.875" style="7" bestFit="1" customWidth="1"/>
    <col min="4880" max="4884" width="9.625" style="7" customWidth="1"/>
    <col min="4885" max="4894" width="6.25" style="7" customWidth="1"/>
    <col min="4895" max="5120" width="8.75" style="7"/>
    <col min="5121" max="5121" width="3.25" style="7" customWidth="1"/>
    <col min="5122" max="5122" width="2" style="7" customWidth="1"/>
    <col min="5123" max="5123" width="14.25" style="7" customWidth="1"/>
    <col min="5124" max="5124" width="6" style="7" customWidth="1"/>
    <col min="5125" max="5125" width="3.25" style="7" customWidth="1"/>
    <col min="5126" max="5131" width="11" style="7" customWidth="1"/>
    <col min="5132" max="5132" width="9.625" style="7" customWidth="1"/>
    <col min="5133" max="5134" width="3.375" style="7" customWidth="1"/>
    <col min="5135" max="5135" width="6.875" style="7" bestFit="1" customWidth="1"/>
    <col min="5136" max="5140" width="9.625" style="7" customWidth="1"/>
    <col min="5141" max="5150" width="6.25" style="7" customWidth="1"/>
    <col min="5151" max="5376" width="8.75" style="7"/>
    <col min="5377" max="5377" width="3.25" style="7" customWidth="1"/>
    <col min="5378" max="5378" width="2" style="7" customWidth="1"/>
    <col min="5379" max="5379" width="14.25" style="7" customWidth="1"/>
    <col min="5380" max="5380" width="6" style="7" customWidth="1"/>
    <col min="5381" max="5381" width="3.25" style="7" customWidth="1"/>
    <col min="5382" max="5387" width="11" style="7" customWidth="1"/>
    <col min="5388" max="5388" width="9.625" style="7" customWidth="1"/>
    <col min="5389" max="5390" width="3.375" style="7" customWidth="1"/>
    <col min="5391" max="5391" width="6.875" style="7" bestFit="1" customWidth="1"/>
    <col min="5392" max="5396" width="9.625" style="7" customWidth="1"/>
    <col min="5397" max="5406" width="6.25" style="7" customWidth="1"/>
    <col min="5407" max="5632" width="8.75" style="7"/>
    <col min="5633" max="5633" width="3.25" style="7" customWidth="1"/>
    <col min="5634" max="5634" width="2" style="7" customWidth="1"/>
    <col min="5635" max="5635" width="14.25" style="7" customWidth="1"/>
    <col min="5636" max="5636" width="6" style="7" customWidth="1"/>
    <col min="5637" max="5637" width="3.25" style="7" customWidth="1"/>
    <col min="5638" max="5643" width="11" style="7" customWidth="1"/>
    <col min="5644" max="5644" width="9.625" style="7" customWidth="1"/>
    <col min="5645" max="5646" width="3.375" style="7" customWidth="1"/>
    <col min="5647" max="5647" width="6.875" style="7" bestFit="1" customWidth="1"/>
    <col min="5648" max="5652" width="9.625" style="7" customWidth="1"/>
    <col min="5653" max="5662" width="6.25" style="7" customWidth="1"/>
    <col min="5663" max="5888" width="8.75" style="7"/>
    <col min="5889" max="5889" width="3.25" style="7" customWidth="1"/>
    <col min="5890" max="5890" width="2" style="7" customWidth="1"/>
    <col min="5891" max="5891" width="14.25" style="7" customWidth="1"/>
    <col min="5892" max="5892" width="6" style="7" customWidth="1"/>
    <col min="5893" max="5893" width="3.25" style="7" customWidth="1"/>
    <col min="5894" max="5899" width="11" style="7" customWidth="1"/>
    <col min="5900" max="5900" width="9.625" style="7" customWidth="1"/>
    <col min="5901" max="5902" width="3.375" style="7" customWidth="1"/>
    <col min="5903" max="5903" width="6.875" style="7" bestFit="1" customWidth="1"/>
    <col min="5904" max="5908" width="9.625" style="7" customWidth="1"/>
    <col min="5909" max="5918" width="6.25" style="7" customWidth="1"/>
    <col min="5919" max="6144" width="8.75" style="7"/>
    <col min="6145" max="6145" width="3.25" style="7" customWidth="1"/>
    <col min="6146" max="6146" width="2" style="7" customWidth="1"/>
    <col min="6147" max="6147" width="14.25" style="7" customWidth="1"/>
    <col min="6148" max="6148" width="6" style="7" customWidth="1"/>
    <col min="6149" max="6149" width="3.25" style="7" customWidth="1"/>
    <col min="6150" max="6155" width="11" style="7" customWidth="1"/>
    <col min="6156" max="6156" width="9.625" style="7" customWidth="1"/>
    <col min="6157" max="6158" width="3.375" style="7" customWidth="1"/>
    <col min="6159" max="6159" width="6.875" style="7" bestFit="1" customWidth="1"/>
    <col min="6160" max="6164" width="9.625" style="7" customWidth="1"/>
    <col min="6165" max="6174" width="6.25" style="7" customWidth="1"/>
    <col min="6175" max="6400" width="8.75" style="7"/>
    <col min="6401" max="6401" width="3.25" style="7" customWidth="1"/>
    <col min="6402" max="6402" width="2" style="7" customWidth="1"/>
    <col min="6403" max="6403" width="14.25" style="7" customWidth="1"/>
    <col min="6404" max="6404" width="6" style="7" customWidth="1"/>
    <col min="6405" max="6405" width="3.25" style="7" customWidth="1"/>
    <col min="6406" max="6411" width="11" style="7" customWidth="1"/>
    <col min="6412" max="6412" width="9.625" style="7" customWidth="1"/>
    <col min="6413" max="6414" width="3.375" style="7" customWidth="1"/>
    <col min="6415" max="6415" width="6.875" style="7" bestFit="1" customWidth="1"/>
    <col min="6416" max="6420" width="9.625" style="7" customWidth="1"/>
    <col min="6421" max="6430" width="6.25" style="7" customWidth="1"/>
    <col min="6431" max="6656" width="8.75" style="7"/>
    <col min="6657" max="6657" width="3.25" style="7" customWidth="1"/>
    <col min="6658" max="6658" width="2" style="7" customWidth="1"/>
    <col min="6659" max="6659" width="14.25" style="7" customWidth="1"/>
    <col min="6660" max="6660" width="6" style="7" customWidth="1"/>
    <col min="6661" max="6661" width="3.25" style="7" customWidth="1"/>
    <col min="6662" max="6667" width="11" style="7" customWidth="1"/>
    <col min="6668" max="6668" width="9.625" style="7" customWidth="1"/>
    <col min="6669" max="6670" width="3.375" style="7" customWidth="1"/>
    <col min="6671" max="6671" width="6.875" style="7" bestFit="1" customWidth="1"/>
    <col min="6672" max="6676" width="9.625" style="7" customWidth="1"/>
    <col min="6677" max="6686" width="6.25" style="7" customWidth="1"/>
    <col min="6687" max="6912" width="8.75" style="7"/>
    <col min="6913" max="6913" width="3.25" style="7" customWidth="1"/>
    <col min="6914" max="6914" width="2" style="7" customWidth="1"/>
    <col min="6915" max="6915" width="14.25" style="7" customWidth="1"/>
    <col min="6916" max="6916" width="6" style="7" customWidth="1"/>
    <col min="6917" max="6917" width="3.25" style="7" customWidth="1"/>
    <col min="6918" max="6923" width="11" style="7" customWidth="1"/>
    <col min="6924" max="6924" width="9.625" style="7" customWidth="1"/>
    <col min="6925" max="6926" width="3.375" style="7" customWidth="1"/>
    <col min="6927" max="6927" width="6.875" style="7" bestFit="1" customWidth="1"/>
    <col min="6928" max="6932" width="9.625" style="7" customWidth="1"/>
    <col min="6933" max="6942" width="6.25" style="7" customWidth="1"/>
    <col min="6943" max="7168" width="8.75" style="7"/>
    <col min="7169" max="7169" width="3.25" style="7" customWidth="1"/>
    <col min="7170" max="7170" width="2" style="7" customWidth="1"/>
    <col min="7171" max="7171" width="14.25" style="7" customWidth="1"/>
    <col min="7172" max="7172" width="6" style="7" customWidth="1"/>
    <col min="7173" max="7173" width="3.25" style="7" customWidth="1"/>
    <col min="7174" max="7179" width="11" style="7" customWidth="1"/>
    <col min="7180" max="7180" width="9.625" style="7" customWidth="1"/>
    <col min="7181" max="7182" width="3.375" style="7" customWidth="1"/>
    <col min="7183" max="7183" width="6.875" style="7" bestFit="1" customWidth="1"/>
    <col min="7184" max="7188" width="9.625" style="7" customWidth="1"/>
    <col min="7189" max="7198" width="6.25" style="7" customWidth="1"/>
    <col min="7199" max="7424" width="8.75" style="7"/>
    <col min="7425" max="7425" width="3.25" style="7" customWidth="1"/>
    <col min="7426" max="7426" width="2" style="7" customWidth="1"/>
    <col min="7427" max="7427" width="14.25" style="7" customWidth="1"/>
    <col min="7428" max="7428" width="6" style="7" customWidth="1"/>
    <col min="7429" max="7429" width="3.25" style="7" customWidth="1"/>
    <col min="7430" max="7435" width="11" style="7" customWidth="1"/>
    <col min="7436" max="7436" width="9.625" style="7" customWidth="1"/>
    <col min="7437" max="7438" width="3.375" style="7" customWidth="1"/>
    <col min="7439" max="7439" width="6.875" style="7" bestFit="1" customWidth="1"/>
    <col min="7440" max="7444" width="9.625" style="7" customWidth="1"/>
    <col min="7445" max="7454" width="6.25" style="7" customWidth="1"/>
    <col min="7455" max="7680" width="8.75" style="7"/>
    <col min="7681" max="7681" width="3.25" style="7" customWidth="1"/>
    <col min="7682" max="7682" width="2" style="7" customWidth="1"/>
    <col min="7683" max="7683" width="14.25" style="7" customWidth="1"/>
    <col min="7684" max="7684" width="6" style="7" customWidth="1"/>
    <col min="7685" max="7685" width="3.25" style="7" customWidth="1"/>
    <col min="7686" max="7691" width="11" style="7" customWidth="1"/>
    <col min="7692" max="7692" width="9.625" style="7" customWidth="1"/>
    <col min="7693" max="7694" width="3.375" style="7" customWidth="1"/>
    <col min="7695" max="7695" width="6.875" style="7" bestFit="1" customWidth="1"/>
    <col min="7696" max="7700" width="9.625" style="7" customWidth="1"/>
    <col min="7701" max="7710" width="6.25" style="7" customWidth="1"/>
    <col min="7711" max="7936" width="8.75" style="7"/>
    <col min="7937" max="7937" width="3.25" style="7" customWidth="1"/>
    <col min="7938" max="7938" width="2" style="7" customWidth="1"/>
    <col min="7939" max="7939" width="14.25" style="7" customWidth="1"/>
    <col min="7940" max="7940" width="6" style="7" customWidth="1"/>
    <col min="7941" max="7941" width="3.25" style="7" customWidth="1"/>
    <col min="7942" max="7947" width="11" style="7" customWidth="1"/>
    <col min="7948" max="7948" width="9.625" style="7" customWidth="1"/>
    <col min="7949" max="7950" width="3.375" style="7" customWidth="1"/>
    <col min="7951" max="7951" width="6.875" style="7" bestFit="1" customWidth="1"/>
    <col min="7952" max="7956" width="9.625" style="7" customWidth="1"/>
    <col min="7957" max="7966" width="6.25" style="7" customWidth="1"/>
    <col min="7967" max="8192" width="8.75" style="7"/>
    <col min="8193" max="8193" width="3.25" style="7" customWidth="1"/>
    <col min="8194" max="8194" width="2" style="7" customWidth="1"/>
    <col min="8195" max="8195" width="14.25" style="7" customWidth="1"/>
    <col min="8196" max="8196" width="6" style="7" customWidth="1"/>
    <col min="8197" max="8197" width="3.25" style="7" customWidth="1"/>
    <col min="8198" max="8203" width="11" style="7" customWidth="1"/>
    <col min="8204" max="8204" width="9.625" style="7" customWidth="1"/>
    <col min="8205" max="8206" width="3.375" style="7" customWidth="1"/>
    <col min="8207" max="8207" width="6.875" style="7" bestFit="1" customWidth="1"/>
    <col min="8208" max="8212" width="9.625" style="7" customWidth="1"/>
    <col min="8213" max="8222" width="6.25" style="7" customWidth="1"/>
    <col min="8223" max="8448" width="8.75" style="7"/>
    <col min="8449" max="8449" width="3.25" style="7" customWidth="1"/>
    <col min="8450" max="8450" width="2" style="7" customWidth="1"/>
    <col min="8451" max="8451" width="14.25" style="7" customWidth="1"/>
    <col min="8452" max="8452" width="6" style="7" customWidth="1"/>
    <col min="8453" max="8453" width="3.25" style="7" customWidth="1"/>
    <col min="8454" max="8459" width="11" style="7" customWidth="1"/>
    <col min="8460" max="8460" width="9.625" style="7" customWidth="1"/>
    <col min="8461" max="8462" width="3.375" style="7" customWidth="1"/>
    <col min="8463" max="8463" width="6.875" style="7" bestFit="1" customWidth="1"/>
    <col min="8464" max="8468" width="9.625" style="7" customWidth="1"/>
    <col min="8469" max="8478" width="6.25" style="7" customWidth="1"/>
    <col min="8479" max="8704" width="8.75" style="7"/>
    <col min="8705" max="8705" width="3.25" style="7" customWidth="1"/>
    <col min="8706" max="8706" width="2" style="7" customWidth="1"/>
    <col min="8707" max="8707" width="14.25" style="7" customWidth="1"/>
    <col min="8708" max="8708" width="6" style="7" customWidth="1"/>
    <col min="8709" max="8709" width="3.25" style="7" customWidth="1"/>
    <col min="8710" max="8715" width="11" style="7" customWidth="1"/>
    <col min="8716" max="8716" width="9.625" style="7" customWidth="1"/>
    <col min="8717" max="8718" width="3.375" style="7" customWidth="1"/>
    <col min="8719" max="8719" width="6.875" style="7" bestFit="1" customWidth="1"/>
    <col min="8720" max="8724" width="9.625" style="7" customWidth="1"/>
    <col min="8725" max="8734" width="6.25" style="7" customWidth="1"/>
    <col min="8735" max="8960" width="8.75" style="7"/>
    <col min="8961" max="8961" width="3.25" style="7" customWidth="1"/>
    <col min="8962" max="8962" width="2" style="7" customWidth="1"/>
    <col min="8963" max="8963" width="14.25" style="7" customWidth="1"/>
    <col min="8964" max="8964" width="6" style="7" customWidth="1"/>
    <col min="8965" max="8965" width="3.25" style="7" customWidth="1"/>
    <col min="8966" max="8971" width="11" style="7" customWidth="1"/>
    <col min="8972" max="8972" width="9.625" style="7" customWidth="1"/>
    <col min="8973" max="8974" width="3.375" style="7" customWidth="1"/>
    <col min="8975" max="8975" width="6.875" style="7" bestFit="1" customWidth="1"/>
    <col min="8976" max="8980" width="9.625" style="7" customWidth="1"/>
    <col min="8981" max="8990" width="6.25" style="7" customWidth="1"/>
    <col min="8991" max="9216" width="8.75" style="7"/>
    <col min="9217" max="9217" width="3.25" style="7" customWidth="1"/>
    <col min="9218" max="9218" width="2" style="7" customWidth="1"/>
    <col min="9219" max="9219" width="14.25" style="7" customWidth="1"/>
    <col min="9220" max="9220" width="6" style="7" customWidth="1"/>
    <col min="9221" max="9221" width="3.25" style="7" customWidth="1"/>
    <col min="9222" max="9227" width="11" style="7" customWidth="1"/>
    <col min="9228" max="9228" width="9.625" style="7" customWidth="1"/>
    <col min="9229" max="9230" width="3.375" style="7" customWidth="1"/>
    <col min="9231" max="9231" width="6.875" style="7" bestFit="1" customWidth="1"/>
    <col min="9232" max="9236" width="9.625" style="7" customWidth="1"/>
    <col min="9237" max="9246" width="6.25" style="7" customWidth="1"/>
    <col min="9247" max="9472" width="8.75" style="7"/>
    <col min="9473" max="9473" width="3.25" style="7" customWidth="1"/>
    <col min="9474" max="9474" width="2" style="7" customWidth="1"/>
    <col min="9475" max="9475" width="14.25" style="7" customWidth="1"/>
    <col min="9476" max="9476" width="6" style="7" customWidth="1"/>
    <col min="9477" max="9477" width="3.25" style="7" customWidth="1"/>
    <col min="9478" max="9483" width="11" style="7" customWidth="1"/>
    <col min="9484" max="9484" width="9.625" style="7" customWidth="1"/>
    <col min="9485" max="9486" width="3.375" style="7" customWidth="1"/>
    <col min="9487" max="9487" width="6.875" style="7" bestFit="1" customWidth="1"/>
    <col min="9488" max="9492" width="9.625" style="7" customWidth="1"/>
    <col min="9493" max="9502" width="6.25" style="7" customWidth="1"/>
    <col min="9503" max="9728" width="8.75" style="7"/>
    <col min="9729" max="9729" width="3.25" style="7" customWidth="1"/>
    <col min="9730" max="9730" width="2" style="7" customWidth="1"/>
    <col min="9731" max="9731" width="14.25" style="7" customWidth="1"/>
    <col min="9732" max="9732" width="6" style="7" customWidth="1"/>
    <col min="9733" max="9733" width="3.25" style="7" customWidth="1"/>
    <col min="9734" max="9739" width="11" style="7" customWidth="1"/>
    <col min="9740" max="9740" width="9.625" style="7" customWidth="1"/>
    <col min="9741" max="9742" width="3.375" style="7" customWidth="1"/>
    <col min="9743" max="9743" width="6.875" style="7" bestFit="1" customWidth="1"/>
    <col min="9744" max="9748" width="9.625" style="7" customWidth="1"/>
    <col min="9749" max="9758" width="6.25" style="7" customWidth="1"/>
    <col min="9759" max="9984" width="8.75" style="7"/>
    <col min="9985" max="9985" width="3.25" style="7" customWidth="1"/>
    <col min="9986" max="9986" width="2" style="7" customWidth="1"/>
    <col min="9987" max="9987" width="14.25" style="7" customWidth="1"/>
    <col min="9988" max="9988" width="6" style="7" customWidth="1"/>
    <col min="9989" max="9989" width="3.25" style="7" customWidth="1"/>
    <col min="9990" max="9995" width="11" style="7" customWidth="1"/>
    <col min="9996" max="9996" width="9.625" style="7" customWidth="1"/>
    <col min="9997" max="9998" width="3.375" style="7" customWidth="1"/>
    <col min="9999" max="9999" width="6.875" style="7" bestFit="1" customWidth="1"/>
    <col min="10000" max="10004" width="9.625" style="7" customWidth="1"/>
    <col min="10005" max="10014" width="6.25" style="7" customWidth="1"/>
    <col min="10015" max="10240" width="8.75" style="7"/>
    <col min="10241" max="10241" width="3.25" style="7" customWidth="1"/>
    <col min="10242" max="10242" width="2" style="7" customWidth="1"/>
    <col min="10243" max="10243" width="14.25" style="7" customWidth="1"/>
    <col min="10244" max="10244" width="6" style="7" customWidth="1"/>
    <col min="10245" max="10245" width="3.25" style="7" customWidth="1"/>
    <col min="10246" max="10251" width="11" style="7" customWidth="1"/>
    <col min="10252" max="10252" width="9.625" style="7" customWidth="1"/>
    <col min="10253" max="10254" width="3.375" style="7" customWidth="1"/>
    <col min="10255" max="10255" width="6.875" style="7" bestFit="1" customWidth="1"/>
    <col min="10256" max="10260" width="9.625" style="7" customWidth="1"/>
    <col min="10261" max="10270" width="6.25" style="7" customWidth="1"/>
    <col min="10271" max="10496" width="8.75" style="7"/>
    <col min="10497" max="10497" width="3.25" style="7" customWidth="1"/>
    <col min="10498" max="10498" width="2" style="7" customWidth="1"/>
    <col min="10499" max="10499" width="14.25" style="7" customWidth="1"/>
    <col min="10500" max="10500" width="6" style="7" customWidth="1"/>
    <col min="10501" max="10501" width="3.25" style="7" customWidth="1"/>
    <col min="10502" max="10507" width="11" style="7" customWidth="1"/>
    <col min="10508" max="10508" width="9.625" style="7" customWidth="1"/>
    <col min="10509" max="10510" width="3.375" style="7" customWidth="1"/>
    <col min="10511" max="10511" width="6.875" style="7" bestFit="1" customWidth="1"/>
    <col min="10512" max="10516" width="9.625" style="7" customWidth="1"/>
    <col min="10517" max="10526" width="6.25" style="7" customWidth="1"/>
    <col min="10527" max="10752" width="8.75" style="7"/>
    <col min="10753" max="10753" width="3.25" style="7" customWidth="1"/>
    <col min="10754" max="10754" width="2" style="7" customWidth="1"/>
    <col min="10755" max="10755" width="14.25" style="7" customWidth="1"/>
    <col min="10756" max="10756" width="6" style="7" customWidth="1"/>
    <col min="10757" max="10757" width="3.25" style="7" customWidth="1"/>
    <col min="10758" max="10763" width="11" style="7" customWidth="1"/>
    <col min="10764" max="10764" width="9.625" style="7" customWidth="1"/>
    <col min="10765" max="10766" width="3.375" style="7" customWidth="1"/>
    <col min="10767" max="10767" width="6.875" style="7" bestFit="1" customWidth="1"/>
    <col min="10768" max="10772" width="9.625" style="7" customWidth="1"/>
    <col min="10773" max="10782" width="6.25" style="7" customWidth="1"/>
    <col min="10783" max="11008" width="8.75" style="7"/>
    <col min="11009" max="11009" width="3.25" style="7" customWidth="1"/>
    <col min="11010" max="11010" width="2" style="7" customWidth="1"/>
    <col min="11011" max="11011" width="14.25" style="7" customWidth="1"/>
    <col min="11012" max="11012" width="6" style="7" customWidth="1"/>
    <col min="11013" max="11013" width="3.25" style="7" customWidth="1"/>
    <col min="11014" max="11019" width="11" style="7" customWidth="1"/>
    <col min="11020" max="11020" width="9.625" style="7" customWidth="1"/>
    <col min="11021" max="11022" width="3.375" style="7" customWidth="1"/>
    <col min="11023" max="11023" width="6.875" style="7" bestFit="1" customWidth="1"/>
    <col min="11024" max="11028" width="9.625" style="7" customWidth="1"/>
    <col min="11029" max="11038" width="6.25" style="7" customWidth="1"/>
    <col min="11039" max="11264" width="8.75" style="7"/>
    <col min="11265" max="11265" width="3.25" style="7" customWidth="1"/>
    <col min="11266" max="11266" width="2" style="7" customWidth="1"/>
    <col min="11267" max="11267" width="14.25" style="7" customWidth="1"/>
    <col min="11268" max="11268" width="6" style="7" customWidth="1"/>
    <col min="11269" max="11269" width="3.25" style="7" customWidth="1"/>
    <col min="11270" max="11275" width="11" style="7" customWidth="1"/>
    <col min="11276" max="11276" width="9.625" style="7" customWidth="1"/>
    <col min="11277" max="11278" width="3.375" style="7" customWidth="1"/>
    <col min="11279" max="11279" width="6.875" style="7" bestFit="1" customWidth="1"/>
    <col min="11280" max="11284" width="9.625" style="7" customWidth="1"/>
    <col min="11285" max="11294" width="6.25" style="7" customWidth="1"/>
    <col min="11295" max="11520" width="8.75" style="7"/>
    <col min="11521" max="11521" width="3.25" style="7" customWidth="1"/>
    <col min="11522" max="11522" width="2" style="7" customWidth="1"/>
    <col min="11523" max="11523" width="14.25" style="7" customWidth="1"/>
    <col min="11524" max="11524" width="6" style="7" customWidth="1"/>
    <col min="11525" max="11525" width="3.25" style="7" customWidth="1"/>
    <col min="11526" max="11531" width="11" style="7" customWidth="1"/>
    <col min="11532" max="11532" width="9.625" style="7" customWidth="1"/>
    <col min="11533" max="11534" width="3.375" style="7" customWidth="1"/>
    <col min="11535" max="11535" width="6.875" style="7" bestFit="1" customWidth="1"/>
    <col min="11536" max="11540" width="9.625" style="7" customWidth="1"/>
    <col min="11541" max="11550" width="6.25" style="7" customWidth="1"/>
    <col min="11551" max="11776" width="8.75" style="7"/>
    <col min="11777" max="11777" width="3.25" style="7" customWidth="1"/>
    <col min="11778" max="11778" width="2" style="7" customWidth="1"/>
    <col min="11779" max="11779" width="14.25" style="7" customWidth="1"/>
    <col min="11780" max="11780" width="6" style="7" customWidth="1"/>
    <col min="11781" max="11781" width="3.25" style="7" customWidth="1"/>
    <col min="11782" max="11787" width="11" style="7" customWidth="1"/>
    <col min="11788" max="11788" width="9.625" style="7" customWidth="1"/>
    <col min="11789" max="11790" width="3.375" style="7" customWidth="1"/>
    <col min="11791" max="11791" width="6.875" style="7" bestFit="1" customWidth="1"/>
    <col min="11792" max="11796" width="9.625" style="7" customWidth="1"/>
    <col min="11797" max="11806" width="6.25" style="7" customWidth="1"/>
    <col min="11807" max="12032" width="8.75" style="7"/>
    <col min="12033" max="12033" width="3.25" style="7" customWidth="1"/>
    <col min="12034" max="12034" width="2" style="7" customWidth="1"/>
    <col min="12035" max="12035" width="14.25" style="7" customWidth="1"/>
    <col min="12036" max="12036" width="6" style="7" customWidth="1"/>
    <col min="12037" max="12037" width="3.25" style="7" customWidth="1"/>
    <col min="12038" max="12043" width="11" style="7" customWidth="1"/>
    <col min="12044" max="12044" width="9.625" style="7" customWidth="1"/>
    <col min="12045" max="12046" width="3.375" style="7" customWidth="1"/>
    <col min="12047" max="12047" width="6.875" style="7" bestFit="1" customWidth="1"/>
    <col min="12048" max="12052" width="9.625" style="7" customWidth="1"/>
    <col min="12053" max="12062" width="6.25" style="7" customWidth="1"/>
    <col min="12063" max="12288" width="8.75" style="7"/>
    <col min="12289" max="12289" width="3.25" style="7" customWidth="1"/>
    <col min="12290" max="12290" width="2" style="7" customWidth="1"/>
    <col min="12291" max="12291" width="14.25" style="7" customWidth="1"/>
    <col min="12292" max="12292" width="6" style="7" customWidth="1"/>
    <col min="12293" max="12293" width="3.25" style="7" customWidth="1"/>
    <col min="12294" max="12299" width="11" style="7" customWidth="1"/>
    <col min="12300" max="12300" width="9.625" style="7" customWidth="1"/>
    <col min="12301" max="12302" width="3.375" style="7" customWidth="1"/>
    <col min="12303" max="12303" width="6.875" style="7" bestFit="1" customWidth="1"/>
    <col min="12304" max="12308" width="9.625" style="7" customWidth="1"/>
    <col min="12309" max="12318" width="6.25" style="7" customWidth="1"/>
    <col min="12319" max="12544" width="8.75" style="7"/>
    <col min="12545" max="12545" width="3.25" style="7" customWidth="1"/>
    <col min="12546" max="12546" width="2" style="7" customWidth="1"/>
    <col min="12547" max="12547" width="14.25" style="7" customWidth="1"/>
    <col min="12548" max="12548" width="6" style="7" customWidth="1"/>
    <col min="12549" max="12549" width="3.25" style="7" customWidth="1"/>
    <col min="12550" max="12555" width="11" style="7" customWidth="1"/>
    <col min="12556" max="12556" width="9.625" style="7" customWidth="1"/>
    <col min="12557" max="12558" width="3.375" style="7" customWidth="1"/>
    <col min="12559" max="12559" width="6.875" style="7" bestFit="1" customWidth="1"/>
    <col min="12560" max="12564" width="9.625" style="7" customWidth="1"/>
    <col min="12565" max="12574" width="6.25" style="7" customWidth="1"/>
    <col min="12575" max="12800" width="8.75" style="7"/>
    <col min="12801" max="12801" width="3.25" style="7" customWidth="1"/>
    <col min="12802" max="12802" width="2" style="7" customWidth="1"/>
    <col min="12803" max="12803" width="14.25" style="7" customWidth="1"/>
    <col min="12804" max="12804" width="6" style="7" customWidth="1"/>
    <col min="12805" max="12805" width="3.25" style="7" customWidth="1"/>
    <col min="12806" max="12811" width="11" style="7" customWidth="1"/>
    <col min="12812" max="12812" width="9.625" style="7" customWidth="1"/>
    <col min="12813" max="12814" width="3.375" style="7" customWidth="1"/>
    <col min="12815" max="12815" width="6.875" style="7" bestFit="1" customWidth="1"/>
    <col min="12816" max="12820" width="9.625" style="7" customWidth="1"/>
    <col min="12821" max="12830" width="6.25" style="7" customWidth="1"/>
    <col min="12831" max="13056" width="8.75" style="7"/>
    <col min="13057" max="13057" width="3.25" style="7" customWidth="1"/>
    <col min="13058" max="13058" width="2" style="7" customWidth="1"/>
    <col min="13059" max="13059" width="14.25" style="7" customWidth="1"/>
    <col min="13060" max="13060" width="6" style="7" customWidth="1"/>
    <col min="13061" max="13061" width="3.25" style="7" customWidth="1"/>
    <col min="13062" max="13067" width="11" style="7" customWidth="1"/>
    <col min="13068" max="13068" width="9.625" style="7" customWidth="1"/>
    <col min="13069" max="13070" width="3.375" style="7" customWidth="1"/>
    <col min="13071" max="13071" width="6.875" style="7" bestFit="1" customWidth="1"/>
    <col min="13072" max="13076" width="9.625" style="7" customWidth="1"/>
    <col min="13077" max="13086" width="6.25" style="7" customWidth="1"/>
    <col min="13087" max="13312" width="8.75" style="7"/>
    <col min="13313" max="13313" width="3.25" style="7" customWidth="1"/>
    <col min="13314" max="13314" width="2" style="7" customWidth="1"/>
    <col min="13315" max="13315" width="14.25" style="7" customWidth="1"/>
    <col min="13316" max="13316" width="6" style="7" customWidth="1"/>
    <col min="13317" max="13317" width="3.25" style="7" customWidth="1"/>
    <col min="13318" max="13323" width="11" style="7" customWidth="1"/>
    <col min="13324" max="13324" width="9.625" style="7" customWidth="1"/>
    <col min="13325" max="13326" width="3.375" style="7" customWidth="1"/>
    <col min="13327" max="13327" width="6.875" style="7" bestFit="1" customWidth="1"/>
    <col min="13328" max="13332" width="9.625" style="7" customWidth="1"/>
    <col min="13333" max="13342" width="6.25" style="7" customWidth="1"/>
    <col min="13343" max="13568" width="8.75" style="7"/>
    <col min="13569" max="13569" width="3.25" style="7" customWidth="1"/>
    <col min="13570" max="13570" width="2" style="7" customWidth="1"/>
    <col min="13571" max="13571" width="14.25" style="7" customWidth="1"/>
    <col min="13572" max="13572" width="6" style="7" customWidth="1"/>
    <col min="13573" max="13573" width="3.25" style="7" customWidth="1"/>
    <col min="13574" max="13579" width="11" style="7" customWidth="1"/>
    <col min="13580" max="13580" width="9.625" style="7" customWidth="1"/>
    <col min="13581" max="13582" width="3.375" style="7" customWidth="1"/>
    <col min="13583" max="13583" width="6.875" style="7" bestFit="1" customWidth="1"/>
    <col min="13584" max="13588" width="9.625" style="7" customWidth="1"/>
    <col min="13589" max="13598" width="6.25" style="7" customWidth="1"/>
    <col min="13599" max="13824" width="8.75" style="7"/>
    <col min="13825" max="13825" width="3.25" style="7" customWidth="1"/>
    <col min="13826" max="13826" width="2" style="7" customWidth="1"/>
    <col min="13827" max="13827" width="14.25" style="7" customWidth="1"/>
    <col min="13828" max="13828" width="6" style="7" customWidth="1"/>
    <col min="13829" max="13829" width="3.25" style="7" customWidth="1"/>
    <col min="13830" max="13835" width="11" style="7" customWidth="1"/>
    <col min="13836" max="13836" width="9.625" style="7" customWidth="1"/>
    <col min="13837" max="13838" width="3.375" style="7" customWidth="1"/>
    <col min="13839" max="13839" width="6.875" style="7" bestFit="1" customWidth="1"/>
    <col min="13840" max="13844" width="9.625" style="7" customWidth="1"/>
    <col min="13845" max="13854" width="6.25" style="7" customWidth="1"/>
    <col min="13855" max="14080" width="8.75" style="7"/>
    <col min="14081" max="14081" width="3.25" style="7" customWidth="1"/>
    <col min="14082" max="14082" width="2" style="7" customWidth="1"/>
    <col min="14083" max="14083" width="14.25" style="7" customWidth="1"/>
    <col min="14084" max="14084" width="6" style="7" customWidth="1"/>
    <col min="14085" max="14085" width="3.25" style="7" customWidth="1"/>
    <col min="14086" max="14091" width="11" style="7" customWidth="1"/>
    <col min="14092" max="14092" width="9.625" style="7" customWidth="1"/>
    <col min="14093" max="14094" width="3.375" style="7" customWidth="1"/>
    <col min="14095" max="14095" width="6.875" style="7" bestFit="1" customWidth="1"/>
    <col min="14096" max="14100" width="9.625" style="7" customWidth="1"/>
    <col min="14101" max="14110" width="6.25" style="7" customWidth="1"/>
    <col min="14111" max="14336" width="8.75" style="7"/>
    <col min="14337" max="14337" width="3.25" style="7" customWidth="1"/>
    <col min="14338" max="14338" width="2" style="7" customWidth="1"/>
    <col min="14339" max="14339" width="14.25" style="7" customWidth="1"/>
    <col min="14340" max="14340" width="6" style="7" customWidth="1"/>
    <col min="14341" max="14341" width="3.25" style="7" customWidth="1"/>
    <col min="14342" max="14347" width="11" style="7" customWidth="1"/>
    <col min="14348" max="14348" width="9.625" style="7" customWidth="1"/>
    <col min="14349" max="14350" width="3.375" style="7" customWidth="1"/>
    <col min="14351" max="14351" width="6.875" style="7" bestFit="1" customWidth="1"/>
    <col min="14352" max="14356" width="9.625" style="7" customWidth="1"/>
    <col min="14357" max="14366" width="6.25" style="7" customWidth="1"/>
    <col min="14367" max="14592" width="8.75" style="7"/>
    <col min="14593" max="14593" width="3.25" style="7" customWidth="1"/>
    <col min="14594" max="14594" width="2" style="7" customWidth="1"/>
    <col min="14595" max="14595" width="14.25" style="7" customWidth="1"/>
    <col min="14596" max="14596" width="6" style="7" customWidth="1"/>
    <col min="14597" max="14597" width="3.25" style="7" customWidth="1"/>
    <col min="14598" max="14603" width="11" style="7" customWidth="1"/>
    <col min="14604" max="14604" width="9.625" style="7" customWidth="1"/>
    <col min="14605" max="14606" width="3.375" style="7" customWidth="1"/>
    <col min="14607" max="14607" width="6.875" style="7" bestFit="1" customWidth="1"/>
    <col min="14608" max="14612" width="9.625" style="7" customWidth="1"/>
    <col min="14613" max="14622" width="6.25" style="7" customWidth="1"/>
    <col min="14623" max="14848" width="8.75" style="7"/>
    <col min="14849" max="14849" width="3.25" style="7" customWidth="1"/>
    <col min="14850" max="14850" width="2" style="7" customWidth="1"/>
    <col min="14851" max="14851" width="14.25" style="7" customWidth="1"/>
    <col min="14852" max="14852" width="6" style="7" customWidth="1"/>
    <col min="14853" max="14853" width="3.25" style="7" customWidth="1"/>
    <col min="14854" max="14859" width="11" style="7" customWidth="1"/>
    <col min="14860" max="14860" width="9.625" style="7" customWidth="1"/>
    <col min="14861" max="14862" width="3.375" style="7" customWidth="1"/>
    <col min="14863" max="14863" width="6.875" style="7" bestFit="1" customWidth="1"/>
    <col min="14864" max="14868" width="9.625" style="7" customWidth="1"/>
    <col min="14869" max="14878" width="6.25" style="7" customWidth="1"/>
    <col min="14879" max="15104" width="8.75" style="7"/>
    <col min="15105" max="15105" width="3.25" style="7" customWidth="1"/>
    <col min="15106" max="15106" width="2" style="7" customWidth="1"/>
    <col min="15107" max="15107" width="14.25" style="7" customWidth="1"/>
    <col min="15108" max="15108" width="6" style="7" customWidth="1"/>
    <col min="15109" max="15109" width="3.25" style="7" customWidth="1"/>
    <col min="15110" max="15115" width="11" style="7" customWidth="1"/>
    <col min="15116" max="15116" width="9.625" style="7" customWidth="1"/>
    <col min="15117" max="15118" width="3.375" style="7" customWidth="1"/>
    <col min="15119" max="15119" width="6.875" style="7" bestFit="1" customWidth="1"/>
    <col min="15120" max="15124" width="9.625" style="7" customWidth="1"/>
    <col min="15125" max="15134" width="6.25" style="7" customWidth="1"/>
    <col min="15135" max="15360" width="8.75" style="7"/>
    <col min="15361" max="15361" width="3.25" style="7" customWidth="1"/>
    <col min="15362" max="15362" width="2" style="7" customWidth="1"/>
    <col min="15363" max="15363" width="14.25" style="7" customWidth="1"/>
    <col min="15364" max="15364" width="6" style="7" customWidth="1"/>
    <col min="15365" max="15365" width="3.25" style="7" customWidth="1"/>
    <col min="15366" max="15371" width="11" style="7" customWidth="1"/>
    <col min="15372" max="15372" width="9.625" style="7" customWidth="1"/>
    <col min="15373" max="15374" width="3.375" style="7" customWidth="1"/>
    <col min="15375" max="15375" width="6.875" style="7" bestFit="1" customWidth="1"/>
    <col min="15376" max="15380" width="9.625" style="7" customWidth="1"/>
    <col min="15381" max="15390" width="6.25" style="7" customWidth="1"/>
    <col min="15391" max="15616" width="8.75" style="7"/>
    <col min="15617" max="15617" width="3.25" style="7" customWidth="1"/>
    <col min="15618" max="15618" width="2" style="7" customWidth="1"/>
    <col min="15619" max="15619" width="14.25" style="7" customWidth="1"/>
    <col min="15620" max="15620" width="6" style="7" customWidth="1"/>
    <col min="15621" max="15621" width="3.25" style="7" customWidth="1"/>
    <col min="15622" max="15627" width="11" style="7" customWidth="1"/>
    <col min="15628" max="15628" width="9.625" style="7" customWidth="1"/>
    <col min="15629" max="15630" width="3.375" style="7" customWidth="1"/>
    <col min="15631" max="15631" width="6.875" style="7" bestFit="1" customWidth="1"/>
    <col min="15632" max="15636" width="9.625" style="7" customWidth="1"/>
    <col min="15637" max="15646" width="6.25" style="7" customWidth="1"/>
    <col min="15647" max="15872" width="8.75" style="7"/>
    <col min="15873" max="15873" width="3.25" style="7" customWidth="1"/>
    <col min="15874" max="15874" width="2" style="7" customWidth="1"/>
    <col min="15875" max="15875" width="14.25" style="7" customWidth="1"/>
    <col min="15876" max="15876" width="6" style="7" customWidth="1"/>
    <col min="15877" max="15877" width="3.25" style="7" customWidth="1"/>
    <col min="15878" max="15883" width="11" style="7" customWidth="1"/>
    <col min="15884" max="15884" width="9.625" style="7" customWidth="1"/>
    <col min="15885" max="15886" width="3.375" style="7" customWidth="1"/>
    <col min="15887" max="15887" width="6.875" style="7" bestFit="1" customWidth="1"/>
    <col min="15888" max="15892" width="9.625" style="7" customWidth="1"/>
    <col min="15893" max="15902" width="6.25" style="7" customWidth="1"/>
    <col min="15903" max="16128" width="8.75" style="7"/>
    <col min="16129" max="16129" width="3.25" style="7" customWidth="1"/>
    <col min="16130" max="16130" width="2" style="7" customWidth="1"/>
    <col min="16131" max="16131" width="14.25" style="7" customWidth="1"/>
    <col min="16132" max="16132" width="6" style="7" customWidth="1"/>
    <col min="16133" max="16133" width="3.25" style="7" customWidth="1"/>
    <col min="16134" max="16139" width="11" style="7" customWidth="1"/>
    <col min="16140" max="16140" width="9.625" style="7" customWidth="1"/>
    <col min="16141" max="16142" width="3.375" style="7" customWidth="1"/>
    <col min="16143" max="16143" width="6.875" style="7" bestFit="1" customWidth="1"/>
    <col min="16144" max="16148" width="9.625" style="7" customWidth="1"/>
    <col min="16149" max="16158" width="6.25" style="7" customWidth="1"/>
    <col min="16159" max="16384" width="8.75" style="7"/>
  </cols>
  <sheetData>
    <row r="1" spans="1:30" ht="16.5" customHeight="1"/>
    <row r="2" spans="1:30" ht="16.5" customHeight="1">
      <c r="B2" s="64"/>
      <c r="C2" s="65"/>
      <c r="D2" s="66"/>
      <c r="E2" s="67"/>
      <c r="F2" s="66" t="s">
        <v>39</v>
      </c>
      <c r="G2" s="66" t="s">
        <v>40</v>
      </c>
      <c r="H2" s="66"/>
      <c r="I2" s="66"/>
      <c r="J2" s="68"/>
      <c r="K2" s="68"/>
      <c r="L2" s="69"/>
      <c r="M2" s="11"/>
      <c r="N2" s="11"/>
      <c r="O2" s="11"/>
      <c r="P2" s="11"/>
      <c r="Q2" s="11"/>
      <c r="R2" s="11"/>
      <c r="S2" s="11"/>
      <c r="T2" s="11"/>
      <c r="U2" s="7"/>
      <c r="V2" s="7"/>
      <c r="W2" s="7"/>
      <c r="X2" s="7"/>
      <c r="Y2" s="7"/>
      <c r="Z2" s="7"/>
      <c r="AA2" s="7"/>
      <c r="AB2" s="7"/>
      <c r="AC2" s="7"/>
      <c r="AD2" s="7"/>
    </row>
    <row r="3" spans="1:30" ht="16.5" customHeight="1">
      <c r="B3" s="17"/>
      <c r="C3" s="57"/>
      <c r="D3" s="59"/>
      <c r="E3" s="60"/>
      <c r="F3" s="70" t="s">
        <v>41</v>
      </c>
      <c r="G3" s="70" t="s">
        <v>41</v>
      </c>
      <c r="H3" s="70" t="s">
        <v>42</v>
      </c>
      <c r="I3" s="70" t="s">
        <v>43</v>
      </c>
      <c r="J3" s="71" t="s">
        <v>44</v>
      </c>
      <c r="K3" s="71" t="s">
        <v>45</v>
      </c>
      <c r="L3" s="19"/>
      <c r="M3" s="11"/>
      <c r="N3" s="11"/>
      <c r="O3" s="11"/>
      <c r="P3" s="11"/>
      <c r="Q3" s="11"/>
      <c r="R3" s="11"/>
      <c r="S3" s="11"/>
      <c r="T3" s="11"/>
      <c r="U3" s="7"/>
      <c r="V3" s="7"/>
      <c r="W3" s="7"/>
      <c r="X3" s="7"/>
      <c r="Y3" s="7"/>
      <c r="Z3" s="7"/>
      <c r="AA3" s="7"/>
      <c r="AB3" s="7"/>
      <c r="AC3" s="7"/>
      <c r="AD3" s="7"/>
    </row>
    <row r="4" spans="1:30" ht="16.5" customHeight="1">
      <c r="A4" s="72"/>
      <c r="B4" s="64"/>
      <c r="C4" s="65"/>
      <c r="D4" s="66"/>
      <c r="E4" s="67"/>
      <c r="F4" s="66"/>
      <c r="G4" s="66"/>
      <c r="H4" s="66"/>
      <c r="I4" s="66"/>
      <c r="J4" s="68"/>
      <c r="K4" s="68"/>
      <c r="L4" s="69"/>
      <c r="M4" s="11"/>
      <c r="N4" s="11"/>
      <c r="O4" s="11"/>
      <c r="P4" s="11"/>
      <c r="Q4" s="11"/>
      <c r="R4" s="11"/>
      <c r="S4" s="11"/>
      <c r="T4" s="11"/>
      <c r="U4" s="7"/>
      <c r="V4" s="7"/>
      <c r="W4" s="7"/>
      <c r="X4" s="7"/>
      <c r="Y4" s="7"/>
      <c r="Z4" s="7"/>
      <c r="AA4" s="7"/>
      <c r="AB4" s="7"/>
      <c r="AC4" s="7"/>
      <c r="AD4" s="7"/>
    </row>
    <row r="5" spans="1:30" ht="16.5" customHeight="1">
      <c r="A5" s="72">
        <f>$A$3+1</f>
        <v>1</v>
      </c>
      <c r="B5" s="30"/>
      <c r="C5" s="31"/>
      <c r="D5" s="33"/>
      <c r="E5" s="34"/>
      <c r="F5" s="73"/>
      <c r="G5" s="73"/>
      <c r="H5" s="73"/>
      <c r="I5" s="73"/>
      <c r="J5" s="74"/>
      <c r="K5" s="74"/>
      <c r="L5" s="75"/>
      <c r="M5" s="11"/>
      <c r="N5" s="11"/>
      <c r="O5" s="11"/>
      <c r="P5" s="11"/>
      <c r="Q5" s="11"/>
      <c r="R5" s="11"/>
      <c r="S5" s="11"/>
      <c r="T5" s="11"/>
      <c r="U5" s="7"/>
      <c r="V5" s="7"/>
      <c r="W5" s="7"/>
      <c r="X5" s="7"/>
      <c r="Y5" s="7"/>
      <c r="Z5" s="7"/>
      <c r="AA5" s="7"/>
      <c r="AB5" s="7"/>
      <c r="AC5" s="7"/>
      <c r="AD5" s="7"/>
    </row>
    <row r="6" spans="1:30" ht="16.5" customHeight="1">
      <c r="A6" s="72"/>
      <c r="B6" s="10"/>
      <c r="C6" s="38"/>
      <c r="D6" s="25"/>
      <c r="E6" s="40"/>
      <c r="F6" s="76"/>
      <c r="G6" s="76"/>
      <c r="H6" s="76"/>
      <c r="I6" s="76"/>
      <c r="J6" s="76"/>
      <c r="K6" s="77"/>
      <c r="L6" s="78"/>
      <c r="M6" s="79" t="str">
        <f>IF($K$6=0,"",IF($K6=SUM($F6:$J6),"OK","NG"))</f>
        <v/>
      </c>
      <c r="N6" s="259"/>
      <c r="O6" s="11"/>
      <c r="P6" s="260"/>
      <c r="Q6" s="260"/>
      <c r="R6" s="11"/>
      <c r="S6" s="11"/>
      <c r="T6" s="11"/>
      <c r="U6" s="7"/>
      <c r="V6" s="7"/>
      <c r="W6" s="7"/>
      <c r="X6" s="7"/>
      <c r="Y6" s="7"/>
      <c r="Z6" s="7"/>
      <c r="AA6" s="7"/>
      <c r="AB6" s="7"/>
      <c r="AC6" s="7"/>
      <c r="AD6" s="7"/>
    </row>
    <row r="7" spans="1:30" ht="16.5" customHeight="1">
      <c r="A7" s="72">
        <f>A5+1</f>
        <v>2</v>
      </c>
      <c r="B7" s="30" t="s">
        <v>46</v>
      </c>
      <c r="C7" s="31" t="s">
        <v>47</v>
      </c>
      <c r="D7" s="33"/>
      <c r="E7" s="34"/>
      <c r="F7" s="80"/>
      <c r="G7" s="80"/>
      <c r="H7" s="80"/>
      <c r="I7" s="188"/>
      <c r="J7" s="189"/>
      <c r="K7" s="35"/>
      <c r="L7" s="75"/>
      <c r="M7" s="81" t="str">
        <f>IF($K$7=0,"",IF($K7=SUM($F7:$J7),"OK","NG"))</f>
        <v/>
      </c>
      <c r="N7" s="261"/>
      <c r="O7" s="11"/>
      <c r="P7" s="262"/>
      <c r="Q7" s="262"/>
      <c r="R7" s="11"/>
      <c r="S7" s="11"/>
      <c r="T7" s="11"/>
      <c r="U7" s="263"/>
      <c r="V7" s="7"/>
      <c r="W7" s="7"/>
      <c r="X7" s="7"/>
      <c r="Y7" s="7"/>
      <c r="Z7" s="7"/>
      <c r="AA7" s="7"/>
      <c r="AB7" s="7"/>
      <c r="AC7" s="7"/>
      <c r="AD7" s="7"/>
    </row>
    <row r="8" spans="1:30" ht="16.5" customHeight="1">
      <c r="A8" s="72"/>
      <c r="B8" s="22"/>
      <c r="C8" s="23"/>
      <c r="D8" s="27"/>
      <c r="E8" s="26"/>
      <c r="F8" s="76"/>
      <c r="G8" s="76"/>
      <c r="H8" s="76"/>
      <c r="I8" s="76"/>
      <c r="J8" s="76"/>
      <c r="K8" s="77"/>
      <c r="L8" s="78"/>
      <c r="M8" s="79" t="str">
        <f>IF($K$8=0,"",IF($K8=SUM($F8:$J8),"OK","NG"))</f>
        <v/>
      </c>
      <c r="N8" s="259"/>
      <c r="O8" s="11"/>
      <c r="P8" s="264"/>
      <c r="Q8" s="265"/>
    </row>
    <row r="9" spans="1:30" ht="16.5" customHeight="1">
      <c r="A9" s="72">
        <f>A7+1</f>
        <v>3</v>
      </c>
      <c r="B9" s="30"/>
      <c r="C9" s="31"/>
      <c r="D9" s="33"/>
      <c r="E9" s="82"/>
      <c r="F9" s="80"/>
      <c r="G9" s="80"/>
      <c r="H9" s="80"/>
      <c r="I9" s="80"/>
      <c r="J9" s="80"/>
      <c r="K9" s="35"/>
      <c r="L9" s="75"/>
      <c r="M9" s="81" t="str">
        <f>IF($K$9=0,"",IF($K9=SUM($F9:$J9),"OK","NG"))</f>
        <v/>
      </c>
      <c r="N9" s="261"/>
      <c r="O9" s="266"/>
      <c r="P9" s="264"/>
      <c r="Q9" s="267"/>
      <c r="R9" s="265"/>
      <c r="S9" s="265"/>
      <c r="T9" s="265"/>
    </row>
    <row r="10" spans="1:30" ht="16.5" customHeight="1">
      <c r="A10" s="72"/>
      <c r="B10" s="22"/>
      <c r="C10" s="23"/>
      <c r="D10" s="27"/>
      <c r="E10" s="26"/>
      <c r="F10" s="83"/>
      <c r="G10" s="83"/>
      <c r="H10" s="83"/>
      <c r="I10" s="83"/>
      <c r="J10" s="84"/>
      <c r="K10" s="84"/>
      <c r="L10" s="78"/>
      <c r="M10" s="11"/>
      <c r="N10" s="11"/>
      <c r="O10" s="11"/>
      <c r="P10" s="268"/>
      <c r="Q10" s="268"/>
      <c r="R10" s="268"/>
      <c r="S10" s="268"/>
      <c r="T10" s="269"/>
    </row>
    <row r="11" spans="1:30" ht="16.5" customHeight="1">
      <c r="A11" s="72">
        <f>A9+1</f>
        <v>4</v>
      </c>
      <c r="B11" s="30"/>
      <c r="C11" s="31"/>
      <c r="D11" s="33"/>
      <c r="E11" s="34"/>
      <c r="F11" s="196"/>
      <c r="G11" s="193"/>
      <c r="H11" s="194"/>
      <c r="I11" s="193"/>
      <c r="J11" s="85"/>
      <c r="K11" s="85"/>
      <c r="L11" s="75"/>
      <c r="M11" s="11"/>
      <c r="N11" s="11"/>
      <c r="O11" s="11"/>
      <c r="P11" s="270"/>
      <c r="Q11" s="270"/>
      <c r="R11" s="270"/>
      <c r="S11" s="270"/>
      <c r="T11" s="271"/>
    </row>
    <row r="12" spans="1:30" ht="16.5" customHeight="1">
      <c r="A12" s="72"/>
      <c r="B12" s="22"/>
      <c r="C12" s="23"/>
      <c r="D12" s="27"/>
      <c r="E12" s="26"/>
      <c r="F12" s="190"/>
      <c r="G12" s="87"/>
      <c r="H12" s="86"/>
      <c r="I12" s="190"/>
      <c r="J12" s="84"/>
      <c r="K12" s="88"/>
      <c r="L12" s="78"/>
      <c r="M12" s="11"/>
      <c r="N12" s="11"/>
      <c r="O12" s="11"/>
      <c r="P12" s="268"/>
      <c r="Q12" s="268"/>
      <c r="R12" s="268"/>
      <c r="S12" s="268"/>
      <c r="T12" s="270"/>
    </row>
    <row r="13" spans="1:30" ht="16.5" customHeight="1">
      <c r="A13" s="72">
        <f>A11+1</f>
        <v>5</v>
      </c>
      <c r="B13" s="30" t="s">
        <v>48</v>
      </c>
      <c r="C13" s="31" t="s">
        <v>49</v>
      </c>
      <c r="D13" s="33"/>
      <c r="E13" s="34"/>
      <c r="F13" s="33"/>
      <c r="G13" s="33"/>
      <c r="H13" s="33"/>
      <c r="I13" s="33"/>
      <c r="J13" s="85"/>
      <c r="K13" s="35"/>
      <c r="L13" s="75"/>
      <c r="M13" s="11"/>
      <c r="N13" s="11"/>
      <c r="O13" s="11"/>
      <c r="P13" s="270"/>
      <c r="Q13" s="270"/>
      <c r="R13" s="270"/>
      <c r="S13" s="270"/>
      <c r="T13" s="270"/>
    </row>
    <row r="14" spans="1:30" ht="16.5" customHeight="1">
      <c r="A14" s="72"/>
      <c r="B14" s="22"/>
      <c r="C14" s="23"/>
      <c r="D14" s="27"/>
      <c r="E14" s="26"/>
      <c r="F14" s="76"/>
      <c r="G14" s="76"/>
      <c r="H14" s="27"/>
      <c r="I14" s="27"/>
      <c r="J14" s="84"/>
      <c r="K14" s="88"/>
      <c r="L14" s="78"/>
      <c r="M14" s="11"/>
      <c r="N14" s="11"/>
      <c r="O14" s="11"/>
      <c r="P14" s="262"/>
      <c r="Q14" s="262"/>
      <c r="R14" s="11"/>
      <c r="S14" s="11"/>
      <c r="T14" s="11"/>
    </row>
    <row r="15" spans="1:30" ht="16.5" customHeight="1">
      <c r="A15" s="72">
        <f>A13+1</f>
        <v>6</v>
      </c>
      <c r="B15" s="30"/>
      <c r="C15" s="31">
        <f>二号!A33</f>
        <v>0</v>
      </c>
      <c r="D15" s="33"/>
      <c r="E15" s="34"/>
      <c r="F15" s="33"/>
      <c r="G15" s="33"/>
      <c r="H15" s="33"/>
      <c r="I15" s="33"/>
      <c r="J15" s="85"/>
      <c r="K15" s="35"/>
      <c r="L15" s="75"/>
      <c r="M15" s="11"/>
      <c r="N15" s="11"/>
      <c r="O15" s="11"/>
      <c r="P15" s="272"/>
      <c r="Q15" s="273"/>
      <c r="R15" s="273"/>
      <c r="S15" s="273"/>
      <c r="T15" s="273"/>
    </row>
    <row r="16" spans="1:30" ht="16.5" customHeight="1">
      <c r="A16" s="72"/>
      <c r="B16" s="22"/>
      <c r="C16" s="23"/>
      <c r="D16" s="27"/>
      <c r="E16" s="26"/>
      <c r="F16" s="76"/>
      <c r="G16" s="76"/>
      <c r="H16" s="76"/>
      <c r="I16" s="191"/>
      <c r="J16" s="77"/>
      <c r="K16" s="88"/>
      <c r="L16" s="78"/>
      <c r="M16" s="11"/>
      <c r="N16" s="11"/>
      <c r="O16" s="11"/>
      <c r="P16" s="264"/>
      <c r="Q16" s="265"/>
    </row>
    <row r="17" spans="1:20" ht="16.5" customHeight="1">
      <c r="A17" s="72">
        <f>A15+1</f>
        <v>7</v>
      </c>
      <c r="B17" s="30"/>
      <c r="C17" s="44" t="s">
        <v>50</v>
      </c>
      <c r="D17" s="33"/>
      <c r="E17" s="34"/>
      <c r="F17" s="33"/>
      <c r="G17" s="33"/>
      <c r="H17" s="33"/>
      <c r="I17" s="33"/>
      <c r="J17" s="89"/>
      <c r="K17" s="35"/>
      <c r="L17" s="75"/>
      <c r="M17" s="11"/>
      <c r="N17" s="11"/>
      <c r="O17" s="11"/>
      <c r="P17" s="264"/>
      <c r="Q17" s="267"/>
      <c r="R17" s="265"/>
      <c r="S17" s="265"/>
      <c r="T17" s="265"/>
    </row>
    <row r="18" spans="1:20" ht="16.5" customHeight="1">
      <c r="A18" s="72"/>
      <c r="B18" s="22"/>
      <c r="C18" s="23"/>
      <c r="D18" s="27"/>
      <c r="E18" s="26"/>
      <c r="F18" s="76"/>
      <c r="G18" s="76"/>
      <c r="H18" s="76"/>
      <c r="I18" s="76"/>
      <c r="J18" s="90"/>
      <c r="K18" s="77"/>
      <c r="L18" s="78"/>
      <c r="M18" s="11"/>
      <c r="N18" s="11"/>
      <c r="O18" s="11"/>
      <c r="P18" s="268"/>
      <c r="Q18" s="268"/>
      <c r="R18" s="268"/>
      <c r="S18" s="268"/>
      <c r="T18" s="270"/>
    </row>
    <row r="19" spans="1:20" ht="16.5" customHeight="1">
      <c r="A19" s="72">
        <f>A17+1</f>
        <v>8</v>
      </c>
      <c r="B19" s="30"/>
      <c r="C19" s="31"/>
      <c r="D19" s="33"/>
      <c r="E19" s="34"/>
      <c r="F19" s="33"/>
      <c r="G19" s="33"/>
      <c r="H19" s="33"/>
      <c r="I19" s="33"/>
      <c r="J19" s="89"/>
      <c r="K19" s="85"/>
      <c r="L19" s="75"/>
      <c r="M19" s="11"/>
      <c r="N19" s="11"/>
      <c r="O19" s="11"/>
      <c r="P19" s="11"/>
      <c r="Q19" s="11"/>
      <c r="R19" s="11"/>
      <c r="S19" s="270"/>
      <c r="T19" s="270"/>
    </row>
    <row r="20" spans="1:20" ht="16.5" customHeight="1">
      <c r="A20" s="72"/>
      <c r="B20" s="22"/>
      <c r="C20" s="23"/>
      <c r="D20" s="27"/>
      <c r="E20" s="26"/>
      <c r="F20" s="76"/>
      <c r="G20" s="76"/>
      <c r="H20" s="76"/>
      <c r="I20" s="76"/>
      <c r="J20" s="76"/>
      <c r="K20" s="77"/>
      <c r="L20" s="78"/>
      <c r="M20" s="79" t="str">
        <f>IF($K$6=0,"",IF($K20=SUM($F20:$J20),"OK","NG"))</f>
        <v/>
      </c>
      <c r="N20" s="11"/>
      <c r="O20" s="11"/>
      <c r="P20" s="260"/>
      <c r="Q20" s="260"/>
      <c r="S20" s="11"/>
      <c r="T20" s="11"/>
    </row>
    <row r="21" spans="1:20" ht="16.5" customHeight="1">
      <c r="A21" s="72">
        <f>A19+1</f>
        <v>9</v>
      </c>
      <c r="B21" s="30"/>
      <c r="C21" s="31" t="s">
        <v>51</v>
      </c>
      <c r="D21" s="33"/>
      <c r="E21" s="34"/>
      <c r="F21" s="33"/>
      <c r="G21" s="33"/>
      <c r="H21" s="33"/>
      <c r="I21" s="33"/>
      <c r="J21" s="33"/>
      <c r="K21" s="85"/>
      <c r="L21" s="75"/>
      <c r="M21" s="81" t="str">
        <f>IF($K$7=0,"",IF($K21=SUM($F21:$J21),"OK","NG"))</f>
        <v/>
      </c>
      <c r="N21" s="11"/>
      <c r="O21" s="11"/>
      <c r="P21" s="274"/>
      <c r="Q21" s="274"/>
      <c r="R21" s="11"/>
      <c r="S21" s="11"/>
      <c r="T21" s="11"/>
    </row>
    <row r="22" spans="1:20" ht="16.5" customHeight="1">
      <c r="A22" s="72"/>
      <c r="B22" s="22"/>
      <c r="C22" s="23"/>
      <c r="D22" s="27"/>
      <c r="E22" s="26"/>
      <c r="F22" s="76"/>
      <c r="G22" s="76"/>
      <c r="H22" s="76"/>
      <c r="I22" s="76"/>
      <c r="J22" s="77"/>
      <c r="K22" s="77"/>
      <c r="L22" s="78"/>
      <c r="M22" s="79" t="str">
        <f>IF($K$8=0,"",IF($K22=SUM($F22:$I22),"OK","NG"))</f>
        <v/>
      </c>
      <c r="N22" s="259"/>
      <c r="O22" s="11"/>
      <c r="P22" s="264"/>
      <c r="Q22" s="265"/>
    </row>
    <row r="23" spans="1:20" ht="16.5" customHeight="1">
      <c r="A23" s="72">
        <f>A21+1</f>
        <v>10</v>
      </c>
      <c r="B23" s="30"/>
      <c r="C23" s="44"/>
      <c r="D23" s="33"/>
      <c r="E23" s="34"/>
      <c r="F23" s="33"/>
      <c r="G23" s="33"/>
      <c r="H23" s="33"/>
      <c r="I23" s="33"/>
      <c r="J23" s="89"/>
      <c r="K23" s="85"/>
      <c r="L23" s="75"/>
      <c r="M23" s="79" t="str">
        <f>IF($K$9=0,"",IF($K23=SUM($F23:$I23),"OK","NG"))</f>
        <v/>
      </c>
      <c r="N23" s="259"/>
      <c r="O23" s="272"/>
      <c r="P23" s="264"/>
      <c r="Q23" s="267"/>
      <c r="R23" s="265"/>
      <c r="S23" s="265"/>
      <c r="T23" s="265"/>
    </row>
    <row r="24" spans="1:20" ht="16.5" customHeight="1">
      <c r="A24" s="72"/>
      <c r="B24" s="22"/>
      <c r="C24" s="23"/>
      <c r="D24" s="27"/>
      <c r="E24" s="26"/>
      <c r="F24" s="86"/>
      <c r="G24" s="91"/>
      <c r="H24" s="86"/>
      <c r="I24" s="76"/>
      <c r="J24" s="77"/>
      <c r="K24" s="84"/>
      <c r="L24" s="78"/>
      <c r="M24" s="11"/>
      <c r="N24" s="11"/>
      <c r="O24" s="11"/>
      <c r="P24" s="268"/>
      <c r="Q24" s="268"/>
      <c r="R24" s="268"/>
      <c r="S24" s="268"/>
      <c r="T24" s="269"/>
    </row>
    <row r="25" spans="1:20" ht="16.5" customHeight="1">
      <c r="A25" s="72">
        <f>A23+1</f>
        <v>11</v>
      </c>
      <c r="B25" s="30" t="s">
        <v>52</v>
      </c>
      <c r="C25" s="31" t="s">
        <v>53</v>
      </c>
      <c r="D25" s="33"/>
      <c r="E25" s="34"/>
      <c r="F25" s="195"/>
      <c r="G25" s="92"/>
      <c r="H25" s="195"/>
      <c r="I25" s="193"/>
      <c r="J25" s="89"/>
      <c r="K25" s="85"/>
      <c r="L25" s="75"/>
      <c r="M25" s="11"/>
      <c r="N25" s="11"/>
      <c r="O25" s="11"/>
      <c r="P25" s="270"/>
      <c r="Q25" s="270"/>
      <c r="R25" s="270"/>
      <c r="S25" s="270"/>
      <c r="T25" s="271"/>
    </row>
    <row r="26" spans="1:20" ht="16.5" customHeight="1">
      <c r="A26" s="72"/>
      <c r="B26" s="22"/>
      <c r="C26" s="23"/>
      <c r="D26" s="27"/>
      <c r="E26" s="26"/>
      <c r="F26" s="192"/>
      <c r="G26" s="76"/>
      <c r="H26" s="76"/>
      <c r="I26" s="76"/>
      <c r="J26" s="77"/>
      <c r="K26" s="88"/>
      <c r="L26" s="78"/>
      <c r="M26" s="11"/>
      <c r="N26" s="11"/>
      <c r="O26" s="11"/>
      <c r="P26" s="268"/>
      <c r="Q26" s="268"/>
      <c r="R26" s="268"/>
      <c r="S26" s="268"/>
      <c r="T26" s="269"/>
    </row>
    <row r="27" spans="1:20" ht="16.5" customHeight="1">
      <c r="A27" s="72">
        <f>A25+1</f>
        <v>12</v>
      </c>
      <c r="B27" s="30"/>
      <c r="C27" s="31" t="s">
        <v>54</v>
      </c>
      <c r="D27" s="33"/>
      <c r="E27" s="34"/>
      <c r="F27" s="33"/>
      <c r="G27" s="33"/>
      <c r="H27" s="33"/>
      <c r="I27" s="33"/>
      <c r="J27" s="89"/>
      <c r="K27" s="35"/>
      <c r="L27" s="75"/>
      <c r="M27" s="11"/>
      <c r="N27" s="11"/>
      <c r="O27" s="11"/>
      <c r="P27" s="270"/>
      <c r="Q27" s="270"/>
      <c r="R27" s="270"/>
      <c r="S27" s="270"/>
      <c r="T27" s="271"/>
    </row>
    <row r="28" spans="1:20" ht="16.5" customHeight="1">
      <c r="A28" s="72"/>
      <c r="B28" s="22"/>
      <c r="C28" s="23"/>
      <c r="D28" s="27"/>
      <c r="E28" s="26"/>
      <c r="F28" s="76"/>
      <c r="G28" s="76"/>
      <c r="H28" s="27"/>
      <c r="I28" s="27"/>
      <c r="J28" s="84"/>
      <c r="K28" s="88"/>
      <c r="L28" s="78"/>
      <c r="M28" s="11"/>
      <c r="N28" s="11"/>
      <c r="O28" s="11"/>
      <c r="P28" s="274"/>
      <c r="Q28" s="274"/>
      <c r="R28" s="11"/>
      <c r="S28" s="11"/>
      <c r="T28" s="11"/>
    </row>
    <row r="29" spans="1:20" ht="16.5" customHeight="1">
      <c r="A29" s="72">
        <f>A27+1</f>
        <v>13</v>
      </c>
      <c r="B29" s="30"/>
      <c r="C29" s="49" t="s">
        <v>5</v>
      </c>
      <c r="D29" s="33"/>
      <c r="E29" s="34"/>
      <c r="F29" s="33"/>
      <c r="G29" s="33"/>
      <c r="H29" s="33"/>
      <c r="I29" s="33"/>
      <c r="J29" s="85"/>
      <c r="K29" s="35"/>
      <c r="L29" s="75"/>
      <c r="M29" s="11"/>
      <c r="N29" s="11"/>
      <c r="O29" s="11"/>
      <c r="P29" s="272"/>
      <c r="Q29" s="273"/>
      <c r="R29" s="273"/>
      <c r="S29" s="273"/>
      <c r="T29" s="273"/>
    </row>
    <row r="30" spans="1:20" ht="16.5" customHeight="1">
      <c r="A30" s="72"/>
      <c r="B30" s="22"/>
      <c r="C30" s="23"/>
      <c r="D30" s="27"/>
      <c r="E30" s="26"/>
      <c r="F30" s="76"/>
      <c r="G30" s="76"/>
      <c r="H30" s="76"/>
      <c r="I30" s="76"/>
      <c r="J30" s="77"/>
      <c r="K30" s="88"/>
      <c r="L30" s="78"/>
      <c r="M30" s="11"/>
      <c r="N30" s="11"/>
      <c r="O30" s="11"/>
      <c r="P30" s="264"/>
      <c r="Q30" s="265"/>
    </row>
    <row r="31" spans="1:20" ht="16.5" customHeight="1">
      <c r="A31" s="72">
        <f>A29+1</f>
        <v>14</v>
      </c>
      <c r="B31" s="30"/>
      <c r="C31" s="44" t="s">
        <v>50</v>
      </c>
      <c r="D31" s="33"/>
      <c r="E31" s="34"/>
      <c r="F31" s="33"/>
      <c r="G31" s="33"/>
      <c r="H31" s="33"/>
      <c r="I31" s="33"/>
      <c r="J31" s="89"/>
      <c r="K31" s="35"/>
      <c r="L31" s="75"/>
      <c r="M31" s="11"/>
      <c r="N31" s="11"/>
      <c r="O31" s="11"/>
      <c r="P31" s="264"/>
      <c r="Q31" s="267"/>
      <c r="R31" s="265"/>
      <c r="S31" s="265"/>
      <c r="T31" s="265"/>
    </row>
    <row r="32" spans="1:20" ht="16.5" customHeight="1">
      <c r="A32" s="72"/>
      <c r="B32" s="22"/>
      <c r="C32" s="23"/>
      <c r="D32" s="27"/>
      <c r="E32" s="26"/>
      <c r="F32" s="76"/>
      <c r="G32" s="76"/>
      <c r="H32" s="76"/>
      <c r="I32" s="76"/>
      <c r="J32" s="77"/>
      <c r="K32" s="198"/>
      <c r="L32" s="78"/>
      <c r="M32" s="11"/>
      <c r="N32" s="11"/>
      <c r="O32" s="11"/>
      <c r="P32" s="268"/>
      <c r="Q32" s="268"/>
      <c r="R32" s="268"/>
      <c r="S32" s="268"/>
      <c r="T32" s="275"/>
    </row>
    <row r="33" spans="1:20" ht="16.5" customHeight="1">
      <c r="A33" s="72">
        <f>A31+1</f>
        <v>15</v>
      </c>
      <c r="B33" s="30"/>
      <c r="C33" s="31" t="s">
        <v>102</v>
      </c>
      <c r="D33" s="33"/>
      <c r="E33" s="34"/>
      <c r="F33" s="33"/>
      <c r="G33" s="33"/>
      <c r="H33" s="33"/>
      <c r="I33" s="33"/>
      <c r="J33" s="89"/>
      <c r="K33" s="85"/>
      <c r="L33" s="75"/>
      <c r="M33" s="11"/>
      <c r="N33" s="11"/>
      <c r="O33" s="11"/>
      <c r="P33" s="11"/>
      <c r="Q33" s="270"/>
      <c r="R33" s="270"/>
      <c r="S33" s="270"/>
      <c r="T33" s="270"/>
    </row>
    <row r="34" spans="1:20" ht="16.5" customHeight="1">
      <c r="A34" s="72"/>
      <c r="B34" s="22"/>
      <c r="C34" s="23"/>
      <c r="D34" s="27"/>
      <c r="E34" s="26"/>
      <c r="F34" s="76"/>
      <c r="G34" s="76"/>
      <c r="H34" s="76"/>
      <c r="I34" s="76"/>
      <c r="J34" s="76"/>
      <c r="K34" s="77"/>
      <c r="L34" s="78"/>
      <c r="M34" s="79" t="str">
        <f>IF($K$6=0,"",IF($K34=SUM($F34:$J34),"OK","NG"))</f>
        <v/>
      </c>
      <c r="N34" s="11"/>
      <c r="O34" s="11"/>
      <c r="P34" s="260"/>
      <c r="Q34" s="11"/>
      <c r="R34" s="11"/>
      <c r="S34" s="11"/>
      <c r="T34" s="11"/>
    </row>
    <row r="35" spans="1:20" ht="16.5" customHeight="1">
      <c r="A35" s="72">
        <f>A33+1</f>
        <v>16</v>
      </c>
      <c r="B35" s="30"/>
      <c r="C35" s="93" t="s">
        <v>55</v>
      </c>
      <c r="D35" s="33"/>
      <c r="E35" s="34"/>
      <c r="F35" s="94"/>
      <c r="G35" s="94"/>
      <c r="H35" s="94"/>
      <c r="I35" s="94"/>
      <c r="J35" s="94"/>
      <c r="K35" s="85"/>
      <c r="L35" s="75"/>
      <c r="M35" s="81" t="str">
        <f>IF($K$7=0,"",IF($K35=SUM($F35:$J35),"OK","NG"))</f>
        <v/>
      </c>
      <c r="N35" s="11"/>
      <c r="O35" s="11"/>
      <c r="P35" s="274"/>
      <c r="Q35" s="11"/>
      <c r="R35" s="11"/>
      <c r="S35" s="11"/>
      <c r="T35" s="11"/>
    </row>
    <row r="36" spans="1:20" ht="16.5" customHeight="1">
      <c r="A36" s="72"/>
      <c r="B36" s="22"/>
      <c r="C36" s="23"/>
      <c r="D36" s="27"/>
      <c r="E36" s="26"/>
      <c r="F36" s="76"/>
      <c r="G36" s="76"/>
      <c r="H36" s="76"/>
      <c r="I36" s="76"/>
      <c r="J36" s="77"/>
      <c r="K36" s="77"/>
      <c r="L36" s="78"/>
      <c r="M36" s="79"/>
      <c r="N36" s="259"/>
      <c r="O36" s="11"/>
      <c r="P36" s="11"/>
      <c r="Q36" s="11"/>
      <c r="R36" s="11"/>
      <c r="S36" s="11"/>
      <c r="T36" s="11"/>
    </row>
    <row r="37" spans="1:20" ht="16.5" customHeight="1">
      <c r="A37" s="72">
        <f>A35+1</f>
        <v>17</v>
      </c>
      <c r="B37" s="30"/>
      <c r="C37" s="44"/>
      <c r="D37" s="33"/>
      <c r="E37" s="34"/>
      <c r="F37" s="33"/>
      <c r="G37" s="33"/>
      <c r="H37" s="33"/>
      <c r="I37" s="33"/>
      <c r="J37" s="89"/>
      <c r="K37" s="85"/>
      <c r="L37" s="75"/>
      <c r="M37" s="79"/>
      <c r="N37" s="259"/>
      <c r="O37" s="266"/>
      <c r="P37" s="11"/>
      <c r="Q37" s="11"/>
      <c r="R37" s="11"/>
      <c r="S37" s="11"/>
      <c r="T37" s="11"/>
    </row>
    <row r="38" spans="1:20" ht="16.5" customHeight="1">
      <c r="A38" s="72"/>
      <c r="B38" s="22"/>
      <c r="C38" s="23"/>
      <c r="D38" s="27"/>
      <c r="E38" s="26"/>
      <c r="F38" s="76"/>
      <c r="G38" s="27"/>
      <c r="H38" s="27"/>
      <c r="I38" s="27"/>
      <c r="J38" s="84"/>
      <c r="K38" s="84"/>
      <c r="L38" s="78"/>
      <c r="M38" s="11"/>
      <c r="N38" s="11"/>
      <c r="O38" s="11"/>
      <c r="P38" s="276"/>
      <c r="Q38" s="276"/>
      <c r="R38" s="275"/>
      <c r="S38" s="275"/>
      <c r="T38" s="275"/>
    </row>
    <row r="39" spans="1:20" ht="16.5" customHeight="1">
      <c r="A39" s="72">
        <f>A37+1</f>
        <v>18</v>
      </c>
      <c r="B39" s="30"/>
      <c r="C39" s="31"/>
      <c r="D39" s="33"/>
      <c r="E39" s="34"/>
      <c r="F39" s="193"/>
      <c r="G39" s="193"/>
      <c r="H39" s="193"/>
      <c r="I39" s="193"/>
      <c r="J39" s="193"/>
      <c r="K39" s="85"/>
      <c r="L39" s="75"/>
      <c r="M39" s="11"/>
      <c r="N39" s="11"/>
      <c r="O39" s="11"/>
      <c r="P39" s="277"/>
      <c r="Q39" s="277"/>
      <c r="R39" s="277"/>
      <c r="S39" s="277"/>
      <c r="T39" s="277"/>
    </row>
    <row r="40" spans="1:20" ht="16.5" customHeight="1">
      <c r="A40" s="72"/>
      <c r="B40" s="22"/>
      <c r="C40" s="23"/>
      <c r="D40" s="27"/>
      <c r="E40" s="26"/>
      <c r="F40" s="77"/>
      <c r="G40" s="77"/>
      <c r="H40" s="77"/>
      <c r="I40" s="77"/>
      <c r="J40" s="77"/>
      <c r="K40" s="88"/>
      <c r="L40" s="78"/>
      <c r="M40" s="11"/>
      <c r="N40" s="11"/>
      <c r="O40" s="11"/>
      <c r="P40" s="11"/>
      <c r="Q40" s="11"/>
      <c r="R40" s="11"/>
      <c r="S40" s="11"/>
      <c r="T40" s="11"/>
    </row>
    <row r="41" spans="1:20" ht="16.5" customHeight="1">
      <c r="A41" s="72">
        <f>A39+1</f>
        <v>19</v>
      </c>
      <c r="B41" s="30"/>
      <c r="C41" s="31" t="s">
        <v>56</v>
      </c>
      <c r="D41" s="33"/>
      <c r="E41" s="34"/>
      <c r="F41" s="85"/>
      <c r="G41" s="85"/>
      <c r="H41" s="85"/>
      <c r="I41" s="85"/>
      <c r="J41" s="85"/>
      <c r="K41" s="35"/>
      <c r="L41" s="75"/>
      <c r="M41" s="11"/>
      <c r="N41" s="11"/>
      <c r="O41" s="11"/>
      <c r="P41" s="272"/>
      <c r="Q41" s="272"/>
      <c r="R41" s="272"/>
      <c r="S41" s="272"/>
      <c r="T41" s="272"/>
    </row>
    <row r="42" spans="1:20" ht="16.5" customHeight="1">
      <c r="A42" s="72"/>
      <c r="B42" s="22"/>
      <c r="C42" s="23"/>
      <c r="D42" s="27"/>
      <c r="E42" s="26"/>
      <c r="F42" s="76"/>
      <c r="G42" s="76"/>
      <c r="H42" s="76"/>
      <c r="I42" s="76"/>
      <c r="J42" s="77"/>
      <c r="K42" s="88"/>
      <c r="L42" s="78"/>
      <c r="M42" s="11"/>
      <c r="N42" s="11"/>
      <c r="O42" s="376"/>
      <c r="P42" s="278"/>
      <c r="Q42" s="278"/>
      <c r="R42" s="278"/>
      <c r="S42" s="278"/>
      <c r="T42" s="278"/>
    </row>
    <row r="43" spans="1:20" ht="16.5" customHeight="1">
      <c r="A43" s="72">
        <f>A41+1</f>
        <v>20</v>
      </c>
      <c r="B43" s="30"/>
      <c r="C43" s="51" t="s">
        <v>34</v>
      </c>
      <c r="D43" s="33"/>
      <c r="E43" s="34"/>
      <c r="F43" s="33"/>
      <c r="G43" s="33"/>
      <c r="H43" s="95"/>
      <c r="I43" s="33"/>
      <c r="J43" s="33"/>
      <c r="K43" s="35"/>
      <c r="L43" s="96"/>
      <c r="M43" s="11"/>
      <c r="N43" s="11"/>
      <c r="O43" s="377"/>
      <c r="P43" s="279"/>
      <c r="Q43" s="279"/>
      <c r="R43" s="279"/>
      <c r="S43" s="279"/>
      <c r="T43" s="279"/>
    </row>
    <row r="44" spans="1:20" ht="16.5" customHeight="1">
      <c r="A44" s="72"/>
      <c r="B44" s="22"/>
      <c r="C44" s="97"/>
      <c r="D44" s="27"/>
      <c r="E44" s="26"/>
      <c r="F44" s="76"/>
      <c r="G44" s="76"/>
      <c r="H44" s="76"/>
      <c r="I44" s="76"/>
      <c r="J44" s="77"/>
      <c r="K44" s="88"/>
      <c r="L44" s="98">
        <f>SUM(F44:J44)</f>
        <v>0</v>
      </c>
      <c r="M44" s="79" t="str">
        <f>IF($K$8=0,"",IF($L44=SUM($F44:$I44),"OK","NG"))</f>
        <v/>
      </c>
      <c r="N44" s="259"/>
      <c r="O44" s="376"/>
      <c r="P44" s="280"/>
      <c r="Q44" s="280"/>
      <c r="R44" s="280"/>
      <c r="S44" s="280"/>
      <c r="T44" s="280"/>
    </row>
    <row r="45" spans="1:20" ht="16.5" customHeight="1">
      <c r="A45" s="72">
        <f>A43+1</f>
        <v>21</v>
      </c>
      <c r="B45" s="30"/>
      <c r="C45" s="44" t="s">
        <v>50</v>
      </c>
      <c r="D45" s="33"/>
      <c r="E45" s="34"/>
      <c r="F45" s="33"/>
      <c r="G45" s="33"/>
      <c r="H45" s="33"/>
      <c r="I45" s="33"/>
      <c r="J45" s="33"/>
      <c r="K45" s="35"/>
      <c r="L45" s="99">
        <f>SUM(F45:J45)</f>
        <v>0</v>
      </c>
      <c r="M45" s="79" t="str">
        <f>IF($K$9=0,"",IF($L45=SUM($F45:$I45),"OK","NG"))</f>
        <v/>
      </c>
      <c r="N45" s="259"/>
      <c r="O45" s="377"/>
      <c r="P45" s="281"/>
      <c r="Q45" s="281"/>
      <c r="R45" s="281"/>
      <c r="S45" s="281"/>
      <c r="T45" s="281"/>
    </row>
    <row r="46" spans="1:20" ht="16.5" customHeight="1">
      <c r="A46" s="72"/>
      <c r="B46" s="22"/>
      <c r="C46" s="23"/>
      <c r="D46" s="27"/>
      <c r="E46" s="26"/>
      <c r="F46" s="84"/>
      <c r="G46" s="84"/>
      <c r="H46" s="84"/>
      <c r="I46" s="84"/>
      <c r="J46" s="84"/>
      <c r="K46" s="100"/>
      <c r="L46" s="78"/>
      <c r="M46" s="11"/>
      <c r="N46" s="11"/>
      <c r="O46" s="376"/>
      <c r="P46" s="280"/>
      <c r="Q46" s="280"/>
      <c r="R46" s="280"/>
      <c r="S46" s="280"/>
      <c r="T46" s="280"/>
    </row>
    <row r="47" spans="1:20" ht="16.5" customHeight="1">
      <c r="A47" s="72">
        <f>A45+1</f>
        <v>22</v>
      </c>
      <c r="B47" s="30"/>
      <c r="C47" s="31"/>
      <c r="D47" s="33"/>
      <c r="E47" s="34"/>
      <c r="F47" s="85"/>
      <c r="G47" s="85"/>
      <c r="H47" s="85"/>
      <c r="I47" s="85"/>
      <c r="J47" s="85"/>
      <c r="K47" s="85"/>
      <c r="L47" s="75"/>
      <c r="M47" s="11"/>
      <c r="N47" s="11"/>
      <c r="O47" s="377"/>
      <c r="P47" s="281"/>
      <c r="Q47" s="281"/>
      <c r="R47" s="281"/>
      <c r="S47" s="281"/>
      <c r="T47" s="281"/>
    </row>
    <row r="48" spans="1:20" ht="16.5" customHeight="1">
      <c r="A48" s="72"/>
      <c r="B48" s="22"/>
      <c r="C48" s="23"/>
      <c r="D48" s="27"/>
      <c r="E48" s="26"/>
      <c r="F48" s="77"/>
      <c r="G48" s="77"/>
      <c r="H48" s="77"/>
      <c r="I48" s="77"/>
      <c r="J48" s="77"/>
      <c r="K48" s="77"/>
      <c r="L48" s="98">
        <f>SUM(F48:I48)</f>
        <v>0</v>
      </c>
      <c r="M48" s="79" t="str">
        <f>IF($K$8=0,"",IF($L48=SUM($F48:$I48),"OK","NG"))</f>
        <v/>
      </c>
      <c r="N48" s="259"/>
      <c r="O48" s="376"/>
      <c r="P48" s="280"/>
      <c r="Q48" s="280"/>
      <c r="R48" s="280"/>
      <c r="S48" s="280"/>
      <c r="T48" s="280"/>
    </row>
    <row r="49" spans="1:20" ht="16.5" customHeight="1">
      <c r="A49" s="72">
        <f>A47+1</f>
        <v>23</v>
      </c>
      <c r="B49" s="30"/>
      <c r="C49" s="44" t="s">
        <v>57</v>
      </c>
      <c r="D49" s="33"/>
      <c r="E49" s="34"/>
      <c r="F49" s="85"/>
      <c r="G49" s="85"/>
      <c r="H49" s="85"/>
      <c r="I49" s="85"/>
      <c r="J49" s="85"/>
      <c r="K49" s="85"/>
      <c r="L49" s="99">
        <f>SUM(F49:J49)</f>
        <v>0</v>
      </c>
      <c r="M49" s="79" t="str">
        <f>IF($K$9=0,"",IF($L49=SUM($F49:$I49),"OK","NG"))</f>
        <v/>
      </c>
      <c r="N49" s="259"/>
      <c r="O49" s="377"/>
      <c r="P49" s="281"/>
      <c r="Q49" s="281"/>
      <c r="R49" s="281"/>
      <c r="S49" s="281"/>
      <c r="T49" s="281"/>
    </row>
    <row r="50" spans="1:20" ht="16.5" customHeight="1">
      <c r="A50" s="72"/>
      <c r="B50" s="22"/>
      <c r="C50" s="23"/>
      <c r="D50" s="27"/>
      <c r="E50" s="26"/>
      <c r="F50" s="27"/>
      <c r="G50" s="27"/>
      <c r="H50" s="27"/>
      <c r="I50" s="27"/>
      <c r="J50" s="84"/>
      <c r="K50" s="84"/>
      <c r="L50" s="78"/>
      <c r="M50" s="11"/>
      <c r="N50" s="11"/>
      <c r="O50" s="11"/>
      <c r="P50" s="11"/>
      <c r="Q50" s="11"/>
      <c r="R50" s="11"/>
      <c r="S50" s="11"/>
      <c r="T50" s="11"/>
    </row>
    <row r="51" spans="1:20" ht="16.5" customHeight="1">
      <c r="A51" s="72">
        <f>A49+1</f>
        <v>24</v>
      </c>
      <c r="B51" s="30"/>
      <c r="C51" s="31"/>
      <c r="D51" s="33"/>
      <c r="E51" s="34"/>
      <c r="F51" s="33"/>
      <c r="G51" s="33"/>
      <c r="H51" s="33"/>
      <c r="I51" s="33"/>
      <c r="J51" s="85"/>
      <c r="K51" s="85"/>
      <c r="L51" s="75"/>
      <c r="M51" s="11"/>
      <c r="N51" s="11"/>
      <c r="O51" s="11"/>
      <c r="P51" s="11"/>
      <c r="Q51" s="11"/>
      <c r="R51" s="11"/>
      <c r="S51" s="11"/>
      <c r="T51" s="11"/>
    </row>
    <row r="52" spans="1:20" ht="16.5" customHeight="1">
      <c r="A52" s="72"/>
      <c r="B52" s="22"/>
      <c r="C52" s="23"/>
      <c r="D52" s="27"/>
      <c r="E52" s="26"/>
      <c r="F52" s="76"/>
      <c r="G52" s="76"/>
      <c r="H52" s="76"/>
      <c r="I52" s="76"/>
      <c r="J52" s="77"/>
      <c r="K52" s="88"/>
      <c r="L52" s="98">
        <f>SUM(F52:I52)</f>
        <v>0</v>
      </c>
      <c r="M52" s="79" t="str">
        <f>IF($K$8=0,"",IF($L52=SUM($F52:$I52),"OK","NG"))</f>
        <v/>
      </c>
      <c r="N52" s="259"/>
      <c r="O52" s="11"/>
      <c r="P52" s="11"/>
      <c r="Q52" s="11"/>
      <c r="R52" s="11"/>
      <c r="S52" s="11"/>
      <c r="T52" s="11"/>
    </row>
    <row r="53" spans="1:20" ht="16.5" customHeight="1">
      <c r="A53" s="72">
        <f>A51+1</f>
        <v>25</v>
      </c>
      <c r="B53" s="30" t="s">
        <v>58</v>
      </c>
      <c r="C53" s="31" t="s">
        <v>59</v>
      </c>
      <c r="D53" s="33"/>
      <c r="E53" s="34"/>
      <c r="F53" s="33"/>
      <c r="G53" s="33"/>
      <c r="H53" s="33"/>
      <c r="I53" s="33"/>
      <c r="J53" s="33"/>
      <c r="K53" s="85"/>
      <c r="L53" s="99">
        <f>SUM(F53:I53)</f>
        <v>0</v>
      </c>
      <c r="M53" s="79" t="str">
        <f>IF($K$9=0,"",IF($L53=SUM($F53:$I53),"OK","NG"))</f>
        <v/>
      </c>
      <c r="N53" s="259"/>
      <c r="O53" s="11"/>
      <c r="P53" s="11"/>
      <c r="Q53" s="11"/>
      <c r="R53" s="11"/>
      <c r="S53" s="11"/>
      <c r="T53" s="11"/>
    </row>
    <row r="54" spans="1:20" ht="16.5" customHeight="1">
      <c r="A54" s="72"/>
      <c r="B54" s="22"/>
      <c r="C54" s="23"/>
      <c r="D54" s="27"/>
      <c r="E54" s="26"/>
      <c r="F54" s="27"/>
      <c r="G54" s="27"/>
      <c r="H54" s="27"/>
      <c r="I54" s="27"/>
      <c r="J54" s="84"/>
      <c r="K54" s="84"/>
      <c r="L54" s="78"/>
      <c r="M54" s="11"/>
      <c r="N54" s="11"/>
      <c r="O54" s="11"/>
      <c r="P54" s="11"/>
      <c r="Q54" s="11"/>
      <c r="R54" s="11"/>
      <c r="S54" s="11"/>
      <c r="T54" s="11"/>
    </row>
    <row r="55" spans="1:20" ht="16.5" customHeight="1">
      <c r="A55" s="72">
        <f>A53+1</f>
        <v>26</v>
      </c>
      <c r="B55" s="30"/>
      <c r="C55" s="31"/>
      <c r="D55" s="33"/>
      <c r="E55" s="34"/>
      <c r="F55" s="33"/>
      <c r="G55" s="33"/>
      <c r="H55" s="33"/>
      <c r="I55" s="33"/>
      <c r="J55" s="85"/>
      <c r="K55" s="85"/>
      <c r="L55" s="75"/>
      <c r="M55" s="11"/>
      <c r="N55" s="11"/>
      <c r="O55" s="11"/>
      <c r="P55" s="11"/>
      <c r="Q55" s="11"/>
      <c r="R55" s="11"/>
      <c r="S55" s="11"/>
      <c r="T55" s="11"/>
    </row>
    <row r="56" spans="1:20" ht="16.5" customHeight="1">
      <c r="A56" s="72"/>
      <c r="B56" s="22"/>
      <c r="C56" s="23"/>
      <c r="D56" s="27"/>
      <c r="E56" s="26"/>
      <c r="F56" s="197"/>
      <c r="G56" s="101"/>
      <c r="H56" s="76"/>
      <c r="I56" s="102"/>
      <c r="J56" s="77"/>
      <c r="K56" s="77"/>
      <c r="L56" s="78"/>
      <c r="M56" s="11"/>
      <c r="N56" s="11"/>
      <c r="O56" s="11"/>
      <c r="P56" s="11"/>
      <c r="Q56" s="11"/>
      <c r="R56" s="11"/>
      <c r="S56" s="11"/>
      <c r="T56" s="11"/>
    </row>
    <row r="57" spans="1:20" ht="16.5" customHeight="1">
      <c r="A57" s="72">
        <f>A55+1</f>
        <v>27</v>
      </c>
      <c r="B57" s="30"/>
      <c r="C57" s="31" t="s">
        <v>60</v>
      </c>
      <c r="D57" s="33">
        <v>1</v>
      </c>
      <c r="E57" s="34" t="s">
        <v>61</v>
      </c>
      <c r="F57" s="33"/>
      <c r="G57" s="33"/>
      <c r="H57" s="33"/>
      <c r="I57" s="33"/>
      <c r="J57" s="33"/>
      <c r="K57" s="85"/>
      <c r="L57" s="75"/>
      <c r="M57" s="11"/>
      <c r="N57" s="11"/>
      <c r="O57" s="11"/>
      <c r="P57" s="11"/>
      <c r="Q57" s="11"/>
      <c r="R57" s="11"/>
      <c r="S57" s="11"/>
      <c r="T57" s="11"/>
    </row>
    <row r="58" spans="1:20" ht="16.5" customHeight="1">
      <c r="A58" s="72"/>
      <c r="B58" s="22"/>
      <c r="C58" s="23"/>
      <c r="D58" s="27"/>
      <c r="E58" s="26"/>
      <c r="F58" s="27"/>
      <c r="G58" s="27"/>
      <c r="H58" s="27"/>
      <c r="I58" s="27"/>
      <c r="J58" s="84"/>
      <c r="K58" s="84"/>
      <c r="L58" s="78"/>
      <c r="M58" s="11"/>
      <c r="N58" s="11"/>
    </row>
    <row r="59" spans="1:20" ht="16.5" customHeight="1">
      <c r="A59" s="72">
        <f>A57+1</f>
        <v>28</v>
      </c>
      <c r="B59" s="30"/>
      <c r="C59" s="31"/>
      <c r="D59" s="33"/>
      <c r="E59" s="34"/>
      <c r="F59" s="33"/>
      <c r="G59" s="33"/>
      <c r="H59" s="33"/>
      <c r="I59" s="33"/>
      <c r="J59" s="85"/>
      <c r="K59" s="85"/>
      <c r="L59" s="75"/>
      <c r="M59" s="11"/>
      <c r="N59" s="11"/>
    </row>
    <row r="60" spans="1:20" ht="16.5" customHeight="1">
      <c r="A60" s="72"/>
      <c r="B60" s="22"/>
      <c r="C60" s="23"/>
      <c r="D60" s="27"/>
      <c r="E60" s="26"/>
      <c r="F60" s="76"/>
      <c r="G60" s="76"/>
      <c r="H60" s="76"/>
      <c r="I60" s="76"/>
      <c r="J60" s="77"/>
      <c r="K60" s="77"/>
      <c r="L60" s="78"/>
      <c r="M60" s="11"/>
      <c r="N60" s="11"/>
    </row>
    <row r="61" spans="1:20" ht="16.5" customHeight="1">
      <c r="A61" s="72">
        <f>A59+1</f>
        <v>29</v>
      </c>
      <c r="B61" s="30"/>
      <c r="C61" s="31" t="s">
        <v>62</v>
      </c>
      <c r="D61" s="33"/>
      <c r="E61" s="34"/>
      <c r="F61" s="33"/>
      <c r="G61" s="33"/>
      <c r="H61" s="33"/>
      <c r="I61" s="33"/>
      <c r="J61" s="33"/>
      <c r="K61" s="85"/>
      <c r="L61" s="75"/>
      <c r="M61" s="11"/>
      <c r="N61" s="11"/>
    </row>
    <row r="62" spans="1:20" ht="16.5" customHeight="1">
      <c r="A62" s="72"/>
      <c r="B62" s="22"/>
      <c r="C62" s="23"/>
      <c r="D62" s="27"/>
      <c r="E62" s="26"/>
      <c r="F62" s="27"/>
      <c r="G62" s="27"/>
      <c r="H62" s="27"/>
      <c r="I62" s="27"/>
      <c r="J62" s="84"/>
      <c r="K62" s="84"/>
      <c r="L62" s="78"/>
      <c r="M62" s="11"/>
      <c r="N62" s="11"/>
    </row>
    <row r="63" spans="1:20" ht="16.5" customHeight="1">
      <c r="A63" s="72">
        <f>A61+1</f>
        <v>30</v>
      </c>
      <c r="B63" s="17"/>
      <c r="C63" s="57"/>
      <c r="D63" s="59"/>
      <c r="E63" s="60"/>
      <c r="F63" s="59"/>
      <c r="G63" s="59"/>
      <c r="H63" s="59"/>
      <c r="I63" s="59"/>
      <c r="J63" s="103"/>
      <c r="K63" s="103"/>
      <c r="L63" s="19"/>
      <c r="M63" s="11"/>
      <c r="N63" s="11"/>
    </row>
  </sheetData>
  <mergeCells count="4">
    <mergeCell ref="O42:O43"/>
    <mergeCell ref="O44:O45"/>
    <mergeCell ref="O46:O47"/>
    <mergeCell ref="O48:O49"/>
  </mergeCells>
  <phoneticPr fontId="2"/>
  <conditionalFormatting sqref="F42">
    <cfRule type="cellIs" dxfId="26" priority="2" stopIfTrue="1" operator="equal">
      <formula>0</formula>
    </cfRule>
  </conditionalFormatting>
  <conditionalFormatting sqref="F14:J14">
    <cfRule type="cellIs" dxfId="25" priority="12" stopIfTrue="1" operator="equal">
      <formula>0</formula>
    </cfRule>
  </conditionalFormatting>
  <conditionalFormatting sqref="F16:J16">
    <cfRule type="cellIs" dxfId="24" priority="11" stopIfTrue="1" operator="equal">
      <formula>0</formula>
    </cfRule>
  </conditionalFormatting>
  <conditionalFormatting sqref="F28:J28">
    <cfRule type="cellIs" dxfId="23" priority="7" stopIfTrue="1" operator="equal">
      <formula>0</formula>
    </cfRule>
  </conditionalFormatting>
  <conditionalFormatting sqref="F30:J30">
    <cfRule type="cellIs" dxfId="22" priority="6" stopIfTrue="1" operator="equal">
      <formula>0</formula>
    </cfRule>
  </conditionalFormatting>
  <conditionalFormatting sqref="F44:J44">
    <cfRule type="cellIs" dxfId="21" priority="1" stopIfTrue="1" operator="equal">
      <formula>0</formula>
    </cfRule>
  </conditionalFormatting>
  <conditionalFormatting sqref="G6:H6">
    <cfRule type="cellIs" dxfId="20" priority="14" stopIfTrue="1" operator="equal">
      <formula>0</formula>
    </cfRule>
  </conditionalFormatting>
  <conditionalFormatting sqref="G8:H8 K8 F10:K10 F12:J12 K18 F22:K22 F24 K24 K32 F36:K36 G38:K38 F46:K46 F50:K50 F54:K54 F58:K58 F62:K62">
    <cfRule type="cellIs" dxfId="19" priority="19" stopIfTrue="1" operator="equal">
      <formula>0</formula>
    </cfRule>
  </conditionalFormatting>
  <conditionalFormatting sqref="K6">
    <cfRule type="cellIs" dxfId="18" priority="13" stopIfTrue="1" operator="equal">
      <formula>0</formula>
    </cfRule>
  </conditionalFormatting>
  <conditionalFormatting sqref="K20:K21">
    <cfRule type="cellIs" dxfId="17" priority="8" stopIfTrue="1" operator="equal">
      <formula>0</formula>
    </cfRule>
  </conditionalFormatting>
  <conditionalFormatting sqref="K34:K35">
    <cfRule type="cellIs" dxfId="16" priority="3" stopIfTrue="1" operator="equal">
      <formula>0</formula>
    </cfRule>
  </conditionalFormatting>
  <conditionalFormatting sqref="M20:M21">
    <cfRule type="expression" dxfId="15" priority="9" stopIfTrue="1">
      <formula>K20&lt;&gt;SUM(F20:I20)</formula>
    </cfRule>
    <cfRule type="expression" dxfId="14" priority="10" stopIfTrue="1">
      <formula>K20=SUM(F20:I20)</formula>
    </cfRule>
  </conditionalFormatting>
  <conditionalFormatting sqref="M6:N9 M34:M35">
    <cfRule type="expression" dxfId="13" priority="4" stopIfTrue="1">
      <formula>K6&lt;&gt;SUM(F6:I6)</formula>
    </cfRule>
    <cfRule type="expression" dxfId="12" priority="5" stopIfTrue="1">
      <formula>K6=SUM(F6:I6)</formula>
    </cfRule>
  </conditionalFormatting>
  <conditionalFormatting sqref="M22:N23 M36:N37">
    <cfRule type="expression" dxfId="11" priority="15" stopIfTrue="1">
      <formula>K22&lt;&gt;SUM(F22:I22)</formula>
    </cfRule>
    <cfRule type="expression" dxfId="10" priority="16" stopIfTrue="1">
      <formula>K22=SUM(F22:I22)</formula>
    </cfRule>
  </conditionalFormatting>
  <conditionalFormatting sqref="M44:N45 M48:N49 M52:N53">
    <cfRule type="expression" dxfId="9" priority="17" stopIfTrue="1">
      <formula>L44&lt;&gt;SUM(F44:I44)</formula>
    </cfRule>
    <cfRule type="expression" dxfId="8" priority="18" stopIfTrue="1">
      <formula>L44=SUM(F44:I44)</formula>
    </cfRule>
  </conditionalFormatting>
  <printOptions horizontalCentered="1" verticalCentered="1"/>
  <pageMargins left="0.70866141732283472" right="0.70866141732283472" top="0.74803149606299213" bottom="0.74803149606299213" header="0.31496062992125984" footer="0.31496062992125984"/>
  <pageSetup paperSize="9" scale="68" orientation="portrait" blackAndWhite="1" r:id="rId1"/>
  <colBreaks count="1" manualBreakCount="1">
    <brk id="12" max="6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C7C1-AAC6-4BA7-808B-B0F2F3DD0F1B}">
  <dimension ref="A1:X91"/>
  <sheetViews>
    <sheetView showZeros="0" view="pageBreakPreview" zoomScale="85" zoomScaleNormal="100" zoomScaleSheetLayoutView="85" workbookViewId="0">
      <selection activeCell="A2" sqref="A2:B2"/>
    </sheetView>
  </sheetViews>
  <sheetFormatPr defaultColWidth="9" defaultRowHeight="13.5"/>
  <cols>
    <col min="1" max="1" width="26.875" style="104" customWidth="1"/>
    <col min="2" max="2" width="20.625" style="104" customWidth="1"/>
    <col min="3" max="4" width="12.375" style="104" customWidth="1"/>
    <col min="5" max="5" width="16.375" style="104" customWidth="1"/>
    <col min="6" max="6" width="9.875" style="104" customWidth="1"/>
    <col min="7" max="7" width="16.375" style="104" customWidth="1"/>
    <col min="8" max="8" width="24.625" style="104" customWidth="1"/>
    <col min="9" max="10" width="9" style="104"/>
    <col min="11" max="11" width="12.25" style="104" bestFit="1" customWidth="1"/>
    <col min="12" max="17" width="9" style="104"/>
    <col min="18" max="18" width="8.875" style="104" customWidth="1"/>
    <col min="19" max="22" width="9" style="104"/>
    <col min="23" max="23" width="9" style="105"/>
    <col min="24" max="16384" width="9" style="104"/>
  </cols>
  <sheetData>
    <row r="1" spans="1:24" ht="27.75" customHeight="1">
      <c r="A1" s="382" t="s">
        <v>63</v>
      </c>
      <c r="B1" s="383"/>
      <c r="C1" s="383"/>
      <c r="D1" s="383"/>
      <c r="E1" s="383"/>
      <c r="F1" s="383"/>
      <c r="G1" s="383"/>
      <c r="H1" s="384"/>
    </row>
    <row r="2" spans="1:24" ht="27.75" customHeight="1">
      <c r="A2" s="385" t="s">
        <v>64</v>
      </c>
      <c r="B2" s="386"/>
      <c r="C2" s="389"/>
      <c r="D2" s="389"/>
      <c r="E2" s="389"/>
      <c r="F2" s="106" t="s">
        <v>65</v>
      </c>
      <c r="G2" s="107"/>
      <c r="H2" s="108"/>
      <c r="I2" s="109"/>
    </row>
    <row r="3" spans="1:24" ht="27.75" customHeight="1">
      <c r="A3" s="187"/>
      <c r="B3" s="110" t="s">
        <v>66</v>
      </c>
      <c r="C3" s="387" t="s">
        <v>553</v>
      </c>
      <c r="D3" s="387"/>
      <c r="E3" s="387"/>
      <c r="F3" s="387"/>
      <c r="G3" s="387"/>
      <c r="H3" s="388"/>
    </row>
    <row r="4" spans="1:24" ht="12.75" customHeight="1">
      <c r="A4" s="111"/>
      <c r="B4" s="111"/>
      <c r="C4" s="378"/>
      <c r="D4" s="379"/>
      <c r="E4" s="111"/>
      <c r="F4" s="380" t="s">
        <v>67</v>
      </c>
      <c r="G4" s="380"/>
      <c r="H4" s="112"/>
      <c r="X4" s="113"/>
    </row>
    <row r="5" spans="1:24" ht="12.75" customHeight="1">
      <c r="A5" s="114" t="s">
        <v>68</v>
      </c>
      <c r="B5" s="114" t="s">
        <v>69</v>
      </c>
      <c r="C5" s="381" t="s">
        <v>70</v>
      </c>
      <c r="D5" s="381"/>
      <c r="E5" s="114" t="s">
        <v>71</v>
      </c>
      <c r="F5" s="114" t="s">
        <v>72</v>
      </c>
      <c r="G5" s="114" t="s">
        <v>71</v>
      </c>
      <c r="H5" s="114" t="s">
        <v>73</v>
      </c>
    </row>
    <row r="6" spans="1:24" ht="12.75" customHeight="1">
      <c r="A6" s="111"/>
      <c r="B6" s="111"/>
      <c r="C6" s="115"/>
      <c r="D6" s="115"/>
      <c r="E6" s="116"/>
      <c r="F6" s="111"/>
      <c r="G6" s="111"/>
      <c r="H6" s="111"/>
    </row>
    <row r="7" spans="1:24" ht="12.75" customHeight="1">
      <c r="A7" s="117" t="s">
        <v>74</v>
      </c>
      <c r="B7" s="117"/>
      <c r="C7" s="118"/>
      <c r="D7" s="118"/>
      <c r="E7" s="119"/>
      <c r="F7" s="117"/>
      <c r="G7" s="117"/>
      <c r="H7" s="117"/>
    </row>
    <row r="8" spans="1:24" ht="12.75" customHeight="1">
      <c r="A8" s="120"/>
      <c r="B8" s="120"/>
      <c r="C8" s="115"/>
      <c r="D8" s="121"/>
      <c r="E8" s="122"/>
      <c r="F8" s="120"/>
      <c r="G8" s="120"/>
      <c r="H8" s="120"/>
    </row>
    <row r="9" spans="1:24" ht="12.75" customHeight="1">
      <c r="A9" s="185"/>
      <c r="B9" s="123"/>
      <c r="C9" s="118"/>
      <c r="D9" s="114"/>
      <c r="E9" s="124"/>
      <c r="F9" s="123"/>
      <c r="G9" s="123"/>
      <c r="H9" s="123"/>
    </row>
    <row r="10" spans="1:24" ht="12.75" customHeight="1">
      <c r="A10" s="120"/>
      <c r="B10" s="111"/>
      <c r="C10" s="115"/>
      <c r="D10" s="115"/>
      <c r="E10" s="116"/>
      <c r="F10" s="111"/>
      <c r="G10" s="111"/>
      <c r="H10" s="111"/>
    </row>
    <row r="11" spans="1:24" ht="12.75" customHeight="1">
      <c r="A11" s="185"/>
      <c r="B11" s="117"/>
      <c r="C11" s="118"/>
      <c r="D11" s="118"/>
      <c r="E11" s="119"/>
      <c r="F11" s="117"/>
      <c r="G11" s="117"/>
      <c r="H11" s="117"/>
    </row>
    <row r="12" spans="1:24" ht="12.75" customHeight="1">
      <c r="A12" s="120"/>
      <c r="B12" s="120"/>
      <c r="C12" s="115"/>
      <c r="D12" s="121"/>
      <c r="E12" s="122"/>
      <c r="F12" s="120"/>
      <c r="G12" s="120"/>
      <c r="H12" s="120"/>
    </row>
    <row r="13" spans="1:24" ht="12.75" customHeight="1">
      <c r="A13" s="185"/>
      <c r="B13" s="123"/>
      <c r="C13" s="118"/>
      <c r="D13" s="114"/>
      <c r="E13" s="124"/>
      <c r="F13" s="123"/>
      <c r="G13" s="123"/>
      <c r="H13" s="123"/>
    </row>
    <row r="14" spans="1:24" ht="12.75" customHeight="1">
      <c r="A14" s="111"/>
      <c r="B14" s="111"/>
      <c r="C14" s="115"/>
      <c r="D14" s="115"/>
      <c r="E14" s="116"/>
      <c r="F14" s="111"/>
      <c r="G14" s="111"/>
      <c r="H14" s="111"/>
    </row>
    <row r="15" spans="1:24" ht="12.75" customHeight="1">
      <c r="A15" s="118" t="s">
        <v>75</v>
      </c>
      <c r="B15" s="117"/>
      <c r="C15" s="118"/>
      <c r="D15" s="118"/>
      <c r="E15" s="119"/>
      <c r="F15" s="117"/>
      <c r="G15" s="117"/>
      <c r="H15" s="117"/>
    </row>
    <row r="16" spans="1:24" ht="12.75" customHeight="1">
      <c r="A16" s="120"/>
      <c r="B16" s="120"/>
      <c r="C16" s="115"/>
      <c r="D16" s="121"/>
      <c r="E16" s="122"/>
      <c r="F16" s="120"/>
      <c r="G16" s="120"/>
      <c r="H16" s="120"/>
    </row>
    <row r="17" spans="1:11" ht="12.75" customHeight="1">
      <c r="A17" s="185"/>
      <c r="B17" s="123"/>
      <c r="C17" s="118"/>
      <c r="D17" s="114"/>
      <c r="E17" s="124"/>
      <c r="F17" s="123"/>
      <c r="G17" s="123"/>
      <c r="H17" s="123"/>
    </row>
    <row r="18" spans="1:11" ht="12.75" customHeight="1">
      <c r="A18" s="111"/>
      <c r="B18" s="111"/>
      <c r="C18" s="115"/>
      <c r="D18" s="115"/>
      <c r="E18" s="116"/>
      <c r="F18" s="111"/>
      <c r="G18" s="111"/>
      <c r="H18" s="111"/>
    </row>
    <row r="19" spans="1:11" ht="12.75" customHeight="1">
      <c r="A19" s="117"/>
      <c r="B19" s="117"/>
      <c r="C19" s="118"/>
      <c r="D19" s="118"/>
      <c r="E19" s="119"/>
      <c r="F19" s="117"/>
      <c r="G19" s="117"/>
      <c r="H19" s="117"/>
    </row>
    <row r="20" spans="1:11" ht="12.75" customHeight="1">
      <c r="A20" s="120"/>
      <c r="B20" s="120"/>
      <c r="C20" s="121"/>
      <c r="D20" s="121"/>
      <c r="E20" s="122"/>
      <c r="F20" s="121"/>
      <c r="G20" s="120"/>
      <c r="H20" s="120"/>
    </row>
    <row r="21" spans="1:11" ht="12.75" customHeight="1">
      <c r="A21" s="123" t="s">
        <v>76</v>
      </c>
      <c r="B21" s="123" t="s">
        <v>77</v>
      </c>
      <c r="C21" s="118"/>
      <c r="D21" s="125"/>
      <c r="E21" s="124"/>
      <c r="F21" s="114"/>
      <c r="G21" s="123"/>
      <c r="H21" s="123"/>
    </row>
    <row r="22" spans="1:11" ht="12.75" customHeight="1">
      <c r="A22" s="120"/>
      <c r="B22" s="111"/>
      <c r="C22" s="115"/>
      <c r="D22" s="126"/>
      <c r="E22" s="116"/>
      <c r="F22" s="111"/>
      <c r="G22" s="111"/>
      <c r="H22" s="111"/>
    </row>
    <row r="23" spans="1:11" ht="12.75" customHeight="1">
      <c r="A23" s="185" t="str">
        <f>IF(E23=0,"","一 般 工 事 （新 営）")</f>
        <v/>
      </c>
      <c r="B23" s="117"/>
      <c r="C23" s="118" t="str">
        <f>IF(E23=0,"","一式")</f>
        <v/>
      </c>
      <c r="D23" s="127">
        <f>IF(E9=0,0,#REF!/100)</f>
        <v>0</v>
      </c>
      <c r="E23" s="119"/>
      <c r="F23" s="117"/>
      <c r="G23" s="117"/>
      <c r="H23" s="117"/>
    </row>
    <row r="24" spans="1:11" ht="12.75" customHeight="1">
      <c r="A24" s="120"/>
      <c r="B24" s="111"/>
      <c r="C24" s="115"/>
      <c r="D24" s="126"/>
      <c r="E24" s="116"/>
      <c r="F24" s="111"/>
      <c r="G24" s="111"/>
      <c r="H24" s="111"/>
    </row>
    <row r="25" spans="1:11" ht="12.75" customHeight="1">
      <c r="A25" s="185" t="str">
        <f>IF(E25=0,"","一 般 工 事 （改 修）")</f>
        <v/>
      </c>
      <c r="B25" s="117"/>
      <c r="C25" s="118" t="str">
        <f>IF(E25=0,"","一式")</f>
        <v/>
      </c>
      <c r="D25" s="127">
        <f>IF(E11=0,0,#REF!/100)</f>
        <v>0</v>
      </c>
      <c r="E25" s="119"/>
      <c r="F25" s="117"/>
      <c r="G25" s="117"/>
      <c r="H25" s="117"/>
    </row>
    <row r="26" spans="1:11" ht="12.75" customHeight="1">
      <c r="A26" s="120"/>
      <c r="B26" s="111"/>
      <c r="C26" s="115"/>
      <c r="D26" s="126"/>
      <c r="E26" s="116"/>
      <c r="F26" s="111"/>
      <c r="G26" s="111"/>
      <c r="H26" s="111"/>
      <c r="K26" s="128"/>
    </row>
    <row r="27" spans="1:11" ht="12.75" customHeight="1">
      <c r="A27" s="185"/>
      <c r="B27" s="117"/>
      <c r="C27" s="118"/>
      <c r="D27" s="127"/>
      <c r="E27" s="119"/>
      <c r="F27" s="117"/>
      <c r="G27" s="117"/>
      <c r="H27" s="117"/>
      <c r="K27" s="128"/>
    </row>
    <row r="28" spans="1:11" ht="12.75" customHeight="1">
      <c r="A28" s="111"/>
      <c r="B28" s="111"/>
      <c r="C28" s="115"/>
      <c r="D28" s="115"/>
      <c r="E28" s="116"/>
      <c r="F28" s="111"/>
      <c r="G28" s="111"/>
      <c r="H28" s="111"/>
    </row>
    <row r="29" spans="1:11" ht="12.75" customHeight="1">
      <c r="A29" s="118" t="s">
        <v>75</v>
      </c>
      <c r="B29" s="117"/>
      <c r="C29" s="118"/>
      <c r="D29" s="118"/>
      <c r="E29" s="119"/>
      <c r="F29" s="117"/>
      <c r="G29" s="117"/>
      <c r="H29" s="117"/>
    </row>
    <row r="30" spans="1:11" ht="12.75" customHeight="1">
      <c r="A30" s="120"/>
      <c r="B30" s="111"/>
      <c r="C30" s="115"/>
      <c r="D30" s="126"/>
      <c r="E30" s="116"/>
      <c r="F30" s="111"/>
      <c r="G30" s="111"/>
      <c r="H30" s="111"/>
    </row>
    <row r="31" spans="1:11" ht="12.75" customHeight="1">
      <c r="A31" s="185" t="str">
        <f>IF(E31=0,"","昇 降 機 設 備 工 事")</f>
        <v/>
      </c>
      <c r="B31" s="117"/>
      <c r="C31" s="118" t="str">
        <f>IF(E31=0,"","一式")</f>
        <v/>
      </c>
      <c r="D31" s="127">
        <f>IF(E17=0,0,#REF!/100)</f>
        <v>0</v>
      </c>
      <c r="E31" s="119"/>
      <c r="F31" s="117"/>
      <c r="G31" s="117"/>
      <c r="H31" s="117"/>
    </row>
    <row r="32" spans="1:11" ht="12.75" customHeight="1">
      <c r="A32" s="111"/>
      <c r="B32" s="111"/>
      <c r="C32" s="115"/>
      <c r="D32" s="115"/>
      <c r="E32" s="116"/>
      <c r="F32" s="111"/>
      <c r="G32" s="111"/>
      <c r="H32" s="111"/>
    </row>
    <row r="33" spans="1:24" ht="12.75" customHeight="1">
      <c r="A33" s="183"/>
      <c r="B33" s="117"/>
      <c r="C33" s="118"/>
      <c r="D33" s="118"/>
      <c r="E33" s="119"/>
      <c r="F33" s="117"/>
      <c r="G33" s="117"/>
      <c r="H33" s="117"/>
    </row>
    <row r="34" spans="1:24" ht="12.75" customHeight="1">
      <c r="A34" s="111"/>
      <c r="B34" s="111"/>
      <c r="C34" s="115"/>
      <c r="D34" s="115"/>
      <c r="E34" s="116"/>
      <c r="F34" s="111"/>
      <c r="G34" s="111"/>
      <c r="H34" s="111"/>
    </row>
    <row r="35" spans="1:24" ht="12.75" customHeight="1">
      <c r="A35" s="117" t="s">
        <v>78</v>
      </c>
      <c r="B35" s="117"/>
      <c r="C35" s="118"/>
      <c r="D35" s="118"/>
      <c r="E35" s="119"/>
      <c r="F35" s="117"/>
      <c r="G35" s="117"/>
      <c r="H35" s="117"/>
    </row>
    <row r="36" spans="1:24" ht="12.75" customHeight="1">
      <c r="A36" s="186"/>
      <c r="B36" s="111"/>
      <c r="C36" s="115"/>
      <c r="D36" s="115"/>
      <c r="E36" s="116"/>
      <c r="F36" s="111"/>
      <c r="G36" s="111"/>
      <c r="H36" s="111"/>
    </row>
    <row r="37" spans="1:24" ht="12.75" customHeight="1">
      <c r="A37" s="184"/>
      <c r="B37" s="117"/>
      <c r="C37" s="118"/>
      <c r="D37" s="118"/>
      <c r="E37" s="119"/>
      <c r="F37" s="117"/>
      <c r="G37" s="117"/>
      <c r="H37" s="117"/>
    </row>
    <row r="38" spans="1:24" ht="12.75" customHeight="1">
      <c r="A38" s="186"/>
      <c r="B38" s="111"/>
      <c r="C38" s="115"/>
      <c r="D38" s="115"/>
      <c r="E38" s="116"/>
      <c r="F38" s="111"/>
      <c r="G38" s="111"/>
      <c r="H38" s="111"/>
    </row>
    <row r="39" spans="1:24" ht="12.75" customHeight="1">
      <c r="A39" s="184"/>
      <c r="B39" s="117"/>
      <c r="C39" s="118"/>
      <c r="D39" s="118"/>
      <c r="E39" s="119"/>
      <c r="F39" s="117"/>
      <c r="G39" s="117"/>
      <c r="H39" s="117"/>
    </row>
    <row r="40" spans="1:24" ht="12.75" customHeight="1">
      <c r="A40" s="186"/>
      <c r="B40" s="111"/>
      <c r="C40" s="115"/>
      <c r="D40" s="115"/>
      <c r="E40" s="116"/>
      <c r="F40" s="111"/>
      <c r="G40" s="111"/>
      <c r="H40" s="111"/>
    </row>
    <row r="41" spans="1:24" ht="12.75" customHeight="1">
      <c r="A41" s="185"/>
      <c r="B41" s="117"/>
      <c r="C41" s="118"/>
      <c r="D41" s="118"/>
      <c r="E41" s="119"/>
      <c r="F41" s="117"/>
      <c r="G41" s="117"/>
      <c r="H41" s="117"/>
    </row>
    <row r="42" spans="1:24" ht="12.75" customHeight="1">
      <c r="A42" s="120"/>
      <c r="B42" s="120"/>
      <c r="C42" s="121"/>
      <c r="D42" s="121"/>
      <c r="E42" s="122"/>
      <c r="F42" s="120"/>
      <c r="G42" s="120"/>
      <c r="H42" s="120"/>
    </row>
    <row r="43" spans="1:24" ht="12.75" customHeight="1">
      <c r="A43" s="118" t="s">
        <v>75</v>
      </c>
      <c r="B43" s="123"/>
      <c r="C43" s="114"/>
      <c r="D43" s="114"/>
      <c r="E43" s="124"/>
      <c r="F43" s="123"/>
      <c r="G43" s="123"/>
      <c r="H43" s="123"/>
    </row>
    <row r="44" spans="1:24" ht="12.75" customHeight="1">
      <c r="A44" s="120"/>
      <c r="B44" s="111"/>
      <c r="C44" s="115"/>
      <c r="D44" s="115"/>
      <c r="E44" s="116"/>
      <c r="F44" s="111"/>
      <c r="G44" s="111"/>
      <c r="H44" s="111"/>
    </row>
    <row r="45" spans="1:24" ht="12.75" customHeight="1">
      <c r="A45" s="185" t="str">
        <f>IF(E45=0,"","昇 降 機 設 備 工 事")</f>
        <v/>
      </c>
      <c r="B45" s="117"/>
      <c r="C45" s="118" t="str">
        <f>IF(E45=0,"","一式")</f>
        <v/>
      </c>
      <c r="D45" s="118"/>
      <c r="E45" s="119"/>
      <c r="F45" s="117"/>
      <c r="G45" s="117"/>
      <c r="H45" s="117"/>
    </row>
    <row r="46" spans="1:24" ht="12.75" customHeight="1">
      <c r="A46" s="111"/>
      <c r="B46" s="111"/>
      <c r="C46" s="378"/>
      <c r="D46" s="379"/>
      <c r="E46" s="111"/>
      <c r="F46" s="380" t="s">
        <v>67</v>
      </c>
      <c r="G46" s="380"/>
      <c r="H46" s="111"/>
      <c r="X46" s="113"/>
    </row>
    <row r="47" spans="1:24" ht="12.75" customHeight="1">
      <c r="A47" s="114" t="s">
        <v>68</v>
      </c>
      <c r="B47" s="114" t="s">
        <v>69</v>
      </c>
      <c r="C47" s="381" t="s">
        <v>70</v>
      </c>
      <c r="D47" s="381"/>
      <c r="E47" s="114" t="s">
        <v>71</v>
      </c>
      <c r="F47" s="114" t="s">
        <v>72</v>
      </c>
      <c r="G47" s="114" t="s">
        <v>71</v>
      </c>
      <c r="H47" s="114" t="s">
        <v>73</v>
      </c>
    </row>
    <row r="48" spans="1:24" ht="12.75" customHeight="1">
      <c r="A48" s="111"/>
      <c r="B48" s="111"/>
      <c r="C48" s="115"/>
      <c r="D48" s="115"/>
      <c r="E48" s="116"/>
      <c r="F48" s="111"/>
      <c r="G48" s="111"/>
      <c r="H48" s="111"/>
    </row>
    <row r="49" spans="1:8" ht="12.75" customHeight="1">
      <c r="A49" s="117" t="s">
        <v>79</v>
      </c>
      <c r="B49" s="117"/>
      <c r="C49" s="118"/>
      <c r="D49" s="118"/>
      <c r="E49" s="119"/>
      <c r="F49" s="117"/>
      <c r="G49" s="117"/>
      <c r="H49" s="117"/>
    </row>
    <row r="50" spans="1:8" ht="12.75" customHeight="1">
      <c r="A50" s="120"/>
      <c r="B50" s="120"/>
      <c r="C50" s="121"/>
      <c r="D50" s="121"/>
      <c r="E50" s="122"/>
      <c r="F50" s="120"/>
      <c r="G50" s="120"/>
      <c r="H50" s="120"/>
    </row>
    <row r="51" spans="1:8" ht="12.75" customHeight="1">
      <c r="A51" s="123" t="s">
        <v>80</v>
      </c>
      <c r="B51" s="123"/>
      <c r="C51" s="118"/>
      <c r="D51" s="125"/>
      <c r="E51" s="124"/>
      <c r="F51" s="123"/>
      <c r="G51" s="123"/>
      <c r="H51" s="123"/>
    </row>
    <row r="52" spans="1:8" ht="12.75" customHeight="1">
      <c r="A52" s="120"/>
      <c r="B52" s="111"/>
      <c r="C52" s="115"/>
      <c r="D52" s="126"/>
      <c r="E52" s="116"/>
      <c r="F52" s="111"/>
      <c r="G52" s="111"/>
      <c r="H52" s="111"/>
    </row>
    <row r="53" spans="1:8" ht="12.75" customHeight="1">
      <c r="A53" s="185" t="str">
        <f>IF(E53=0,"","新 営 工 事　　　　 ")</f>
        <v/>
      </c>
      <c r="B53" s="117"/>
      <c r="C53" s="118" t="str">
        <f>IF(E53=0,"","一式")</f>
        <v/>
      </c>
      <c r="D53" s="127">
        <f>IF(E37=0,0,#REF!/100)</f>
        <v>0</v>
      </c>
      <c r="E53" s="119"/>
      <c r="F53" s="117"/>
      <c r="G53" s="117"/>
      <c r="H53" s="117"/>
    </row>
    <row r="54" spans="1:8" ht="12.75" customHeight="1">
      <c r="A54" s="120"/>
      <c r="B54" s="111"/>
      <c r="C54" s="115"/>
      <c r="D54" s="126"/>
      <c r="E54" s="116"/>
      <c r="F54" s="111"/>
      <c r="G54" s="111"/>
      <c r="H54" s="111"/>
    </row>
    <row r="55" spans="1:8" ht="12.75" customHeight="1">
      <c r="A55" s="185" t="str">
        <f>IF(E55=0,"","改 修 工 事　　　　 ")</f>
        <v/>
      </c>
      <c r="B55" s="117"/>
      <c r="C55" s="118" t="str">
        <f>IF(E55=0,"","一式")</f>
        <v/>
      </c>
      <c r="D55" s="127">
        <f>IF(E39=0,0,#REF!/100)</f>
        <v>0</v>
      </c>
      <c r="E55" s="119"/>
      <c r="F55" s="117"/>
      <c r="G55" s="117"/>
      <c r="H55" s="117"/>
    </row>
    <row r="56" spans="1:8" ht="12.75" customHeight="1">
      <c r="A56" s="120"/>
      <c r="B56" s="111"/>
      <c r="C56" s="115"/>
      <c r="D56" s="126"/>
      <c r="E56" s="116"/>
      <c r="F56" s="111"/>
      <c r="G56" s="111"/>
      <c r="H56" s="111"/>
    </row>
    <row r="57" spans="1:8" ht="12.75" customHeight="1">
      <c r="A57" s="114"/>
      <c r="B57" s="117"/>
      <c r="C57" s="118"/>
      <c r="D57" s="127"/>
      <c r="E57" s="119"/>
      <c r="F57" s="117"/>
      <c r="G57" s="117"/>
      <c r="H57" s="117"/>
    </row>
    <row r="58" spans="1:8" ht="12.75" customHeight="1">
      <c r="A58" s="111"/>
      <c r="B58" s="111"/>
      <c r="C58" s="115"/>
      <c r="D58" s="115"/>
      <c r="E58" s="116"/>
      <c r="F58" s="111"/>
      <c r="G58" s="111"/>
      <c r="H58" s="111"/>
    </row>
    <row r="59" spans="1:8" ht="12.75" customHeight="1">
      <c r="A59" s="118" t="s">
        <v>75</v>
      </c>
      <c r="B59" s="117"/>
      <c r="C59" s="118"/>
      <c r="D59" s="118"/>
      <c r="E59" s="119"/>
      <c r="F59" s="117"/>
      <c r="G59" s="117"/>
      <c r="H59" s="117"/>
    </row>
    <row r="60" spans="1:8" ht="12.75" customHeight="1">
      <c r="A60" s="120"/>
      <c r="B60" s="111"/>
      <c r="C60" s="115"/>
      <c r="D60" s="126"/>
      <c r="E60" s="116"/>
      <c r="F60" s="111"/>
      <c r="G60" s="111"/>
      <c r="H60" s="111"/>
    </row>
    <row r="61" spans="1:8" ht="12.75" customHeight="1">
      <c r="A61" s="185" t="str">
        <f>IF(E61=0,"","昇 降 機 設 備 工 事")</f>
        <v/>
      </c>
      <c r="B61" s="117"/>
      <c r="C61" s="118" t="str">
        <f>IF(E61=0,"","一式")</f>
        <v/>
      </c>
      <c r="D61" s="127">
        <f>IF(E45=0,0,#REF!/100)</f>
        <v>0</v>
      </c>
      <c r="E61" s="119"/>
      <c r="F61" s="117"/>
      <c r="G61" s="117"/>
      <c r="H61" s="117"/>
    </row>
    <row r="62" spans="1:8" ht="12.75" customHeight="1">
      <c r="A62" s="120"/>
      <c r="B62" s="111"/>
      <c r="C62" s="115"/>
      <c r="D62" s="126"/>
      <c r="E62" s="116"/>
      <c r="F62" s="111"/>
      <c r="G62" s="111"/>
      <c r="H62" s="111"/>
    </row>
    <row r="63" spans="1:8" ht="12.75" customHeight="1">
      <c r="A63" s="184" t="s">
        <v>554</v>
      </c>
      <c r="B63" s="117" t="s">
        <v>555</v>
      </c>
      <c r="C63" s="118"/>
      <c r="D63" s="127"/>
      <c r="E63" s="119"/>
      <c r="F63" s="117"/>
      <c r="G63" s="117"/>
      <c r="H63" s="117"/>
    </row>
    <row r="64" spans="1:8" ht="12.75" customHeight="1">
      <c r="A64" s="111"/>
      <c r="B64" s="111"/>
      <c r="C64" s="115"/>
      <c r="D64" s="115"/>
      <c r="E64" s="116"/>
      <c r="F64" s="111"/>
      <c r="G64" s="111"/>
      <c r="H64" s="111"/>
    </row>
    <row r="65" spans="1:8" ht="12.75" customHeight="1">
      <c r="A65" s="183"/>
      <c r="B65" s="117"/>
      <c r="C65" s="118"/>
      <c r="D65" s="118"/>
      <c r="E65" s="119"/>
      <c r="F65" s="117"/>
      <c r="G65" s="117"/>
      <c r="H65" s="117"/>
    </row>
    <row r="66" spans="1:8" ht="12.75" customHeight="1">
      <c r="A66" s="111"/>
      <c r="B66" s="111"/>
      <c r="C66" s="115"/>
      <c r="D66" s="115"/>
      <c r="E66" s="116"/>
      <c r="F66" s="111"/>
      <c r="G66" s="111"/>
      <c r="H66" s="111"/>
    </row>
    <row r="67" spans="1:8" ht="12.75" customHeight="1">
      <c r="A67" s="183"/>
      <c r="B67" s="117"/>
      <c r="C67" s="118"/>
      <c r="D67" s="118"/>
      <c r="E67" s="119"/>
      <c r="F67" s="117"/>
      <c r="G67" s="117"/>
      <c r="H67" s="117"/>
    </row>
    <row r="68" spans="1:8" ht="12.75" customHeight="1">
      <c r="A68" s="111"/>
      <c r="B68" s="111"/>
      <c r="C68" s="115"/>
      <c r="D68" s="115"/>
      <c r="E68" s="116"/>
      <c r="F68" s="111"/>
      <c r="G68" s="111"/>
      <c r="H68" s="111"/>
    </row>
    <row r="69" spans="1:8" ht="12.75" customHeight="1">
      <c r="A69" s="183" t="s">
        <v>558</v>
      </c>
      <c r="B69" s="117"/>
      <c r="C69" s="118"/>
      <c r="D69" s="118"/>
      <c r="E69" s="119"/>
      <c r="F69" s="117"/>
      <c r="G69" s="117"/>
      <c r="H69" s="117"/>
    </row>
    <row r="70" spans="1:8" ht="12.75" customHeight="1">
      <c r="A70" s="120"/>
      <c r="B70" s="120"/>
      <c r="C70" s="121"/>
      <c r="D70" s="121"/>
      <c r="E70" s="122"/>
      <c r="F70" s="120"/>
      <c r="G70" s="120"/>
      <c r="H70" s="120"/>
    </row>
    <row r="71" spans="1:8" ht="12.75" customHeight="1">
      <c r="A71" s="114" t="s">
        <v>81</v>
      </c>
      <c r="B71" s="123"/>
      <c r="C71" s="114"/>
      <c r="D71" s="114"/>
      <c r="E71" s="124"/>
      <c r="F71" s="123"/>
      <c r="G71" s="123"/>
      <c r="H71" s="123"/>
    </row>
    <row r="72" spans="1:8" ht="12.75" customHeight="1">
      <c r="A72" s="111"/>
      <c r="B72" s="111"/>
      <c r="C72" s="115"/>
      <c r="D72" s="126"/>
      <c r="E72" s="116"/>
      <c r="F72" s="111"/>
      <c r="G72" s="111"/>
      <c r="H72" s="111"/>
    </row>
    <row r="73" spans="1:8" ht="12.75" customHeight="1">
      <c r="A73" s="117" t="s">
        <v>82</v>
      </c>
      <c r="B73" s="117"/>
      <c r="C73" s="118"/>
      <c r="D73" s="127"/>
      <c r="E73" s="119"/>
      <c r="F73" s="117"/>
      <c r="G73" s="117"/>
      <c r="H73" s="117"/>
    </row>
    <row r="74" spans="1:8" ht="12.75" customHeight="1">
      <c r="A74" s="111"/>
      <c r="B74" s="111"/>
      <c r="C74" s="115"/>
      <c r="D74" s="115"/>
      <c r="E74" s="116"/>
      <c r="F74" s="111"/>
      <c r="G74" s="111"/>
      <c r="H74" s="111"/>
    </row>
    <row r="75" spans="1:8" ht="12.75" customHeight="1">
      <c r="A75" s="183" t="s">
        <v>556</v>
      </c>
      <c r="B75" s="117"/>
      <c r="C75" s="118"/>
      <c r="D75" s="129"/>
      <c r="E75" s="119"/>
      <c r="F75" s="117"/>
      <c r="G75" s="117"/>
      <c r="H75" s="117"/>
    </row>
    <row r="76" spans="1:8" ht="12.75" customHeight="1">
      <c r="A76" s="111"/>
      <c r="B76" s="111"/>
      <c r="C76" s="115"/>
      <c r="D76" s="115"/>
      <c r="E76" s="116"/>
      <c r="F76" s="111"/>
      <c r="G76" s="111"/>
      <c r="H76" s="111"/>
    </row>
    <row r="77" spans="1:8" ht="12.75" customHeight="1">
      <c r="A77" s="183" t="s">
        <v>557</v>
      </c>
      <c r="B77" s="117"/>
      <c r="C77" s="118"/>
      <c r="D77" s="118"/>
      <c r="E77" s="119"/>
      <c r="F77" s="117"/>
      <c r="G77" s="117"/>
      <c r="H77" s="117"/>
    </row>
    <row r="78" spans="1:8" ht="12.75" customHeight="1">
      <c r="A78" s="111"/>
      <c r="B78" s="111"/>
      <c r="C78" s="115"/>
      <c r="D78" s="115"/>
      <c r="E78" s="116"/>
      <c r="F78" s="111"/>
      <c r="G78" s="111"/>
      <c r="H78" s="111"/>
    </row>
    <row r="79" spans="1:8" ht="12.75" customHeight="1">
      <c r="A79" s="183"/>
      <c r="B79" s="117"/>
      <c r="C79" s="118"/>
      <c r="D79" s="118"/>
      <c r="E79" s="119"/>
      <c r="F79" s="117"/>
      <c r="G79" s="117"/>
      <c r="H79" s="117"/>
    </row>
    <row r="80" spans="1:8" ht="12.75" customHeight="1">
      <c r="A80" s="120"/>
      <c r="B80" s="120"/>
      <c r="C80" s="121"/>
      <c r="D80" s="121"/>
      <c r="E80" s="122"/>
      <c r="F80" s="120"/>
      <c r="G80" s="120"/>
      <c r="H80" s="120"/>
    </row>
    <row r="81" spans="1:8" ht="12.75" customHeight="1">
      <c r="A81" s="123" t="s">
        <v>83</v>
      </c>
      <c r="B81" s="123"/>
      <c r="C81" s="114"/>
      <c r="D81" s="114"/>
      <c r="E81" s="124"/>
      <c r="F81" s="123"/>
      <c r="G81" s="123"/>
      <c r="H81" s="123"/>
    </row>
    <row r="82" spans="1:8" ht="12.75" customHeight="1">
      <c r="A82" s="120"/>
      <c r="B82" s="120"/>
      <c r="C82" s="115"/>
      <c r="D82" s="121"/>
      <c r="E82" s="122"/>
      <c r="F82" s="120"/>
      <c r="G82" s="120"/>
      <c r="H82" s="120"/>
    </row>
    <row r="83" spans="1:8" ht="12.75" customHeight="1">
      <c r="A83" s="182" t="s">
        <v>84</v>
      </c>
      <c r="B83" s="123"/>
      <c r="C83" s="118"/>
      <c r="D83" s="130"/>
      <c r="E83" s="124"/>
      <c r="F83" s="123"/>
      <c r="G83" s="123"/>
      <c r="H83" s="123"/>
    </row>
    <row r="84" spans="1:8" ht="12.75" customHeight="1">
      <c r="A84" s="120"/>
      <c r="B84" s="120"/>
      <c r="C84" s="121"/>
      <c r="D84" s="121"/>
      <c r="E84" s="122"/>
      <c r="F84" s="120"/>
      <c r="G84" s="120"/>
      <c r="H84" s="120"/>
    </row>
    <row r="85" spans="1:8" ht="12.75" customHeight="1">
      <c r="A85" s="114" t="s">
        <v>85</v>
      </c>
      <c r="B85" s="123"/>
      <c r="C85" s="114"/>
      <c r="D85" s="114"/>
      <c r="E85" s="124"/>
      <c r="F85" s="123"/>
      <c r="G85" s="123"/>
      <c r="H85" s="123"/>
    </row>
    <row r="86" spans="1:8" ht="12.75" customHeight="1">
      <c r="A86" s="282"/>
      <c r="B86" s="282"/>
      <c r="C86" s="283"/>
      <c r="D86" s="283"/>
      <c r="E86" s="284"/>
      <c r="F86" s="282"/>
      <c r="G86" s="282"/>
      <c r="H86" s="282"/>
    </row>
    <row r="87" spans="1:8" ht="12.75" customHeight="1">
      <c r="A87" s="285"/>
      <c r="B87" s="285"/>
      <c r="C87" s="286"/>
      <c r="D87" s="286"/>
      <c r="E87" s="287"/>
      <c r="F87" s="285"/>
      <c r="G87" s="285"/>
      <c r="H87" s="285"/>
    </row>
    <row r="88" spans="1:8" ht="12.75" customHeight="1">
      <c r="A88" s="285"/>
      <c r="B88" s="285"/>
      <c r="C88" s="286"/>
      <c r="D88" s="286"/>
      <c r="E88" s="287"/>
      <c r="F88" s="285"/>
      <c r="G88" s="285"/>
      <c r="H88" s="285"/>
    </row>
    <row r="89" spans="1:8" ht="12.75" customHeight="1">
      <c r="A89" s="285"/>
      <c r="B89" s="285"/>
      <c r="C89" s="286"/>
      <c r="D89" s="286"/>
      <c r="E89" s="287"/>
      <c r="F89" s="285"/>
      <c r="G89" s="285"/>
      <c r="H89" s="285"/>
    </row>
    <row r="90" spans="1:8" ht="12.75" customHeight="1">
      <c r="A90" s="285"/>
      <c r="B90" s="285"/>
      <c r="C90" s="286"/>
      <c r="D90" s="286"/>
      <c r="E90" s="287"/>
      <c r="F90" s="285"/>
      <c r="G90" s="285"/>
      <c r="H90" s="285"/>
    </row>
    <row r="91" spans="1:8" ht="12.75" customHeight="1">
      <c r="A91" s="285"/>
      <c r="B91" s="285"/>
      <c r="C91" s="286"/>
      <c r="D91" s="286"/>
      <c r="E91" s="287"/>
      <c r="F91" s="285"/>
      <c r="G91" s="285"/>
      <c r="H91" s="285"/>
    </row>
  </sheetData>
  <mergeCells count="10">
    <mergeCell ref="C46:D46"/>
    <mergeCell ref="F46:G46"/>
    <mergeCell ref="C47:D47"/>
    <mergeCell ref="A1:H1"/>
    <mergeCell ref="A2:B2"/>
    <mergeCell ref="C3:H3"/>
    <mergeCell ref="C2:E2"/>
    <mergeCell ref="C5:D5"/>
    <mergeCell ref="F4:G4"/>
    <mergeCell ref="C4:D4"/>
  </mergeCells>
  <phoneticPr fontId="2"/>
  <conditionalFormatting sqref="D22:D31 D52:D75">
    <cfRule type="cellIs" dxfId="7" priority="4" operator="equal">
      <formula>0</formula>
    </cfRule>
  </conditionalFormatting>
  <conditionalFormatting sqref="D23 D25 D27 D31">
    <cfRule type="expression" dxfId="6" priority="5">
      <formula>"$E$27=0"</formula>
    </cfRule>
  </conditionalFormatting>
  <conditionalFormatting sqref="D57">
    <cfRule type="expression" dxfId="5" priority="1">
      <formula>"$E$27=0"</formula>
    </cfRule>
  </conditionalFormatting>
  <conditionalFormatting sqref="E9 E11 E13 E17 E23 E25 E27 E31 E33 E37 E39 E41 E45 E53 E55 E57 E61 E63 E65 E69 E75 E77">
    <cfRule type="cellIs" dxfId="4" priority="6" operator="equal">
      <formula>0</formula>
    </cfRule>
  </conditionalFormatting>
  <conditionalFormatting sqref="E67">
    <cfRule type="cellIs" dxfId="3" priority="3" operator="equal">
      <formula>0</formula>
    </cfRule>
  </conditionalFormatting>
  <conditionalFormatting sqref="E79">
    <cfRule type="cellIs" dxfId="2" priority="2" operator="equal">
      <formula>0</formula>
    </cfRule>
  </conditionalFormatting>
  <printOptions horizontalCentered="1"/>
  <pageMargins left="0.59055118110236227" right="0.59055118110236227" top="0.78740157480314965" bottom="0.39370078740157483" header="0.51181102362204722" footer="0.31496062992125984"/>
  <pageSetup paperSize="9" scale="84" fitToHeight="0" orientation="landscape" r:id="rId1"/>
  <headerFooter alignWithMargins="0">
    <oddHeader>&amp;L&amp;"ＭＳ 明朝,標準"(二号様式）－１&amp;R&amp;"ＭＳ 明朝,標準"石川県　2－&amp;P　頁&amp;"ＭＳ Ｐゴシック,標準"　　</oddHeader>
  </headerFooter>
  <rowBreaks count="1" manualBreakCount="1">
    <brk id="45" max="7" man="1"/>
  </rowBreaks>
  <colBreaks count="1" manualBreakCount="1">
    <brk id="8" max="3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40AA-27D2-4275-BD7B-294D1FB2F685}">
  <dimension ref="A1:I43"/>
  <sheetViews>
    <sheetView view="pageBreakPreview" zoomScale="60" zoomScaleNormal="50" workbookViewId="0">
      <selection activeCell="A2" sqref="A2:A3"/>
    </sheetView>
  </sheetViews>
  <sheetFormatPr defaultColWidth="8.125" defaultRowHeight="20.45" customHeight="1"/>
  <cols>
    <col min="1" max="1" width="36.625" style="131" customWidth="1"/>
    <col min="2" max="2" width="43.25" style="132" customWidth="1"/>
    <col min="3" max="3" width="9.625" style="132" customWidth="1"/>
    <col min="4" max="5" width="16.25" style="132" customWidth="1"/>
    <col min="6" max="6" width="23.125" style="133" customWidth="1"/>
    <col min="7" max="7" width="16.25" style="132" customWidth="1"/>
    <col min="8" max="8" width="23.125" style="132" customWidth="1"/>
    <col min="9" max="9" width="20.75" style="132" customWidth="1"/>
    <col min="10" max="16384" width="8.125" style="133"/>
  </cols>
  <sheetData>
    <row r="1" spans="1:9" ht="20.45" customHeight="1">
      <c r="A1" s="131" t="s">
        <v>86</v>
      </c>
      <c r="I1" s="134" t="s">
        <v>87</v>
      </c>
    </row>
    <row r="2" spans="1:9" ht="21" customHeight="1">
      <c r="A2" s="392" t="s">
        <v>88</v>
      </c>
      <c r="B2" s="392" t="s">
        <v>89</v>
      </c>
      <c r="C2" s="392" t="s">
        <v>90</v>
      </c>
      <c r="D2" s="392" t="s">
        <v>91</v>
      </c>
      <c r="E2" s="392" t="s">
        <v>92</v>
      </c>
      <c r="F2" s="392" t="s">
        <v>93</v>
      </c>
      <c r="G2" s="390" t="s">
        <v>94</v>
      </c>
      <c r="H2" s="391"/>
      <c r="I2" s="392" t="s">
        <v>95</v>
      </c>
    </row>
    <row r="3" spans="1:9" ht="21" customHeight="1">
      <c r="A3" s="392"/>
      <c r="B3" s="392"/>
      <c r="C3" s="392"/>
      <c r="D3" s="392"/>
      <c r="E3" s="392"/>
      <c r="F3" s="392"/>
      <c r="G3" s="135" t="s">
        <v>96</v>
      </c>
      <c r="H3" s="135" t="s">
        <v>97</v>
      </c>
      <c r="I3" s="392"/>
    </row>
    <row r="4" spans="1:9" ht="21" customHeight="1">
      <c r="A4" s="136"/>
      <c r="B4" s="137"/>
      <c r="C4" s="138"/>
      <c r="D4" s="139"/>
      <c r="E4" s="140"/>
      <c r="F4" s="141"/>
      <c r="G4" s="139"/>
      <c r="H4" s="140"/>
      <c r="I4" s="142"/>
    </row>
    <row r="5" spans="1:9" ht="21" customHeight="1">
      <c r="A5" s="143" t="s">
        <v>553</v>
      </c>
      <c r="B5" s="144"/>
      <c r="C5" s="145"/>
      <c r="D5" s="146"/>
      <c r="E5" s="147"/>
      <c r="F5" s="148"/>
      <c r="G5" s="146"/>
      <c r="H5" s="147"/>
      <c r="I5" s="149"/>
    </row>
    <row r="6" spans="1:9" ht="21" customHeight="1">
      <c r="A6" s="150"/>
      <c r="B6" s="137"/>
      <c r="C6" s="151"/>
      <c r="D6" s="152"/>
      <c r="E6" s="140"/>
      <c r="F6" s="141"/>
      <c r="G6" s="152"/>
      <c r="H6" s="153"/>
      <c r="I6" s="154"/>
    </row>
    <row r="7" spans="1:9" ht="21" customHeight="1">
      <c r="A7" s="155"/>
      <c r="B7" s="144"/>
      <c r="C7" s="145"/>
      <c r="D7" s="146"/>
      <c r="E7" s="147"/>
      <c r="F7" s="148"/>
      <c r="G7" s="146"/>
      <c r="H7" s="147"/>
      <c r="I7" s="149"/>
    </row>
    <row r="8" spans="1:9" ht="21" customHeight="1">
      <c r="A8" s="156"/>
      <c r="B8" s="157"/>
      <c r="C8" s="151"/>
      <c r="D8" s="158"/>
      <c r="E8" s="159"/>
      <c r="F8" s="160"/>
      <c r="G8" s="152"/>
      <c r="H8" s="153"/>
      <c r="I8" s="154"/>
    </row>
    <row r="9" spans="1:9" ht="21" customHeight="1">
      <c r="A9" s="161" t="s">
        <v>98</v>
      </c>
      <c r="B9" s="161"/>
      <c r="C9" s="145" t="s">
        <v>99</v>
      </c>
      <c r="D9" s="162">
        <v>1</v>
      </c>
      <c r="E9" s="163"/>
      <c r="F9" s="164"/>
      <c r="G9" s="146"/>
      <c r="H9" s="147"/>
      <c r="I9" s="149"/>
    </row>
    <row r="10" spans="1:9" ht="21" customHeight="1">
      <c r="A10" s="156"/>
      <c r="B10" s="157"/>
      <c r="C10" s="151"/>
      <c r="D10" s="158"/>
      <c r="E10" s="159"/>
      <c r="F10" s="160"/>
      <c r="G10" s="152"/>
      <c r="H10" s="153"/>
      <c r="I10" s="154"/>
    </row>
    <row r="11" spans="1:9" ht="21" customHeight="1">
      <c r="A11" s="161"/>
      <c r="B11" s="161"/>
      <c r="C11" s="145"/>
      <c r="D11" s="162"/>
      <c r="E11" s="163"/>
      <c r="F11" s="164"/>
      <c r="G11" s="146"/>
      <c r="H11" s="147"/>
      <c r="I11" s="149"/>
    </row>
    <row r="12" spans="1:9" ht="21" customHeight="1">
      <c r="A12" s="156"/>
      <c r="B12" s="157"/>
      <c r="C12" s="165"/>
      <c r="D12" s="158"/>
      <c r="E12" s="159"/>
      <c r="F12" s="160"/>
      <c r="G12" s="152"/>
      <c r="H12" s="153"/>
      <c r="I12" s="154"/>
    </row>
    <row r="13" spans="1:9" ht="21" customHeight="1">
      <c r="A13" s="161"/>
      <c r="B13" s="161"/>
      <c r="C13" s="145"/>
      <c r="D13" s="162"/>
      <c r="E13" s="163"/>
      <c r="F13" s="164"/>
      <c r="G13" s="146"/>
      <c r="H13" s="147"/>
      <c r="I13" s="149"/>
    </row>
    <row r="14" spans="1:9" ht="21" customHeight="1">
      <c r="A14" s="156"/>
      <c r="B14" s="157"/>
      <c r="C14" s="138"/>
      <c r="D14" s="166"/>
      <c r="E14" s="159"/>
      <c r="F14" s="160"/>
      <c r="G14" s="139"/>
      <c r="H14" s="140"/>
      <c r="I14" s="142"/>
    </row>
    <row r="15" spans="1:9" ht="21" customHeight="1">
      <c r="A15" s="161"/>
      <c r="B15" s="161"/>
      <c r="C15" s="145"/>
      <c r="D15" s="162"/>
      <c r="E15" s="163"/>
      <c r="F15" s="164"/>
      <c r="G15" s="146"/>
      <c r="H15" s="147"/>
      <c r="I15" s="149"/>
    </row>
    <row r="16" spans="1:9" ht="21" customHeight="1">
      <c r="A16" s="156"/>
      <c r="B16" s="157"/>
      <c r="C16" s="138"/>
      <c r="D16" s="166"/>
      <c r="E16" s="159"/>
      <c r="F16" s="160"/>
      <c r="G16" s="139"/>
      <c r="H16" s="140"/>
      <c r="I16" s="142"/>
    </row>
    <row r="17" spans="1:9" ht="21" customHeight="1">
      <c r="A17" s="167" t="s">
        <v>100</v>
      </c>
      <c r="B17" s="161"/>
      <c r="C17" s="145"/>
      <c r="D17" s="162"/>
      <c r="E17" s="163"/>
      <c r="F17" s="164"/>
      <c r="G17" s="146"/>
      <c r="H17" s="147"/>
      <c r="I17" s="149"/>
    </row>
    <row r="18" spans="1:9" ht="21" customHeight="1">
      <c r="A18" s="156"/>
      <c r="B18" s="157"/>
      <c r="C18" s="151"/>
      <c r="D18" s="158"/>
      <c r="E18" s="159"/>
      <c r="F18" s="160"/>
      <c r="G18" s="152"/>
      <c r="H18" s="153"/>
      <c r="I18" s="154"/>
    </row>
    <row r="19" spans="1:9" ht="21" customHeight="1">
      <c r="A19" s="161"/>
      <c r="B19" s="161"/>
      <c r="C19" s="145"/>
      <c r="D19" s="162"/>
      <c r="E19" s="163"/>
      <c r="F19" s="164"/>
      <c r="G19" s="146"/>
      <c r="H19" s="147"/>
      <c r="I19" s="149"/>
    </row>
    <row r="20" spans="1:9" ht="21" customHeight="1">
      <c r="A20" s="156"/>
      <c r="B20" s="157"/>
      <c r="C20" s="151"/>
      <c r="D20" s="158"/>
      <c r="E20" s="159"/>
      <c r="F20" s="160"/>
      <c r="G20" s="152"/>
      <c r="H20" s="153"/>
      <c r="I20" s="154"/>
    </row>
    <row r="21" spans="1:9" ht="21" customHeight="1">
      <c r="A21" s="161" t="s">
        <v>101</v>
      </c>
      <c r="B21" s="161"/>
      <c r="C21" s="145" t="s">
        <v>99</v>
      </c>
      <c r="D21" s="162">
        <v>1</v>
      </c>
      <c r="E21" s="163"/>
      <c r="F21" s="164"/>
      <c r="G21" s="146"/>
      <c r="H21" s="147"/>
      <c r="I21" s="149"/>
    </row>
    <row r="22" spans="1:9" ht="21" customHeight="1">
      <c r="A22" s="156"/>
      <c r="B22" s="157"/>
      <c r="C22" s="151"/>
      <c r="D22" s="158"/>
      <c r="E22" s="159"/>
      <c r="F22" s="160"/>
      <c r="G22" s="152"/>
      <c r="H22" s="153"/>
      <c r="I22" s="154"/>
    </row>
    <row r="23" spans="1:9" ht="21" customHeight="1">
      <c r="A23" s="161"/>
      <c r="B23" s="161"/>
      <c r="C23" s="145"/>
      <c r="D23" s="162"/>
      <c r="E23" s="163"/>
      <c r="F23" s="164"/>
      <c r="G23" s="146"/>
      <c r="H23" s="147"/>
      <c r="I23" s="149"/>
    </row>
    <row r="24" spans="1:9" ht="21" customHeight="1">
      <c r="A24" s="156"/>
      <c r="B24" s="157"/>
      <c r="C24" s="151"/>
      <c r="D24" s="158"/>
      <c r="E24" s="159"/>
      <c r="F24" s="160"/>
      <c r="G24" s="152"/>
      <c r="H24" s="153"/>
      <c r="I24" s="154"/>
    </row>
    <row r="25" spans="1:9" ht="21" customHeight="1">
      <c r="A25" s="161" t="s">
        <v>549</v>
      </c>
      <c r="B25" s="161"/>
      <c r="C25" s="145" t="s">
        <v>104</v>
      </c>
      <c r="D25" s="162">
        <v>1</v>
      </c>
      <c r="E25" s="163"/>
      <c r="F25" s="168"/>
      <c r="G25" s="146"/>
      <c r="H25" s="147"/>
      <c r="I25" s="149"/>
    </row>
    <row r="26" spans="1:9" ht="21" customHeight="1">
      <c r="A26" s="156"/>
      <c r="B26" s="157"/>
      <c r="C26" s="151"/>
      <c r="D26" s="158"/>
      <c r="E26" s="159"/>
      <c r="F26" s="160"/>
      <c r="G26" s="152"/>
      <c r="H26" s="153"/>
      <c r="I26" s="154"/>
    </row>
    <row r="27" spans="1:9" ht="21" customHeight="1">
      <c r="A27" s="161"/>
      <c r="B27" s="161"/>
      <c r="C27" s="145"/>
      <c r="D27" s="162"/>
      <c r="E27" s="163"/>
      <c r="F27" s="164"/>
      <c r="G27" s="146"/>
      <c r="H27" s="147"/>
      <c r="I27" s="149"/>
    </row>
    <row r="28" spans="1:9" ht="21" customHeight="1">
      <c r="A28" s="156"/>
      <c r="B28" s="157"/>
      <c r="C28" s="151"/>
      <c r="D28" s="158"/>
      <c r="E28" s="159"/>
      <c r="F28" s="160"/>
      <c r="G28" s="152"/>
      <c r="H28" s="153"/>
      <c r="I28" s="154"/>
    </row>
    <row r="29" spans="1:9" ht="21" customHeight="1">
      <c r="A29" s="161" t="s">
        <v>550</v>
      </c>
      <c r="B29" s="161"/>
      <c r="C29" s="145" t="s">
        <v>99</v>
      </c>
      <c r="D29" s="162">
        <v>1</v>
      </c>
      <c r="E29" s="163"/>
      <c r="F29" s="164"/>
      <c r="G29" s="146"/>
      <c r="H29" s="147"/>
      <c r="I29" s="149"/>
    </row>
    <row r="30" spans="1:9" ht="21" customHeight="1">
      <c r="A30" s="156"/>
      <c r="B30" s="157"/>
      <c r="C30" s="151"/>
      <c r="D30" s="158"/>
      <c r="E30" s="159"/>
      <c r="F30" s="160"/>
      <c r="G30" s="139"/>
      <c r="H30" s="140"/>
      <c r="I30" s="142"/>
    </row>
    <row r="31" spans="1:9" ht="21" customHeight="1">
      <c r="A31" s="161"/>
      <c r="B31" s="161"/>
      <c r="C31" s="145"/>
      <c r="D31" s="162"/>
      <c r="E31" s="163"/>
      <c r="F31" s="164"/>
      <c r="G31" s="146"/>
      <c r="H31" s="147"/>
      <c r="I31" s="149"/>
    </row>
    <row r="32" spans="1:9" ht="21" customHeight="1">
      <c r="A32" s="156"/>
      <c r="B32" s="157"/>
      <c r="C32" s="165"/>
      <c r="D32" s="158"/>
      <c r="E32" s="159"/>
      <c r="F32" s="160"/>
      <c r="G32" s="152"/>
      <c r="H32" s="153"/>
      <c r="I32" s="154"/>
    </row>
    <row r="33" spans="1:9" ht="21" customHeight="1">
      <c r="A33" s="161"/>
      <c r="B33" s="161"/>
      <c r="C33" s="145"/>
      <c r="D33" s="162"/>
      <c r="E33" s="163"/>
      <c r="F33" s="164"/>
      <c r="G33" s="146"/>
      <c r="H33" s="147"/>
      <c r="I33" s="149"/>
    </row>
    <row r="34" spans="1:9" ht="21" customHeight="1">
      <c r="A34" s="156"/>
      <c r="B34" s="157"/>
      <c r="C34" s="138"/>
      <c r="D34" s="166"/>
      <c r="E34" s="159"/>
      <c r="F34" s="160"/>
      <c r="G34" s="152"/>
      <c r="H34" s="153"/>
      <c r="I34" s="154"/>
    </row>
    <row r="35" spans="1:9" ht="21" customHeight="1">
      <c r="A35" s="161"/>
      <c r="B35" s="161"/>
      <c r="C35" s="145"/>
      <c r="D35" s="162"/>
      <c r="E35" s="163"/>
      <c r="F35" s="164"/>
      <c r="G35" s="146"/>
      <c r="H35" s="147"/>
      <c r="I35" s="149"/>
    </row>
    <row r="36" spans="1:9" ht="21" customHeight="1">
      <c r="A36" s="156"/>
      <c r="B36" s="157"/>
      <c r="C36" s="138"/>
      <c r="D36" s="166"/>
      <c r="E36" s="159"/>
      <c r="F36" s="160"/>
      <c r="G36" s="152"/>
      <c r="H36" s="153"/>
      <c r="I36" s="154"/>
    </row>
    <row r="37" spans="1:9" ht="21" customHeight="1">
      <c r="A37" s="161"/>
      <c r="B37" s="161"/>
      <c r="C37" s="145"/>
      <c r="D37" s="162"/>
      <c r="E37" s="163"/>
      <c r="F37" s="164"/>
      <c r="G37" s="146"/>
      <c r="H37" s="147"/>
      <c r="I37" s="149"/>
    </row>
    <row r="38" spans="1:9" ht="21" customHeight="1">
      <c r="A38" s="156"/>
      <c r="B38" s="157"/>
      <c r="C38" s="151"/>
      <c r="D38" s="158"/>
      <c r="E38" s="159"/>
      <c r="F38" s="160"/>
      <c r="G38" s="152"/>
      <c r="H38" s="153"/>
      <c r="I38" s="154"/>
    </row>
    <row r="39" spans="1:9" ht="21" customHeight="1">
      <c r="A39" s="167"/>
      <c r="B39" s="161"/>
      <c r="C39" s="145"/>
      <c r="D39" s="162"/>
      <c r="E39" s="163"/>
      <c r="F39" s="164"/>
      <c r="G39" s="146"/>
      <c r="H39" s="147"/>
      <c r="I39" s="149"/>
    </row>
    <row r="40" spans="1:9" ht="21" customHeight="1">
      <c r="A40" s="169"/>
      <c r="B40" s="170"/>
      <c r="C40" s="151"/>
      <c r="D40" s="158"/>
      <c r="E40" s="159"/>
      <c r="F40" s="160"/>
      <c r="G40" s="152"/>
      <c r="H40" s="153"/>
      <c r="I40" s="154"/>
    </row>
    <row r="41" spans="1:9" ht="21" customHeight="1">
      <c r="A41" s="171"/>
      <c r="B41" s="172"/>
      <c r="C41" s="145"/>
      <c r="D41" s="162"/>
      <c r="E41" s="163"/>
      <c r="F41" s="164"/>
      <c r="G41" s="146"/>
      <c r="H41" s="147"/>
      <c r="I41" s="149"/>
    </row>
    <row r="42" spans="1:9" ht="21" customHeight="1">
      <c r="A42" s="173"/>
      <c r="B42" s="170"/>
      <c r="C42" s="165"/>
      <c r="D42" s="158"/>
      <c r="E42" s="159"/>
      <c r="F42" s="160"/>
      <c r="G42" s="152"/>
      <c r="H42" s="153"/>
      <c r="I42" s="154"/>
    </row>
    <row r="43" spans="1:9" ht="21" customHeight="1">
      <c r="A43" s="174"/>
      <c r="B43" s="172"/>
      <c r="C43" s="145"/>
      <c r="D43" s="162"/>
      <c r="E43" s="163"/>
      <c r="F43" s="164"/>
      <c r="G43" s="146"/>
      <c r="H43" s="147"/>
      <c r="I43" s="149"/>
    </row>
  </sheetData>
  <mergeCells count="8">
    <mergeCell ref="G2:H2"/>
    <mergeCell ref="I2:I3"/>
    <mergeCell ref="A2:A3"/>
    <mergeCell ref="B2:B3"/>
    <mergeCell ref="C2:C3"/>
    <mergeCell ref="D2:D3"/>
    <mergeCell ref="E2:E3"/>
    <mergeCell ref="F2:F3"/>
  </mergeCells>
  <phoneticPr fontId="2"/>
  <printOptions horizontalCentered="1" verticalCentered="1"/>
  <pageMargins left="0.39370078740157483" right="0.39370078740157483" top="0.59055118110236227" bottom="0.19685039370078741" header="0.74803149606299213" footer="3.937007874015748E-2"/>
  <pageSetup paperSize="9" scale="56" firstPageNumber="2" orientation="landscape" blackAndWhite="1"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90D6-6478-4B72-9FC2-F0AC02FAF541}">
  <dimension ref="A1:V44"/>
  <sheetViews>
    <sheetView view="pageBreakPreview" zoomScale="70" zoomScaleNormal="40" zoomScaleSheetLayoutView="70" workbookViewId="0">
      <pane xSplit="2" ySplit="4" topLeftCell="C9"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9"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02" customWidth="1"/>
    <col min="22" max="22" width="25.625" style="302" customWidth="1"/>
    <col min="23" max="16384" width="9" style="204"/>
  </cols>
  <sheetData>
    <row r="1" spans="1:22" ht="19.5" customHeight="1">
      <c r="A1" s="199"/>
      <c r="B1" s="200"/>
      <c r="C1" s="201"/>
      <c r="D1" s="202"/>
      <c r="E1" s="201"/>
      <c r="F1" s="203"/>
      <c r="G1" s="201"/>
      <c r="H1" s="201"/>
      <c r="I1" s="201"/>
      <c r="J1" s="201"/>
      <c r="K1" s="200"/>
      <c r="L1" s="201"/>
      <c r="M1" s="200"/>
      <c r="N1" s="200"/>
      <c r="O1" s="201"/>
      <c r="P1" s="201"/>
      <c r="Q1" s="201"/>
      <c r="R1" s="201"/>
      <c r="S1" s="201"/>
      <c r="T1" s="203"/>
      <c r="U1" s="288"/>
      <c r="V1" s="288"/>
    </row>
    <row r="2" spans="1:22" s="210" customFormat="1" ht="19.5" customHeight="1">
      <c r="A2" s="205" t="s">
        <v>105</v>
      </c>
      <c r="B2" s="206"/>
      <c r="C2" s="206"/>
      <c r="D2" s="207"/>
      <c r="E2" s="206"/>
      <c r="F2" s="208"/>
      <c r="G2" s="206"/>
      <c r="H2" s="206"/>
      <c r="I2" s="209" t="s">
        <v>106</v>
      </c>
      <c r="J2" s="206"/>
      <c r="K2" s="206"/>
      <c r="L2" s="206"/>
      <c r="M2" s="206"/>
      <c r="N2" s="206"/>
      <c r="O2" s="206"/>
      <c r="P2" s="206"/>
      <c r="Q2" s="206"/>
      <c r="R2" s="206"/>
      <c r="S2" s="206"/>
      <c r="T2" s="208"/>
      <c r="U2" s="289"/>
      <c r="V2" s="289"/>
    </row>
    <row r="3" spans="1:22" s="210" customFormat="1" ht="19.5" customHeight="1">
      <c r="A3" s="393" t="s">
        <v>107</v>
      </c>
      <c r="B3" s="393" t="s">
        <v>108</v>
      </c>
      <c r="C3" s="393" t="s">
        <v>109</v>
      </c>
      <c r="D3" s="394" t="s">
        <v>110</v>
      </c>
      <c r="E3" s="393" t="s">
        <v>111</v>
      </c>
      <c r="F3" s="393" t="s">
        <v>112</v>
      </c>
      <c r="G3" s="396" t="s">
        <v>94</v>
      </c>
      <c r="H3" s="397"/>
      <c r="I3" s="393" t="s">
        <v>113</v>
      </c>
      <c r="J3" s="290"/>
      <c r="K3" s="398"/>
      <c r="L3" s="398"/>
      <c r="M3" s="291"/>
      <c r="N3" s="291"/>
      <c r="O3" s="291"/>
      <c r="P3" s="399"/>
      <c r="Q3" s="399"/>
      <c r="R3" s="399"/>
      <c r="S3" s="400"/>
      <c r="T3" s="398"/>
      <c r="U3" s="395"/>
      <c r="V3" s="395"/>
    </row>
    <row r="4" spans="1:22" s="210" customFormat="1" ht="19.5" customHeight="1">
      <c r="A4" s="393"/>
      <c r="B4" s="393"/>
      <c r="C4" s="393"/>
      <c r="D4" s="394"/>
      <c r="E4" s="393"/>
      <c r="F4" s="393"/>
      <c r="G4" s="211" t="s">
        <v>96</v>
      </c>
      <c r="H4" s="211" t="s">
        <v>97</v>
      </c>
      <c r="I4" s="393"/>
      <c r="J4" s="290"/>
      <c r="K4" s="291"/>
      <c r="L4" s="291"/>
      <c r="M4" s="291"/>
      <c r="N4" s="291"/>
      <c r="O4" s="291"/>
      <c r="P4" s="292"/>
      <c r="Q4" s="293"/>
      <c r="R4" s="293"/>
      <c r="S4" s="398"/>
      <c r="T4" s="398"/>
      <c r="U4" s="395"/>
      <c r="V4" s="395"/>
    </row>
    <row r="5" spans="1:22" ht="19.5" customHeight="1">
      <c r="A5" s="212"/>
      <c r="B5" s="213"/>
      <c r="C5" s="214"/>
      <c r="D5" s="215"/>
      <c r="E5" s="216"/>
      <c r="F5" s="217"/>
      <c r="G5" s="218"/>
      <c r="H5" s="216"/>
      <c r="I5" s="219"/>
      <c r="J5" s="294"/>
      <c r="K5" s="295"/>
      <c r="L5" s="296"/>
      <c r="M5" s="295"/>
      <c r="N5" s="295"/>
      <c r="O5" s="296"/>
      <c r="P5" s="296"/>
      <c r="Q5" s="296"/>
      <c r="R5" s="296"/>
      <c r="S5" s="297"/>
      <c r="T5" s="298"/>
      <c r="U5" s="296"/>
      <c r="V5" s="296"/>
    </row>
    <row r="6" spans="1:22" ht="19.5" customHeight="1">
      <c r="A6" s="220" t="s">
        <v>114</v>
      </c>
      <c r="B6" s="220"/>
      <c r="C6" s="221"/>
      <c r="D6" s="222"/>
      <c r="E6" s="223"/>
      <c r="F6" s="224"/>
      <c r="G6" s="225"/>
      <c r="H6" s="223"/>
      <c r="I6" s="226"/>
      <c r="J6" s="294"/>
      <c r="K6" s="295"/>
      <c r="L6" s="296"/>
      <c r="M6" s="295"/>
      <c r="N6" s="295"/>
      <c r="O6" s="296"/>
      <c r="P6" s="296"/>
      <c r="Q6" s="296"/>
      <c r="R6" s="296"/>
      <c r="S6" s="297"/>
      <c r="T6" s="298"/>
      <c r="U6" s="296"/>
      <c r="V6" s="296"/>
    </row>
    <row r="7" spans="1:22" ht="19.5" customHeight="1">
      <c r="A7" s="227"/>
      <c r="B7" s="213"/>
      <c r="C7" s="214"/>
      <c r="D7" s="228"/>
      <c r="E7" s="229"/>
      <c r="F7" s="230"/>
      <c r="G7" s="231"/>
      <c r="H7" s="232"/>
      <c r="I7" s="233"/>
      <c r="J7" s="294"/>
      <c r="K7" s="295"/>
      <c r="L7" s="296"/>
      <c r="M7" s="295"/>
      <c r="N7" s="295"/>
      <c r="O7" s="296"/>
      <c r="P7" s="299"/>
      <c r="Q7" s="299"/>
      <c r="R7" s="296"/>
      <c r="S7" s="297"/>
      <c r="T7" s="298"/>
      <c r="U7" s="296"/>
      <c r="V7" s="296"/>
    </row>
    <row r="8" spans="1:22" ht="19.5" customHeight="1">
      <c r="A8" s="220" t="s">
        <v>115</v>
      </c>
      <c r="B8" s="220"/>
      <c r="C8" s="234" t="s">
        <v>116</v>
      </c>
      <c r="D8" s="222">
        <v>1</v>
      </c>
      <c r="E8" s="223"/>
      <c r="F8" s="224"/>
      <c r="G8" s="225"/>
      <c r="H8" s="223"/>
      <c r="I8" s="226"/>
      <c r="J8" s="294"/>
      <c r="K8" s="295"/>
      <c r="L8" s="296"/>
      <c r="M8" s="295"/>
      <c r="N8" s="295"/>
      <c r="O8" s="296"/>
      <c r="P8" s="296"/>
      <c r="Q8" s="296"/>
      <c r="R8" s="296"/>
      <c r="S8" s="297"/>
      <c r="T8" s="298"/>
      <c r="U8" s="296"/>
      <c r="V8" s="300"/>
    </row>
    <row r="9" spans="1:22" ht="19.5" customHeight="1">
      <c r="A9" s="227"/>
      <c r="B9" s="213"/>
      <c r="C9" s="214"/>
      <c r="D9" s="228"/>
      <c r="E9" s="229"/>
      <c r="F9" s="230"/>
      <c r="G9" s="231"/>
      <c r="H9" s="232"/>
      <c r="I9" s="233"/>
      <c r="J9" s="294"/>
      <c r="K9" s="295"/>
      <c r="L9" s="296"/>
      <c r="M9" s="295"/>
      <c r="N9" s="295"/>
      <c r="O9" s="296"/>
      <c r="P9" s="299"/>
      <c r="Q9" s="299"/>
      <c r="R9" s="296"/>
      <c r="S9" s="297"/>
      <c r="T9" s="298"/>
      <c r="U9" s="296"/>
      <c r="V9" s="296"/>
    </row>
    <row r="10" spans="1:22" ht="19.5" customHeight="1">
      <c r="A10" s="220" t="s">
        <v>117</v>
      </c>
      <c r="B10" s="220"/>
      <c r="C10" s="234" t="s">
        <v>116</v>
      </c>
      <c r="D10" s="222">
        <v>1</v>
      </c>
      <c r="E10" s="223"/>
      <c r="F10" s="224"/>
      <c r="G10" s="225"/>
      <c r="H10" s="223"/>
      <c r="I10" s="226"/>
      <c r="J10" s="294"/>
      <c r="K10" s="295"/>
      <c r="L10" s="296"/>
      <c r="M10" s="295"/>
      <c r="N10" s="295"/>
      <c r="O10" s="296"/>
      <c r="P10" s="296"/>
      <c r="Q10" s="296"/>
      <c r="R10" s="296"/>
      <c r="S10" s="297"/>
      <c r="T10" s="298"/>
      <c r="U10" s="296"/>
      <c r="V10" s="300"/>
    </row>
    <row r="11" spans="1:22" ht="19.5" customHeight="1">
      <c r="A11" s="227"/>
      <c r="B11" s="213"/>
      <c r="C11" s="214"/>
      <c r="D11" s="228"/>
      <c r="E11" s="229"/>
      <c r="F11" s="230"/>
      <c r="G11" s="231"/>
      <c r="H11" s="232"/>
      <c r="I11" s="233"/>
      <c r="J11" s="294"/>
      <c r="K11" s="295"/>
      <c r="L11" s="296"/>
      <c r="M11" s="295"/>
      <c r="N11" s="295"/>
      <c r="O11" s="296"/>
      <c r="P11" s="299"/>
      <c r="Q11" s="299"/>
      <c r="R11" s="296"/>
      <c r="S11" s="297"/>
      <c r="T11" s="298"/>
      <c r="U11" s="296"/>
      <c r="V11" s="296"/>
    </row>
    <row r="12" spans="1:22" ht="19.5" customHeight="1">
      <c r="A12" s="220" t="s">
        <v>118</v>
      </c>
      <c r="B12" s="220"/>
      <c r="C12" s="234" t="s">
        <v>116</v>
      </c>
      <c r="D12" s="222">
        <v>1</v>
      </c>
      <c r="E12" s="223"/>
      <c r="F12" s="224"/>
      <c r="G12" s="225"/>
      <c r="H12" s="223"/>
      <c r="I12" s="226"/>
      <c r="J12" s="294"/>
      <c r="K12" s="295"/>
      <c r="L12" s="296"/>
      <c r="M12" s="295"/>
      <c r="N12" s="295"/>
      <c r="O12" s="296"/>
      <c r="P12" s="296"/>
      <c r="Q12" s="296"/>
      <c r="R12" s="296"/>
      <c r="S12" s="297"/>
      <c r="T12" s="298"/>
      <c r="U12" s="296"/>
      <c r="V12" s="300"/>
    </row>
    <row r="13" spans="1:22" ht="19.5" customHeight="1">
      <c r="A13" s="227"/>
      <c r="B13" s="213"/>
      <c r="C13" s="214"/>
      <c r="D13" s="228"/>
      <c r="E13" s="229"/>
      <c r="F13" s="230"/>
      <c r="G13" s="231"/>
      <c r="H13" s="232"/>
      <c r="I13" s="233"/>
      <c r="J13" s="294"/>
      <c r="K13" s="295"/>
      <c r="L13" s="296"/>
      <c r="M13" s="295"/>
      <c r="N13" s="295"/>
      <c r="O13" s="296"/>
      <c r="P13" s="299"/>
      <c r="Q13" s="299"/>
      <c r="R13" s="296"/>
      <c r="S13" s="297"/>
      <c r="T13" s="298"/>
      <c r="U13" s="296"/>
      <c r="V13" s="296"/>
    </row>
    <row r="14" spans="1:22" ht="19.5" customHeight="1">
      <c r="A14" s="220" t="s">
        <v>119</v>
      </c>
      <c r="B14" s="220"/>
      <c r="C14" s="234" t="s">
        <v>116</v>
      </c>
      <c r="D14" s="222">
        <v>1</v>
      </c>
      <c r="E14" s="223"/>
      <c r="F14" s="224"/>
      <c r="G14" s="225"/>
      <c r="H14" s="223"/>
      <c r="I14" s="226"/>
      <c r="J14" s="294"/>
      <c r="K14" s="295"/>
      <c r="L14" s="296"/>
      <c r="M14" s="295"/>
      <c r="N14" s="295"/>
      <c r="O14" s="296"/>
      <c r="P14" s="296"/>
      <c r="Q14" s="296"/>
      <c r="R14" s="296"/>
      <c r="S14" s="297"/>
      <c r="T14" s="298"/>
      <c r="U14" s="296"/>
      <c r="V14" s="300"/>
    </row>
    <row r="15" spans="1:22" ht="19.5" customHeight="1">
      <c r="A15" s="227"/>
      <c r="B15" s="213"/>
      <c r="C15" s="214"/>
      <c r="D15" s="228"/>
      <c r="E15" s="229"/>
      <c r="F15" s="230"/>
      <c r="G15" s="231"/>
      <c r="H15" s="232"/>
      <c r="I15" s="233"/>
      <c r="J15" s="294"/>
      <c r="K15" s="295"/>
      <c r="L15" s="296"/>
      <c r="M15" s="295"/>
      <c r="N15" s="295"/>
      <c r="O15" s="296"/>
      <c r="P15" s="299"/>
      <c r="Q15" s="299"/>
      <c r="R15" s="296"/>
      <c r="S15" s="297"/>
      <c r="T15" s="298"/>
      <c r="U15" s="296"/>
      <c r="V15" s="296"/>
    </row>
    <row r="16" spans="1:22" ht="19.5" customHeight="1">
      <c r="A16" s="220" t="s">
        <v>120</v>
      </c>
      <c r="B16" s="220"/>
      <c r="C16" s="234" t="s">
        <v>116</v>
      </c>
      <c r="D16" s="222">
        <v>1</v>
      </c>
      <c r="E16" s="223"/>
      <c r="F16" s="224"/>
      <c r="G16" s="225"/>
      <c r="H16" s="223"/>
      <c r="I16" s="226"/>
      <c r="J16" s="294"/>
      <c r="K16" s="295"/>
      <c r="L16" s="296"/>
      <c r="M16" s="295"/>
      <c r="N16" s="295"/>
      <c r="O16" s="296"/>
      <c r="P16" s="296"/>
      <c r="Q16" s="296"/>
      <c r="R16" s="296"/>
      <c r="S16" s="297"/>
      <c r="T16" s="298"/>
      <c r="U16" s="296"/>
      <c r="V16" s="300"/>
    </row>
    <row r="17" spans="1:22" ht="19.5" customHeight="1">
      <c r="A17" s="227"/>
      <c r="B17" s="213"/>
      <c r="C17" s="214"/>
      <c r="D17" s="228"/>
      <c r="E17" s="229"/>
      <c r="F17" s="230"/>
      <c r="G17" s="231"/>
      <c r="H17" s="232"/>
      <c r="I17" s="233"/>
      <c r="J17" s="294"/>
      <c r="K17" s="295"/>
      <c r="L17" s="296"/>
      <c r="M17" s="295"/>
      <c r="N17" s="295"/>
      <c r="O17" s="296"/>
      <c r="P17" s="299"/>
      <c r="Q17" s="299"/>
      <c r="R17" s="296"/>
      <c r="S17" s="297"/>
      <c r="T17" s="298"/>
      <c r="U17" s="296"/>
      <c r="V17" s="296"/>
    </row>
    <row r="18" spans="1:22" ht="19.5" customHeight="1">
      <c r="A18" s="220" t="s">
        <v>121</v>
      </c>
      <c r="B18" s="220"/>
      <c r="C18" s="234" t="s">
        <v>116</v>
      </c>
      <c r="D18" s="222">
        <v>1</v>
      </c>
      <c r="E18" s="223"/>
      <c r="F18" s="224"/>
      <c r="G18" s="225"/>
      <c r="H18" s="223"/>
      <c r="I18" s="226"/>
      <c r="J18" s="294"/>
      <c r="K18" s="295"/>
      <c r="L18" s="296"/>
      <c r="M18" s="295"/>
      <c r="N18" s="295"/>
      <c r="O18" s="296"/>
      <c r="P18" s="296"/>
      <c r="Q18" s="296"/>
      <c r="R18" s="296"/>
      <c r="S18" s="297"/>
      <c r="T18" s="298"/>
      <c r="U18" s="296"/>
      <c r="V18" s="300"/>
    </row>
    <row r="19" spans="1:22" ht="19.5" customHeight="1">
      <c r="A19" s="227"/>
      <c r="B19" s="213"/>
      <c r="C19" s="214"/>
      <c r="D19" s="228"/>
      <c r="E19" s="229"/>
      <c r="F19" s="230"/>
      <c r="G19" s="231"/>
      <c r="H19" s="232"/>
      <c r="I19" s="233"/>
      <c r="J19" s="294"/>
      <c r="K19" s="295"/>
      <c r="L19" s="296"/>
      <c r="M19" s="295"/>
      <c r="N19" s="295"/>
      <c r="O19" s="296"/>
      <c r="P19" s="299"/>
      <c r="Q19" s="299"/>
      <c r="R19" s="296"/>
      <c r="S19" s="297"/>
      <c r="T19" s="298"/>
      <c r="U19" s="296"/>
      <c r="V19" s="296"/>
    </row>
    <row r="20" spans="1:22" ht="19.5" customHeight="1">
      <c r="A20" s="220" t="s">
        <v>122</v>
      </c>
      <c r="B20" s="220"/>
      <c r="C20" s="234" t="s">
        <v>116</v>
      </c>
      <c r="D20" s="222">
        <v>1</v>
      </c>
      <c r="E20" s="223"/>
      <c r="F20" s="224"/>
      <c r="G20" s="225"/>
      <c r="H20" s="223"/>
      <c r="I20" s="226"/>
      <c r="J20" s="294"/>
      <c r="K20" s="295"/>
      <c r="L20" s="296"/>
      <c r="M20" s="295"/>
      <c r="N20" s="295"/>
      <c r="O20" s="296"/>
      <c r="P20" s="296"/>
      <c r="Q20" s="296"/>
      <c r="R20" s="296"/>
      <c r="S20" s="297"/>
      <c r="T20" s="298"/>
      <c r="U20" s="296"/>
      <c r="V20" s="300"/>
    </row>
    <row r="21" spans="1:22" ht="19.5" customHeight="1">
      <c r="A21" s="227"/>
      <c r="B21" s="213"/>
      <c r="C21" s="214"/>
      <c r="D21" s="228"/>
      <c r="E21" s="229"/>
      <c r="F21" s="230"/>
      <c r="G21" s="231"/>
      <c r="H21" s="232"/>
      <c r="I21" s="233"/>
      <c r="J21" s="294"/>
      <c r="K21" s="295"/>
      <c r="L21" s="296"/>
      <c r="M21" s="295"/>
      <c r="N21" s="295"/>
      <c r="O21" s="296"/>
      <c r="P21" s="299"/>
      <c r="Q21" s="299"/>
      <c r="R21" s="296"/>
      <c r="S21" s="297"/>
      <c r="T21" s="298"/>
      <c r="U21" s="296"/>
      <c r="V21" s="296"/>
    </row>
    <row r="22" spans="1:22" ht="19.5" customHeight="1">
      <c r="A22" s="220" t="s">
        <v>123</v>
      </c>
      <c r="B22" s="220"/>
      <c r="C22" s="234" t="s">
        <v>116</v>
      </c>
      <c r="D22" s="222">
        <v>1</v>
      </c>
      <c r="E22" s="223"/>
      <c r="F22" s="224"/>
      <c r="G22" s="225"/>
      <c r="H22" s="223"/>
      <c r="I22" s="226"/>
      <c r="J22" s="294"/>
      <c r="K22" s="295"/>
      <c r="L22" s="296"/>
      <c r="M22" s="295"/>
      <c r="N22" s="295"/>
      <c r="O22" s="296"/>
      <c r="P22" s="296"/>
      <c r="Q22" s="296"/>
      <c r="R22" s="296"/>
      <c r="S22" s="297"/>
      <c r="T22" s="298"/>
      <c r="U22" s="296"/>
      <c r="V22" s="300"/>
    </row>
    <row r="23" spans="1:22" ht="19.5" customHeight="1">
      <c r="A23" s="227"/>
      <c r="B23" s="213"/>
      <c r="C23" s="214"/>
      <c r="D23" s="228"/>
      <c r="E23" s="229"/>
      <c r="F23" s="230"/>
      <c r="G23" s="231"/>
      <c r="H23" s="232"/>
      <c r="I23" s="233"/>
      <c r="J23" s="294"/>
      <c r="K23" s="295"/>
      <c r="L23" s="296"/>
      <c r="M23" s="295"/>
      <c r="N23" s="295"/>
      <c r="O23" s="296"/>
      <c r="P23" s="299"/>
      <c r="Q23" s="299"/>
      <c r="R23" s="296"/>
      <c r="S23" s="297"/>
      <c r="T23" s="298"/>
      <c r="U23" s="296"/>
      <c r="V23" s="296"/>
    </row>
    <row r="24" spans="1:22" ht="19.5" customHeight="1">
      <c r="A24" s="220" t="s">
        <v>124</v>
      </c>
      <c r="B24" s="220"/>
      <c r="C24" s="234" t="s">
        <v>116</v>
      </c>
      <c r="D24" s="222">
        <v>1</v>
      </c>
      <c r="E24" s="223"/>
      <c r="F24" s="224"/>
      <c r="G24" s="225"/>
      <c r="H24" s="223"/>
      <c r="I24" s="226"/>
      <c r="J24" s="294"/>
      <c r="K24" s="295"/>
      <c r="L24" s="296"/>
      <c r="M24" s="295"/>
      <c r="N24" s="295"/>
      <c r="O24" s="296"/>
      <c r="P24" s="296"/>
      <c r="Q24" s="296"/>
      <c r="R24" s="296"/>
      <c r="S24" s="297"/>
      <c r="T24" s="298"/>
      <c r="U24" s="296"/>
      <c r="V24" s="300"/>
    </row>
    <row r="25" spans="1:22" ht="19.5" customHeight="1">
      <c r="A25" s="227"/>
      <c r="B25" s="213"/>
      <c r="C25" s="214"/>
      <c r="D25" s="228"/>
      <c r="E25" s="229"/>
      <c r="F25" s="230"/>
      <c r="G25" s="231"/>
      <c r="H25" s="232"/>
      <c r="I25" s="233"/>
      <c r="J25" s="294"/>
      <c r="K25" s="295"/>
      <c r="L25" s="296"/>
      <c r="M25" s="295"/>
      <c r="N25" s="295"/>
      <c r="O25" s="296"/>
      <c r="P25" s="296"/>
      <c r="Q25" s="296"/>
      <c r="R25" s="296"/>
      <c r="S25" s="297"/>
      <c r="T25" s="298"/>
      <c r="U25" s="301"/>
      <c r="V25" s="301"/>
    </row>
    <row r="26" spans="1:22" ht="19.5" customHeight="1">
      <c r="A26" s="220" t="s">
        <v>125</v>
      </c>
      <c r="B26" s="220"/>
      <c r="C26" s="234" t="s">
        <v>116</v>
      </c>
      <c r="D26" s="222">
        <v>1</v>
      </c>
      <c r="E26" s="223"/>
      <c r="F26" s="224"/>
      <c r="G26" s="225"/>
      <c r="H26" s="223"/>
      <c r="I26" s="226"/>
      <c r="J26" s="294"/>
      <c r="K26" s="295"/>
      <c r="L26" s="296"/>
      <c r="M26" s="295"/>
      <c r="N26" s="295"/>
      <c r="O26" s="296"/>
      <c r="P26" s="296"/>
      <c r="Q26" s="296"/>
      <c r="R26" s="296"/>
      <c r="S26" s="297"/>
      <c r="T26" s="298"/>
      <c r="U26" s="296"/>
      <c r="V26" s="296"/>
    </row>
    <row r="27" spans="1:22" ht="19.5" customHeight="1">
      <c r="A27" s="227"/>
      <c r="B27" s="213"/>
      <c r="C27" s="214"/>
      <c r="D27" s="228"/>
      <c r="E27" s="229"/>
      <c r="F27" s="230"/>
      <c r="G27" s="231"/>
      <c r="H27" s="232"/>
      <c r="I27" s="233"/>
      <c r="J27" s="294"/>
      <c r="K27" s="295"/>
      <c r="L27" s="296"/>
      <c r="M27" s="295"/>
      <c r="N27" s="295"/>
      <c r="O27" s="296"/>
      <c r="P27" s="296"/>
      <c r="Q27" s="296"/>
      <c r="R27" s="296"/>
      <c r="S27" s="297"/>
      <c r="T27" s="298"/>
      <c r="U27" s="301"/>
      <c r="V27" s="301"/>
    </row>
    <row r="28" spans="1:22" ht="19.5" customHeight="1">
      <c r="A28" s="220"/>
      <c r="B28" s="220"/>
      <c r="C28" s="234"/>
      <c r="D28" s="222"/>
      <c r="E28" s="223"/>
      <c r="F28" s="224"/>
      <c r="G28" s="225"/>
      <c r="H28" s="223"/>
      <c r="I28" s="226"/>
      <c r="J28" s="294"/>
      <c r="K28" s="295"/>
      <c r="L28" s="296"/>
      <c r="M28" s="295"/>
      <c r="N28" s="295"/>
      <c r="O28" s="296"/>
      <c r="P28" s="296"/>
      <c r="Q28" s="296"/>
      <c r="R28" s="296"/>
      <c r="S28" s="297"/>
      <c r="T28" s="298"/>
      <c r="U28" s="296"/>
      <c r="V28" s="296"/>
    </row>
    <row r="29" spans="1:22" ht="19.5" customHeight="1">
      <c r="A29" s="227"/>
      <c r="B29" s="213"/>
      <c r="C29" s="214"/>
      <c r="D29" s="228"/>
      <c r="E29" s="229"/>
      <c r="F29" s="230"/>
      <c r="G29" s="231"/>
      <c r="H29" s="232"/>
      <c r="I29" s="233"/>
      <c r="J29" s="294"/>
      <c r="K29" s="295"/>
      <c r="L29" s="296"/>
      <c r="M29" s="295"/>
      <c r="N29" s="295"/>
      <c r="O29" s="296"/>
      <c r="P29" s="296"/>
      <c r="Q29" s="296"/>
      <c r="R29" s="296"/>
      <c r="S29" s="297"/>
      <c r="T29" s="298"/>
      <c r="U29" s="301"/>
      <c r="V29" s="301"/>
    </row>
    <row r="30" spans="1:22" ht="19.5" customHeight="1">
      <c r="A30" s="220"/>
      <c r="B30" s="220"/>
      <c r="C30" s="234"/>
      <c r="D30" s="222"/>
      <c r="E30" s="223"/>
      <c r="F30" s="224"/>
      <c r="G30" s="225"/>
      <c r="H30" s="223"/>
      <c r="I30" s="226"/>
      <c r="J30" s="294"/>
      <c r="K30" s="295"/>
      <c r="L30" s="296"/>
      <c r="M30" s="295"/>
      <c r="N30" s="295"/>
      <c r="O30" s="296"/>
      <c r="P30" s="296"/>
      <c r="Q30" s="296"/>
      <c r="R30" s="296"/>
      <c r="S30" s="297"/>
      <c r="T30" s="298"/>
      <c r="U30" s="296"/>
      <c r="V30" s="296"/>
    </row>
    <row r="31" spans="1:22" ht="19.5" customHeight="1">
      <c r="A31" s="227"/>
      <c r="B31" s="213"/>
      <c r="C31" s="214"/>
      <c r="D31" s="228"/>
      <c r="E31" s="229"/>
      <c r="F31" s="230"/>
      <c r="G31" s="231"/>
      <c r="H31" s="232"/>
      <c r="I31" s="233"/>
      <c r="J31" s="294"/>
      <c r="K31" s="295"/>
      <c r="L31" s="296"/>
      <c r="M31" s="295"/>
      <c r="N31" s="295"/>
      <c r="O31" s="296"/>
      <c r="P31" s="296"/>
      <c r="Q31" s="296"/>
      <c r="R31" s="296"/>
      <c r="S31" s="297"/>
      <c r="T31" s="298"/>
      <c r="U31" s="301"/>
      <c r="V31" s="301"/>
    </row>
    <row r="32" spans="1:22" ht="19.5" customHeight="1">
      <c r="A32" s="220"/>
      <c r="B32" s="220"/>
      <c r="C32" s="234"/>
      <c r="D32" s="222"/>
      <c r="E32" s="223"/>
      <c r="F32" s="224"/>
      <c r="G32" s="225"/>
      <c r="H32" s="223"/>
      <c r="I32" s="226"/>
      <c r="J32" s="294"/>
      <c r="K32" s="295"/>
      <c r="L32" s="296"/>
      <c r="M32" s="295"/>
      <c r="N32" s="295"/>
      <c r="O32" s="296"/>
      <c r="P32" s="296"/>
      <c r="Q32" s="296"/>
      <c r="R32" s="296"/>
      <c r="S32" s="297"/>
      <c r="T32" s="298"/>
      <c r="U32" s="296"/>
      <c r="V32" s="296"/>
    </row>
    <row r="33" spans="1:22" ht="19.5" customHeight="1">
      <c r="A33" s="227"/>
      <c r="B33" s="213"/>
      <c r="C33" s="214"/>
      <c r="D33" s="228"/>
      <c r="E33" s="229"/>
      <c r="F33" s="230"/>
      <c r="G33" s="231"/>
      <c r="H33" s="232"/>
      <c r="I33" s="233"/>
      <c r="J33" s="294"/>
      <c r="K33" s="295"/>
      <c r="L33" s="296"/>
      <c r="M33" s="295"/>
      <c r="N33" s="295"/>
      <c r="O33" s="296"/>
      <c r="P33" s="296"/>
      <c r="Q33" s="296"/>
      <c r="R33" s="296"/>
      <c r="S33" s="297"/>
      <c r="T33" s="298"/>
      <c r="U33" s="301"/>
      <c r="V33" s="301"/>
    </row>
    <row r="34" spans="1:22" ht="19.5" customHeight="1">
      <c r="A34" s="220"/>
      <c r="B34" s="220"/>
      <c r="C34" s="234"/>
      <c r="D34" s="222"/>
      <c r="E34" s="223"/>
      <c r="F34" s="224"/>
      <c r="G34" s="225"/>
      <c r="H34" s="223"/>
      <c r="I34" s="226"/>
      <c r="J34" s="294"/>
      <c r="K34" s="295"/>
      <c r="L34" s="296"/>
      <c r="M34" s="295"/>
      <c r="N34" s="295"/>
      <c r="O34" s="296"/>
      <c r="P34" s="296"/>
      <c r="Q34" s="296"/>
      <c r="R34" s="296"/>
      <c r="S34" s="297"/>
      <c r="T34" s="298"/>
      <c r="U34" s="296"/>
      <c r="V34" s="296"/>
    </row>
    <row r="35" spans="1:22" ht="19.5" customHeight="1">
      <c r="A35" s="227"/>
      <c r="B35" s="213"/>
      <c r="C35" s="214"/>
      <c r="D35" s="228"/>
      <c r="E35" s="229"/>
      <c r="F35" s="230"/>
      <c r="G35" s="231"/>
      <c r="H35" s="232"/>
      <c r="I35" s="233"/>
      <c r="J35" s="294"/>
      <c r="K35" s="295"/>
      <c r="L35" s="296"/>
      <c r="M35" s="295"/>
      <c r="N35" s="295"/>
      <c r="O35" s="296"/>
      <c r="P35" s="296"/>
      <c r="Q35" s="296"/>
      <c r="R35" s="296"/>
      <c r="S35" s="297"/>
      <c r="T35" s="298"/>
      <c r="U35" s="301"/>
      <c r="V35" s="301"/>
    </row>
    <row r="36" spans="1:22" ht="19.5" customHeight="1">
      <c r="A36" s="220"/>
      <c r="B36" s="220"/>
      <c r="C36" s="234"/>
      <c r="D36" s="222"/>
      <c r="E36" s="223"/>
      <c r="F36" s="224"/>
      <c r="G36" s="225"/>
      <c r="H36" s="223"/>
      <c r="I36" s="226"/>
      <c r="J36" s="294"/>
      <c r="K36" s="295"/>
      <c r="L36" s="296"/>
      <c r="M36" s="295"/>
      <c r="N36" s="295"/>
      <c r="O36" s="296"/>
      <c r="P36" s="296"/>
      <c r="Q36" s="296"/>
      <c r="R36" s="296"/>
      <c r="S36" s="297"/>
      <c r="T36" s="298"/>
      <c r="U36" s="296"/>
      <c r="V36" s="296"/>
    </row>
    <row r="37" spans="1:22" ht="19.5" customHeight="1">
      <c r="A37" s="227"/>
      <c r="B37" s="213"/>
      <c r="C37" s="214"/>
      <c r="D37" s="228"/>
      <c r="E37" s="229"/>
      <c r="F37" s="230"/>
      <c r="G37" s="231"/>
      <c r="H37" s="232"/>
      <c r="I37" s="233"/>
      <c r="J37" s="294"/>
      <c r="K37" s="295"/>
      <c r="L37" s="296"/>
      <c r="M37" s="295"/>
      <c r="N37" s="295"/>
      <c r="O37" s="296"/>
      <c r="P37" s="296"/>
      <c r="Q37" s="296"/>
      <c r="R37" s="296"/>
      <c r="S37" s="297"/>
      <c r="T37" s="298"/>
      <c r="U37" s="296"/>
      <c r="V37" s="296"/>
    </row>
    <row r="38" spans="1:22" ht="19.5" customHeight="1">
      <c r="A38" s="220"/>
      <c r="B38" s="220"/>
      <c r="C38" s="234"/>
      <c r="D38" s="222"/>
      <c r="E38" s="223"/>
      <c r="F38" s="224"/>
      <c r="G38" s="225"/>
      <c r="H38" s="223"/>
      <c r="I38" s="226"/>
      <c r="J38" s="294"/>
      <c r="K38" s="295"/>
      <c r="L38" s="296"/>
      <c r="M38" s="295"/>
      <c r="N38" s="295"/>
      <c r="O38" s="296"/>
      <c r="P38" s="296"/>
      <c r="Q38" s="296"/>
      <c r="R38" s="296"/>
      <c r="S38" s="297"/>
      <c r="T38" s="298"/>
      <c r="U38" s="296"/>
      <c r="V38" s="296"/>
    </row>
    <row r="39" spans="1:22" ht="19.5" customHeight="1">
      <c r="A39" s="227"/>
      <c r="B39" s="213"/>
      <c r="C39" s="214"/>
      <c r="D39" s="228"/>
      <c r="E39" s="229"/>
      <c r="F39" s="230"/>
      <c r="G39" s="231"/>
      <c r="H39" s="232"/>
      <c r="I39" s="233"/>
      <c r="J39" s="294"/>
      <c r="K39" s="295"/>
      <c r="L39" s="296"/>
      <c r="M39" s="295"/>
      <c r="N39" s="295"/>
      <c r="O39" s="296"/>
      <c r="P39" s="296"/>
      <c r="Q39" s="296"/>
      <c r="R39" s="296"/>
      <c r="S39" s="297"/>
      <c r="T39" s="298"/>
      <c r="U39" s="296"/>
      <c r="V39" s="296"/>
    </row>
    <row r="40" spans="1:22" ht="19.5" customHeight="1">
      <c r="A40" s="220"/>
      <c r="B40" s="220"/>
      <c r="C40" s="234"/>
      <c r="D40" s="222"/>
      <c r="E40" s="223"/>
      <c r="F40" s="224"/>
      <c r="G40" s="225"/>
      <c r="H40" s="223"/>
      <c r="I40" s="226"/>
      <c r="J40" s="294"/>
      <c r="K40" s="295"/>
      <c r="L40" s="296"/>
      <c r="M40" s="295"/>
      <c r="N40" s="295"/>
      <c r="O40" s="296"/>
      <c r="P40" s="296"/>
      <c r="Q40" s="296"/>
      <c r="R40" s="296"/>
      <c r="S40" s="297"/>
      <c r="T40" s="298"/>
      <c r="U40" s="296"/>
      <c r="V40" s="296"/>
    </row>
    <row r="41" spans="1:22" ht="19.5" customHeight="1">
      <c r="A41" s="227"/>
      <c r="B41" s="213"/>
      <c r="C41" s="235"/>
      <c r="D41" s="228"/>
      <c r="E41" s="229"/>
      <c r="F41" s="230"/>
      <c r="G41" s="231"/>
      <c r="H41" s="232"/>
      <c r="I41" s="233"/>
      <c r="J41" s="294"/>
      <c r="K41" s="295"/>
      <c r="L41" s="296"/>
      <c r="M41" s="295"/>
      <c r="N41" s="295"/>
      <c r="O41" s="296"/>
      <c r="P41" s="299"/>
      <c r="Q41" s="299"/>
      <c r="R41" s="296"/>
      <c r="S41" s="297"/>
      <c r="T41" s="298"/>
      <c r="U41" s="296"/>
      <c r="V41" s="296"/>
    </row>
    <row r="42" spans="1:22" ht="19.5" customHeight="1">
      <c r="A42" s="221" t="s">
        <v>126</v>
      </c>
      <c r="B42" s="220"/>
      <c r="C42" s="221"/>
      <c r="D42" s="222"/>
      <c r="E42" s="223"/>
      <c r="F42" s="224"/>
      <c r="G42" s="225"/>
      <c r="H42" s="223"/>
      <c r="I42" s="226"/>
      <c r="J42" s="294"/>
      <c r="K42" s="295"/>
      <c r="L42" s="296"/>
      <c r="M42" s="295"/>
      <c r="N42" s="295"/>
      <c r="O42" s="296"/>
      <c r="P42" s="296"/>
      <c r="Q42" s="296"/>
      <c r="R42" s="296"/>
      <c r="S42" s="297"/>
      <c r="T42" s="298"/>
      <c r="U42" s="296"/>
      <c r="V42" s="296"/>
    </row>
    <row r="43" spans="1:22" ht="19.5" customHeight="1">
      <c r="A43" s="227"/>
      <c r="B43" s="213"/>
      <c r="C43" s="235"/>
      <c r="D43" s="228"/>
      <c r="E43" s="229"/>
      <c r="F43" s="230"/>
      <c r="G43" s="231"/>
      <c r="H43" s="232"/>
      <c r="I43" s="233"/>
      <c r="J43" s="294"/>
      <c r="K43" s="295"/>
      <c r="L43" s="296"/>
      <c r="M43" s="295"/>
      <c r="N43" s="295"/>
      <c r="O43" s="296"/>
      <c r="P43" s="299"/>
      <c r="Q43" s="299"/>
      <c r="R43" s="296"/>
      <c r="S43" s="297"/>
      <c r="T43" s="298"/>
      <c r="U43" s="296"/>
      <c r="V43" s="296"/>
    </row>
    <row r="44" spans="1:22" ht="19.5" customHeight="1">
      <c r="A44" s="220"/>
      <c r="B44" s="220"/>
      <c r="C44" s="221"/>
      <c r="D44" s="222"/>
      <c r="E44" s="223"/>
      <c r="F44" s="224"/>
      <c r="G44" s="225"/>
      <c r="H44" s="223"/>
      <c r="I44" s="226"/>
      <c r="J44" s="294"/>
      <c r="K44" s="295"/>
      <c r="L44" s="296"/>
      <c r="M44" s="295"/>
      <c r="N44" s="295"/>
      <c r="O44" s="296"/>
      <c r="P44" s="296"/>
      <c r="Q44" s="296"/>
      <c r="R44" s="296"/>
      <c r="S44" s="297"/>
      <c r="T44" s="298"/>
      <c r="U44" s="296"/>
      <c r="V44" s="296"/>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colBreaks count="1" manualBreakCount="1">
    <brk id="9"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9BA37-2B15-40DE-AAA5-C7543FE014D0}">
  <dimension ref="A1:V84"/>
  <sheetViews>
    <sheetView view="pageBreakPreview" zoomScale="55" zoomScaleNormal="50" zoomScaleSheetLayoutView="55"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9"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2"/>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7"/>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3"/>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404"/>
      <c r="T4" s="398"/>
      <c r="U4" s="401"/>
      <c r="V4" s="402"/>
    </row>
    <row r="5" spans="1:22" ht="19.5" customHeight="1">
      <c r="A5" s="212"/>
      <c r="B5" s="213"/>
      <c r="C5" s="214"/>
      <c r="D5" s="218"/>
      <c r="E5" s="216"/>
      <c r="F5" s="217"/>
      <c r="G5" s="218"/>
      <c r="H5" s="216"/>
      <c r="I5" s="219"/>
      <c r="J5" s="294"/>
      <c r="K5" s="295"/>
      <c r="L5" s="296"/>
      <c r="M5" s="295"/>
      <c r="N5" s="295"/>
      <c r="O5" s="296"/>
      <c r="P5" s="296"/>
      <c r="Q5" s="296"/>
      <c r="R5" s="296"/>
      <c r="S5" s="307"/>
      <c r="T5" s="298"/>
      <c r="U5" s="308"/>
      <c r="V5" s="309"/>
    </row>
    <row r="6" spans="1:22" ht="19.5" customHeight="1">
      <c r="A6" s="220" t="s">
        <v>128</v>
      </c>
      <c r="B6" s="220"/>
      <c r="C6" s="221"/>
      <c r="D6" s="225"/>
      <c r="E6" s="223"/>
      <c r="F6" s="224"/>
      <c r="G6" s="225"/>
      <c r="H6" s="223"/>
      <c r="I6" s="226"/>
      <c r="J6" s="294"/>
      <c r="K6" s="295"/>
      <c r="L6" s="296"/>
      <c r="M6" s="295"/>
      <c r="N6" s="295"/>
      <c r="O6" s="296"/>
      <c r="P6" s="296"/>
      <c r="Q6" s="296"/>
      <c r="R6" s="296"/>
      <c r="S6" s="307"/>
      <c r="T6" s="298"/>
      <c r="U6" s="308"/>
      <c r="V6" s="309"/>
    </row>
    <row r="7" spans="1:22" ht="19.5" customHeight="1">
      <c r="A7" s="227"/>
      <c r="B7" s="213"/>
      <c r="C7" s="214"/>
      <c r="D7" s="231"/>
      <c r="E7" s="241"/>
      <c r="F7" s="230"/>
      <c r="G7" s="231"/>
      <c r="H7" s="232"/>
      <c r="I7" s="233"/>
      <c r="J7" s="294"/>
      <c r="K7" s="295"/>
      <c r="L7" s="296"/>
      <c r="M7" s="295"/>
      <c r="N7" s="295"/>
      <c r="O7" s="296"/>
      <c r="P7" s="299"/>
      <c r="Q7" s="299"/>
      <c r="R7" s="296"/>
      <c r="S7" s="307"/>
      <c r="T7" s="298"/>
      <c r="U7" s="308"/>
      <c r="V7" s="309"/>
    </row>
    <row r="8" spans="1:22" ht="19.5" customHeight="1">
      <c r="A8" s="220" t="s">
        <v>129</v>
      </c>
      <c r="B8" s="220" t="s">
        <v>130</v>
      </c>
      <c r="C8" s="234" t="s">
        <v>131</v>
      </c>
      <c r="D8" s="225">
        <v>1124</v>
      </c>
      <c r="E8" s="224"/>
      <c r="F8" s="224"/>
      <c r="G8" s="225"/>
      <c r="H8" s="223"/>
      <c r="I8" s="226"/>
      <c r="J8" s="294"/>
      <c r="K8" s="295"/>
      <c r="L8" s="296"/>
      <c r="M8" s="295"/>
      <c r="N8" s="295"/>
      <c r="O8" s="296"/>
      <c r="P8" s="296"/>
      <c r="Q8" s="296"/>
      <c r="R8" s="296"/>
      <c r="S8" s="307"/>
      <c r="T8" s="298"/>
      <c r="U8" s="308"/>
      <c r="V8" s="309"/>
    </row>
    <row r="9" spans="1:22" ht="19.5" customHeight="1">
      <c r="A9" s="212"/>
      <c r="B9" s="213"/>
      <c r="C9" s="214"/>
      <c r="D9" s="231"/>
      <c r="E9" s="241"/>
      <c r="F9" s="230"/>
      <c r="G9" s="218"/>
      <c r="H9" s="216"/>
      <c r="I9" s="219"/>
      <c r="J9" s="294"/>
      <c r="K9" s="295"/>
      <c r="L9" s="296"/>
      <c r="M9" s="295"/>
      <c r="N9" s="295"/>
      <c r="O9" s="296"/>
      <c r="P9" s="296"/>
      <c r="Q9" s="296"/>
      <c r="R9" s="296"/>
      <c r="S9" s="307"/>
      <c r="T9" s="298"/>
      <c r="U9" s="308"/>
      <c r="V9" s="309"/>
    </row>
    <row r="10" spans="1:22" ht="19.5" customHeight="1">
      <c r="A10" s="220" t="s">
        <v>132</v>
      </c>
      <c r="B10" s="220" t="s">
        <v>133</v>
      </c>
      <c r="C10" s="234" t="s">
        <v>131</v>
      </c>
      <c r="D10" s="225">
        <v>51</v>
      </c>
      <c r="E10" s="224"/>
      <c r="F10" s="224"/>
      <c r="G10" s="225"/>
      <c r="H10" s="223"/>
      <c r="I10" s="226"/>
      <c r="J10" s="294"/>
      <c r="K10" s="295"/>
      <c r="L10" s="296"/>
      <c r="M10" s="295"/>
      <c r="N10" s="295"/>
      <c r="O10" s="296"/>
      <c r="P10" s="296"/>
      <c r="Q10" s="296"/>
      <c r="R10" s="296"/>
      <c r="S10" s="307"/>
      <c r="T10" s="298"/>
      <c r="U10" s="308"/>
      <c r="V10" s="309"/>
    </row>
    <row r="11" spans="1:22" ht="19.5" customHeight="1">
      <c r="A11" s="212"/>
      <c r="B11" s="213"/>
      <c r="C11" s="242"/>
      <c r="D11" s="231"/>
      <c r="E11" s="241"/>
      <c r="F11" s="230"/>
      <c r="G11" s="231"/>
      <c r="H11" s="232"/>
      <c r="I11" s="233"/>
      <c r="J11" s="294"/>
      <c r="K11" s="295"/>
      <c r="L11" s="296"/>
      <c r="M11" s="295"/>
      <c r="N11" s="295"/>
      <c r="O11" s="296"/>
      <c r="P11" s="296"/>
      <c r="Q11" s="296"/>
      <c r="R11" s="296"/>
      <c r="S11" s="307"/>
      <c r="T11" s="298"/>
      <c r="U11" s="310"/>
      <c r="V11" s="310"/>
    </row>
    <row r="12" spans="1:22" ht="19.5" customHeight="1">
      <c r="A12" s="220" t="s">
        <v>134</v>
      </c>
      <c r="B12" s="220" t="s">
        <v>135</v>
      </c>
      <c r="C12" s="243" t="s">
        <v>131</v>
      </c>
      <c r="D12" s="225">
        <v>1124</v>
      </c>
      <c r="E12" s="224"/>
      <c r="F12" s="224"/>
      <c r="G12" s="225"/>
      <c r="H12" s="223"/>
      <c r="I12" s="226"/>
      <c r="J12" s="294"/>
      <c r="K12" s="295"/>
      <c r="L12" s="296"/>
      <c r="M12" s="295"/>
      <c r="N12" s="295"/>
      <c r="O12" s="296"/>
      <c r="P12" s="296"/>
      <c r="Q12" s="296"/>
      <c r="R12" s="296"/>
      <c r="S12" s="307"/>
      <c r="T12" s="298"/>
      <c r="U12" s="308"/>
      <c r="V12" s="309"/>
    </row>
    <row r="13" spans="1:22" ht="19.5" customHeight="1">
      <c r="A13" s="227"/>
      <c r="B13" s="213"/>
      <c r="C13" s="242"/>
      <c r="D13" s="231"/>
      <c r="E13" s="241"/>
      <c r="F13" s="230"/>
      <c r="G13" s="231"/>
      <c r="H13" s="232"/>
      <c r="I13" s="233"/>
      <c r="J13" s="294"/>
      <c r="K13" s="295"/>
      <c r="L13" s="296"/>
      <c r="M13" s="295"/>
      <c r="N13" s="295"/>
      <c r="O13" s="296"/>
      <c r="P13" s="296"/>
      <c r="Q13" s="296"/>
      <c r="R13" s="296"/>
      <c r="S13" s="307"/>
      <c r="T13" s="298"/>
      <c r="U13" s="308"/>
      <c r="V13" s="309"/>
    </row>
    <row r="14" spans="1:22" ht="19.5" customHeight="1">
      <c r="A14" s="220" t="s">
        <v>136</v>
      </c>
      <c r="B14" s="201" t="s">
        <v>137</v>
      </c>
      <c r="C14" s="243" t="s">
        <v>131</v>
      </c>
      <c r="D14" s="225">
        <v>214</v>
      </c>
      <c r="E14" s="224"/>
      <c r="F14" s="224"/>
      <c r="G14" s="225"/>
      <c r="H14" s="223"/>
      <c r="I14" s="226"/>
      <c r="J14" s="294"/>
      <c r="K14" s="295"/>
      <c r="L14" s="296"/>
      <c r="M14" s="295"/>
      <c r="N14" s="295"/>
      <c r="O14" s="296"/>
      <c r="P14" s="296"/>
      <c r="Q14" s="296"/>
      <c r="R14" s="296"/>
      <c r="S14" s="307"/>
      <c r="T14" s="298"/>
      <c r="U14" s="308"/>
      <c r="V14" s="309"/>
    </row>
    <row r="15" spans="1:22" ht="19.5" customHeight="1">
      <c r="A15" s="227"/>
      <c r="B15" s="213"/>
      <c r="C15" s="242"/>
      <c r="D15" s="231"/>
      <c r="E15" s="241"/>
      <c r="F15" s="230"/>
      <c r="G15" s="231"/>
      <c r="H15" s="232"/>
      <c r="I15" s="233"/>
      <c r="J15" s="294"/>
      <c r="K15" s="295"/>
      <c r="L15" s="296"/>
      <c r="M15" s="295"/>
      <c r="N15" s="295"/>
      <c r="O15" s="296"/>
      <c r="P15" s="296"/>
      <c r="Q15" s="296"/>
      <c r="R15" s="296"/>
      <c r="S15" s="307"/>
      <c r="T15" s="298"/>
      <c r="U15" s="310"/>
      <c r="V15" s="310"/>
    </row>
    <row r="16" spans="1:22" ht="19.5" customHeight="1">
      <c r="A16" s="220" t="s">
        <v>138</v>
      </c>
      <c r="B16" s="220"/>
      <c r="C16" s="243" t="s">
        <v>131</v>
      </c>
      <c r="D16" s="225">
        <v>214</v>
      </c>
      <c r="E16" s="224"/>
      <c r="F16" s="224"/>
      <c r="G16" s="225"/>
      <c r="H16" s="223"/>
      <c r="I16" s="226"/>
      <c r="J16" s="294"/>
      <c r="K16" s="295"/>
      <c r="L16" s="296"/>
      <c r="M16" s="295"/>
      <c r="N16" s="295"/>
      <c r="O16" s="296"/>
      <c r="P16" s="296"/>
      <c r="Q16" s="296"/>
      <c r="R16" s="296"/>
      <c r="S16" s="307"/>
      <c r="T16" s="298"/>
      <c r="U16" s="308"/>
      <c r="V16" s="309"/>
    </row>
    <row r="17" spans="1:22" ht="19.5" customHeight="1">
      <c r="A17" s="227"/>
      <c r="B17" s="213"/>
      <c r="C17" s="242"/>
      <c r="D17" s="231"/>
      <c r="E17" s="241"/>
      <c r="F17" s="230"/>
      <c r="G17" s="231"/>
      <c r="H17" s="232"/>
      <c r="I17" s="233"/>
      <c r="J17" s="294"/>
      <c r="K17" s="295"/>
      <c r="L17" s="296"/>
      <c r="M17" s="295"/>
      <c r="N17" s="295"/>
      <c r="O17" s="296"/>
      <c r="P17" s="296"/>
      <c r="Q17" s="296"/>
      <c r="R17" s="296"/>
      <c r="S17" s="307"/>
      <c r="T17" s="298"/>
      <c r="U17" s="310"/>
      <c r="V17" s="310"/>
    </row>
    <row r="18" spans="1:22" ht="19.5" customHeight="1">
      <c r="A18" s="220" t="s">
        <v>139</v>
      </c>
      <c r="B18" s="220" t="s">
        <v>140</v>
      </c>
      <c r="C18" s="243" t="s">
        <v>131</v>
      </c>
      <c r="D18" s="225">
        <v>214</v>
      </c>
      <c r="E18" s="224"/>
      <c r="F18" s="224"/>
      <c r="G18" s="225"/>
      <c r="H18" s="223"/>
      <c r="I18" s="226"/>
      <c r="J18" s="294"/>
      <c r="K18" s="295"/>
      <c r="L18" s="296"/>
      <c r="M18" s="295"/>
      <c r="N18" s="295"/>
      <c r="O18" s="296"/>
      <c r="P18" s="296"/>
      <c r="Q18" s="296"/>
      <c r="R18" s="296"/>
      <c r="S18" s="307"/>
      <c r="T18" s="298"/>
      <c r="U18" s="308"/>
      <c r="V18" s="309"/>
    </row>
    <row r="19" spans="1:22" ht="19.5" customHeight="1">
      <c r="A19" s="227"/>
      <c r="B19" s="213"/>
      <c r="C19" s="242"/>
      <c r="D19" s="231"/>
      <c r="E19" s="241"/>
      <c r="F19" s="230"/>
      <c r="G19" s="231"/>
      <c r="H19" s="232"/>
      <c r="I19" s="233"/>
      <c r="J19" s="294"/>
      <c r="K19" s="295"/>
      <c r="L19" s="296"/>
      <c r="M19" s="295"/>
      <c r="N19" s="295"/>
      <c r="O19" s="296"/>
      <c r="P19" s="296"/>
      <c r="Q19" s="296"/>
      <c r="R19" s="296"/>
      <c r="S19" s="307"/>
      <c r="T19" s="298"/>
      <c r="U19" s="308"/>
      <c r="V19" s="309"/>
    </row>
    <row r="20" spans="1:22" ht="19.5" customHeight="1">
      <c r="A20" s="220" t="s">
        <v>141</v>
      </c>
      <c r="B20" s="220"/>
      <c r="C20" s="243" t="s">
        <v>131</v>
      </c>
      <c r="D20" s="225">
        <v>214</v>
      </c>
      <c r="E20" s="224"/>
      <c r="F20" s="224"/>
      <c r="G20" s="225"/>
      <c r="H20" s="223"/>
      <c r="I20" s="226"/>
      <c r="J20" s="294"/>
      <c r="K20" s="295"/>
      <c r="L20" s="296"/>
      <c r="M20" s="295"/>
      <c r="N20" s="295"/>
      <c r="O20" s="296"/>
      <c r="P20" s="296"/>
      <c r="Q20" s="296"/>
      <c r="R20" s="296"/>
      <c r="S20" s="307"/>
      <c r="T20" s="298"/>
      <c r="U20" s="308"/>
      <c r="V20" s="309"/>
    </row>
    <row r="21" spans="1:22" ht="19.5" customHeight="1">
      <c r="A21" s="227"/>
      <c r="B21" s="213"/>
      <c r="C21" s="242"/>
      <c r="D21" s="231"/>
      <c r="E21" s="241"/>
      <c r="F21" s="230"/>
      <c r="G21" s="231"/>
      <c r="H21" s="232"/>
      <c r="I21" s="233"/>
      <c r="J21" s="294"/>
      <c r="K21" s="295"/>
      <c r="L21" s="296"/>
      <c r="M21" s="295"/>
      <c r="N21" s="295"/>
      <c r="O21" s="296"/>
      <c r="P21" s="296"/>
      <c r="Q21" s="296"/>
      <c r="R21" s="296"/>
      <c r="S21" s="307"/>
      <c r="T21" s="298"/>
      <c r="U21" s="308"/>
      <c r="V21" s="309"/>
    </row>
    <row r="22" spans="1:22" ht="19.5" customHeight="1">
      <c r="A22" s="220"/>
      <c r="B22" s="220"/>
      <c r="C22" s="243"/>
      <c r="D22" s="225"/>
      <c r="E22" s="224"/>
      <c r="F22" s="224"/>
      <c r="G22" s="225"/>
      <c r="H22" s="223"/>
      <c r="I22" s="226"/>
      <c r="J22" s="294"/>
      <c r="K22" s="295"/>
      <c r="L22" s="296"/>
      <c r="M22" s="295"/>
      <c r="N22" s="295"/>
      <c r="O22" s="296"/>
      <c r="P22" s="296"/>
      <c r="Q22" s="296"/>
      <c r="R22" s="296"/>
      <c r="S22" s="307"/>
      <c r="T22" s="298"/>
      <c r="U22" s="308"/>
      <c r="V22" s="309"/>
    </row>
    <row r="23" spans="1:22" ht="19.5" customHeight="1">
      <c r="A23" s="227"/>
      <c r="B23" s="213"/>
      <c r="C23" s="214"/>
      <c r="D23" s="231"/>
      <c r="E23" s="241"/>
      <c r="F23" s="230"/>
      <c r="G23" s="231"/>
      <c r="H23" s="232"/>
      <c r="I23" s="233"/>
      <c r="J23" s="294"/>
      <c r="K23" s="295"/>
      <c r="L23" s="296"/>
      <c r="M23" s="295"/>
      <c r="N23" s="295"/>
      <c r="O23" s="296"/>
      <c r="P23" s="296"/>
      <c r="Q23" s="296"/>
      <c r="R23" s="296"/>
      <c r="S23" s="307"/>
      <c r="T23" s="298"/>
      <c r="U23" s="308"/>
      <c r="V23" s="309"/>
    </row>
    <row r="24" spans="1:22" ht="19.5" customHeight="1">
      <c r="A24" s="221" t="s">
        <v>142</v>
      </c>
      <c r="B24" s="220"/>
      <c r="C24" s="234"/>
      <c r="D24" s="225"/>
      <c r="E24" s="224"/>
      <c r="F24" s="224"/>
      <c r="G24" s="225"/>
      <c r="H24" s="223"/>
      <c r="I24" s="226"/>
      <c r="J24" s="294"/>
      <c r="K24" s="295"/>
      <c r="L24" s="296"/>
      <c r="M24" s="295"/>
      <c r="N24" s="295"/>
      <c r="O24" s="296"/>
      <c r="P24" s="296"/>
      <c r="Q24" s="296"/>
      <c r="R24" s="296"/>
      <c r="S24" s="307"/>
      <c r="T24" s="298"/>
      <c r="U24" s="308"/>
      <c r="V24" s="309"/>
    </row>
    <row r="25" spans="1:22" ht="19.5" customHeight="1">
      <c r="A25" s="227"/>
      <c r="B25" s="213"/>
      <c r="C25" s="242"/>
      <c r="D25" s="231"/>
      <c r="E25" s="241"/>
      <c r="F25" s="230"/>
      <c r="G25" s="231"/>
      <c r="H25" s="232"/>
      <c r="I25" s="233"/>
      <c r="J25" s="294"/>
      <c r="K25" s="295"/>
      <c r="L25" s="296"/>
      <c r="M25" s="295"/>
      <c r="N25" s="295"/>
      <c r="O25" s="296"/>
      <c r="P25" s="296"/>
      <c r="Q25" s="296"/>
      <c r="R25" s="296"/>
      <c r="S25" s="307"/>
      <c r="T25" s="298"/>
      <c r="U25" s="308"/>
      <c r="V25" s="309"/>
    </row>
    <row r="26" spans="1:22" ht="19.5" customHeight="1">
      <c r="A26" s="220"/>
      <c r="B26" s="220"/>
      <c r="C26" s="243"/>
      <c r="D26" s="225"/>
      <c r="E26" s="224"/>
      <c r="F26" s="224"/>
      <c r="G26" s="225"/>
      <c r="H26" s="223"/>
      <c r="I26" s="226"/>
      <c r="J26" s="294"/>
      <c r="K26" s="295"/>
      <c r="L26" s="296"/>
      <c r="M26" s="295"/>
      <c r="N26" s="295"/>
      <c r="O26" s="296"/>
      <c r="P26" s="296"/>
      <c r="Q26" s="296"/>
      <c r="R26" s="296"/>
      <c r="S26" s="307"/>
      <c r="T26" s="298"/>
      <c r="U26" s="308"/>
      <c r="V26" s="309"/>
    </row>
    <row r="27" spans="1:22" ht="19.5" customHeight="1">
      <c r="A27" s="227"/>
      <c r="B27" s="213"/>
      <c r="C27" s="214"/>
      <c r="D27" s="231"/>
      <c r="E27" s="241"/>
      <c r="F27" s="230"/>
      <c r="G27" s="231"/>
      <c r="H27" s="232"/>
      <c r="I27" s="233"/>
      <c r="J27" s="294"/>
      <c r="K27" s="295"/>
      <c r="L27" s="296"/>
      <c r="M27" s="295"/>
      <c r="N27" s="295"/>
      <c r="O27" s="296"/>
      <c r="P27" s="296"/>
      <c r="Q27" s="296"/>
      <c r="R27" s="296"/>
      <c r="S27" s="307"/>
      <c r="T27" s="298"/>
      <c r="U27" s="308"/>
      <c r="V27" s="309"/>
    </row>
    <row r="28" spans="1:22" ht="19.5" customHeight="1">
      <c r="A28" s="220" t="s">
        <v>143</v>
      </c>
      <c r="B28" s="220"/>
      <c r="C28" s="234"/>
      <c r="D28" s="225"/>
      <c r="E28" s="224"/>
      <c r="F28" s="224"/>
      <c r="G28" s="225"/>
      <c r="H28" s="223"/>
      <c r="I28" s="226"/>
      <c r="J28" s="294"/>
      <c r="K28" s="295"/>
      <c r="L28" s="296"/>
      <c r="M28" s="295"/>
      <c r="N28" s="295"/>
      <c r="O28" s="296"/>
      <c r="P28" s="296"/>
      <c r="Q28" s="296"/>
      <c r="R28" s="311"/>
      <c r="S28" s="307"/>
      <c r="T28" s="298"/>
      <c r="U28" s="308"/>
      <c r="V28" s="309"/>
    </row>
    <row r="29" spans="1:22" ht="19.5" customHeight="1">
      <c r="A29" s="227"/>
      <c r="B29" s="213"/>
      <c r="C29" s="242"/>
      <c r="D29" s="231"/>
      <c r="E29" s="241"/>
      <c r="F29" s="230"/>
      <c r="G29" s="231"/>
      <c r="H29" s="232"/>
      <c r="I29" s="233"/>
      <c r="J29" s="294"/>
      <c r="K29" s="295"/>
      <c r="L29" s="296"/>
      <c r="M29" s="295"/>
      <c r="N29" s="295"/>
      <c r="O29" s="296"/>
      <c r="P29" s="296"/>
      <c r="Q29" s="296"/>
      <c r="R29" s="296"/>
      <c r="S29" s="307"/>
      <c r="T29" s="298"/>
      <c r="U29" s="308"/>
      <c r="V29" s="309"/>
    </row>
    <row r="30" spans="1:22" ht="19.5" customHeight="1">
      <c r="A30" s="220" t="s">
        <v>144</v>
      </c>
      <c r="B30" s="220"/>
      <c r="C30" s="243" t="s">
        <v>131</v>
      </c>
      <c r="D30" s="225">
        <v>100</v>
      </c>
      <c r="E30" s="224"/>
      <c r="F30" s="224"/>
      <c r="G30" s="225"/>
      <c r="H30" s="223"/>
      <c r="I30" s="226"/>
      <c r="J30" s="294"/>
      <c r="K30" s="295"/>
      <c r="L30" s="296"/>
      <c r="M30" s="295"/>
      <c r="N30" s="295"/>
      <c r="O30" s="296"/>
      <c r="P30" s="296"/>
      <c r="Q30" s="296"/>
      <c r="R30" s="296"/>
      <c r="S30" s="307"/>
      <c r="T30" s="298"/>
      <c r="U30" s="308"/>
      <c r="V30" s="309"/>
    </row>
    <row r="31" spans="1:22" ht="19.5" customHeight="1">
      <c r="A31" s="227"/>
      <c r="B31" s="213"/>
      <c r="C31" s="235"/>
      <c r="D31" s="231"/>
      <c r="E31" s="241"/>
      <c r="F31" s="230"/>
      <c r="G31" s="231"/>
      <c r="H31" s="232"/>
      <c r="I31" s="233"/>
      <c r="J31" s="294"/>
      <c r="K31" s="295"/>
      <c r="L31" s="296"/>
      <c r="M31" s="295"/>
      <c r="N31" s="295"/>
      <c r="O31" s="296"/>
      <c r="P31" s="299"/>
      <c r="Q31" s="299"/>
      <c r="R31" s="296"/>
      <c r="S31" s="307"/>
      <c r="T31" s="298"/>
      <c r="U31" s="308"/>
      <c r="V31" s="309"/>
    </row>
    <row r="32" spans="1:22" ht="19.5" customHeight="1">
      <c r="A32" s="220" t="s">
        <v>145</v>
      </c>
      <c r="B32" s="220" t="s">
        <v>146</v>
      </c>
      <c r="C32" s="221" t="s">
        <v>147</v>
      </c>
      <c r="D32" s="225">
        <v>70</v>
      </c>
      <c r="E32" s="224"/>
      <c r="F32" s="224"/>
      <c r="G32" s="225"/>
      <c r="H32" s="223"/>
      <c r="I32" s="226"/>
      <c r="J32" s="294"/>
      <c r="K32" s="295"/>
      <c r="L32" s="296"/>
      <c r="M32" s="295"/>
      <c r="N32" s="295"/>
      <c r="O32" s="296"/>
      <c r="P32" s="296"/>
      <c r="Q32" s="296"/>
      <c r="R32" s="296"/>
      <c r="S32" s="30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307"/>
      <c r="T33" s="298"/>
      <c r="U33" s="308"/>
      <c r="V33" s="309"/>
    </row>
    <row r="34" spans="1:22" ht="19.5" customHeight="1">
      <c r="A34" s="220" t="s">
        <v>148</v>
      </c>
      <c r="B34" s="220"/>
      <c r="C34" s="221" t="s">
        <v>147</v>
      </c>
      <c r="D34" s="225">
        <v>70</v>
      </c>
      <c r="E34" s="224"/>
      <c r="F34" s="224"/>
      <c r="G34" s="225"/>
      <c r="H34" s="223"/>
      <c r="I34" s="226"/>
      <c r="J34" s="294"/>
      <c r="K34" s="295"/>
      <c r="L34" s="296"/>
      <c r="M34" s="295"/>
      <c r="N34" s="295"/>
      <c r="O34" s="296"/>
      <c r="P34" s="296"/>
      <c r="Q34" s="296"/>
      <c r="R34" s="296"/>
      <c r="S34" s="307"/>
      <c r="T34" s="298"/>
      <c r="U34" s="308"/>
      <c r="V34" s="309"/>
    </row>
    <row r="35" spans="1:22" ht="19.5" customHeight="1">
      <c r="A35" s="227"/>
      <c r="B35" s="213"/>
      <c r="C35" s="235"/>
      <c r="D35" s="231"/>
      <c r="E35" s="241"/>
      <c r="F35" s="230"/>
      <c r="G35" s="231"/>
      <c r="H35" s="232"/>
      <c r="I35" s="233"/>
      <c r="J35" s="294"/>
      <c r="K35" s="295"/>
      <c r="L35" s="296"/>
      <c r="M35" s="295"/>
      <c r="N35" s="295"/>
      <c r="O35" s="296"/>
      <c r="P35" s="299"/>
      <c r="Q35" s="299"/>
      <c r="R35" s="296"/>
      <c r="S35" s="307"/>
      <c r="T35" s="298"/>
      <c r="U35" s="308"/>
      <c r="V35" s="309"/>
    </row>
    <row r="36" spans="1:22" ht="19.5" customHeight="1">
      <c r="A36" s="220" t="s">
        <v>149</v>
      </c>
      <c r="B36" s="220"/>
      <c r="C36" s="221" t="s">
        <v>116</v>
      </c>
      <c r="D36" s="225">
        <v>1</v>
      </c>
      <c r="E36" s="224"/>
      <c r="F36" s="224"/>
      <c r="G36" s="225"/>
      <c r="H36" s="223"/>
      <c r="I36" s="226"/>
      <c r="J36" s="294"/>
      <c r="K36" s="295"/>
      <c r="L36" s="296"/>
      <c r="M36" s="295"/>
      <c r="N36" s="295"/>
      <c r="O36" s="296"/>
      <c r="P36" s="296"/>
      <c r="Q36" s="296"/>
      <c r="R36" s="296"/>
      <c r="S36" s="307"/>
      <c r="T36" s="298"/>
      <c r="U36" s="308"/>
      <c r="V36" s="309"/>
    </row>
    <row r="37" spans="1:22" ht="19.5" customHeight="1">
      <c r="A37" s="227"/>
      <c r="B37" s="213"/>
      <c r="C37" s="235"/>
      <c r="D37" s="231"/>
      <c r="E37" s="241"/>
      <c r="F37" s="230"/>
      <c r="G37" s="231"/>
      <c r="H37" s="232"/>
      <c r="I37" s="233"/>
      <c r="J37" s="294"/>
      <c r="K37" s="295"/>
      <c r="L37" s="296"/>
      <c r="M37" s="295"/>
      <c r="N37" s="295"/>
      <c r="O37" s="296"/>
      <c r="P37" s="299"/>
      <c r="Q37" s="299"/>
      <c r="R37" s="296"/>
      <c r="S37" s="307"/>
      <c r="T37" s="298"/>
      <c r="U37" s="308"/>
      <c r="V37" s="309"/>
    </row>
    <row r="38" spans="1:22" ht="19.5" customHeight="1">
      <c r="A38" s="220" t="s">
        <v>150</v>
      </c>
      <c r="B38" s="220" t="s">
        <v>151</v>
      </c>
      <c r="C38" s="221" t="s">
        <v>152</v>
      </c>
      <c r="D38" s="225">
        <v>15</v>
      </c>
      <c r="E38" s="224"/>
      <c r="F38" s="224"/>
      <c r="G38" s="225"/>
      <c r="H38" s="223"/>
      <c r="I38" s="226"/>
      <c r="J38" s="294"/>
      <c r="K38" s="295"/>
      <c r="L38" s="296"/>
      <c r="M38" s="295"/>
      <c r="N38" s="295"/>
      <c r="O38" s="296"/>
      <c r="P38" s="296"/>
      <c r="Q38" s="296"/>
      <c r="R38" s="296"/>
      <c r="S38" s="307"/>
      <c r="T38" s="298"/>
      <c r="U38" s="308"/>
      <c r="V38" s="309"/>
    </row>
    <row r="39" spans="1:22" ht="19.5" customHeight="1">
      <c r="A39" s="227"/>
      <c r="B39" s="213"/>
      <c r="C39" s="235"/>
      <c r="D39" s="231"/>
      <c r="E39" s="241"/>
      <c r="F39" s="230"/>
      <c r="G39" s="231"/>
      <c r="H39" s="232"/>
      <c r="I39" s="233"/>
      <c r="J39" s="294"/>
      <c r="K39" s="295"/>
      <c r="L39" s="296"/>
      <c r="M39" s="295"/>
      <c r="N39" s="295"/>
      <c r="O39" s="296"/>
      <c r="P39" s="299"/>
      <c r="Q39" s="299"/>
      <c r="R39" s="296"/>
      <c r="S39" s="307"/>
      <c r="T39" s="298"/>
      <c r="U39" s="308"/>
      <c r="V39" s="309"/>
    </row>
    <row r="40" spans="1:22" ht="19.5" customHeight="1">
      <c r="A40" s="220" t="s">
        <v>153</v>
      </c>
      <c r="B40" s="220"/>
      <c r="C40" s="221" t="s">
        <v>116</v>
      </c>
      <c r="D40" s="225">
        <v>1</v>
      </c>
      <c r="E40" s="224"/>
      <c r="F40" s="224"/>
      <c r="G40" s="225"/>
      <c r="H40" s="223"/>
      <c r="I40" s="226"/>
      <c r="J40" s="294"/>
      <c r="K40" s="295"/>
      <c r="L40" s="296"/>
      <c r="M40" s="295"/>
      <c r="N40" s="295"/>
      <c r="O40" s="296"/>
      <c r="P40" s="296"/>
      <c r="Q40" s="296"/>
      <c r="R40" s="296"/>
      <c r="S40" s="307"/>
      <c r="T40" s="298"/>
      <c r="U40" s="308"/>
      <c r="V40" s="309"/>
    </row>
    <row r="41" spans="1:22" ht="19.5" customHeight="1">
      <c r="A41" s="227"/>
      <c r="B41" s="213" t="s">
        <v>154</v>
      </c>
      <c r="C41" s="235"/>
      <c r="D41" s="231"/>
      <c r="E41" s="241"/>
      <c r="F41" s="230"/>
      <c r="G41" s="231"/>
      <c r="H41" s="232"/>
      <c r="I41" s="233"/>
      <c r="J41" s="294"/>
      <c r="K41" s="295"/>
      <c r="L41" s="296"/>
      <c r="M41" s="295"/>
      <c r="N41" s="295"/>
      <c r="O41" s="296"/>
      <c r="P41" s="299"/>
      <c r="Q41" s="299"/>
      <c r="R41" s="296"/>
      <c r="S41" s="307"/>
      <c r="T41" s="298"/>
      <c r="U41" s="308"/>
      <c r="V41" s="309"/>
    </row>
    <row r="42" spans="1:22" ht="19.5" customHeight="1">
      <c r="A42" s="220" t="s">
        <v>155</v>
      </c>
      <c r="B42" s="220" t="s">
        <v>137</v>
      </c>
      <c r="C42" s="221" t="s">
        <v>131</v>
      </c>
      <c r="D42" s="225">
        <v>56</v>
      </c>
      <c r="E42" s="224"/>
      <c r="F42" s="224"/>
      <c r="G42" s="225"/>
      <c r="H42" s="223"/>
      <c r="I42" s="226"/>
      <c r="J42" s="294"/>
      <c r="K42" s="295"/>
      <c r="L42" s="296"/>
      <c r="M42" s="295"/>
      <c r="N42" s="295"/>
      <c r="O42" s="296"/>
      <c r="P42" s="296"/>
      <c r="Q42" s="296"/>
      <c r="R42" s="296"/>
      <c r="S42" s="30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307"/>
      <c r="T43" s="298"/>
      <c r="U43" s="308"/>
      <c r="V43" s="309"/>
    </row>
    <row r="44" spans="1:22" ht="19.5" customHeight="1">
      <c r="A44" s="221" t="s">
        <v>156</v>
      </c>
      <c r="B44" s="220"/>
      <c r="C44" s="221"/>
      <c r="D44" s="225"/>
      <c r="E44" s="223"/>
      <c r="F44" s="224"/>
      <c r="G44" s="225"/>
      <c r="H44" s="223"/>
      <c r="I44" s="226"/>
      <c r="J44" s="294"/>
      <c r="K44" s="295"/>
      <c r="L44" s="296"/>
      <c r="M44" s="295"/>
      <c r="N44" s="295"/>
      <c r="O44" s="296"/>
      <c r="P44" s="296"/>
      <c r="Q44" s="296"/>
      <c r="R44" s="296"/>
      <c r="S44" s="307"/>
      <c r="T44" s="298"/>
      <c r="U44" s="308"/>
      <c r="V44" s="309"/>
    </row>
    <row r="45" spans="1:22" ht="19.5" customHeight="1">
      <c r="A45" s="212"/>
      <c r="B45" s="213"/>
      <c r="C45" s="214"/>
      <c r="D45" s="218"/>
      <c r="E45" s="216"/>
      <c r="F45" s="217"/>
      <c r="G45" s="218"/>
      <c r="H45" s="216"/>
      <c r="I45" s="219"/>
      <c r="J45" s="294"/>
      <c r="K45" s="295"/>
      <c r="L45" s="296"/>
      <c r="M45" s="295"/>
      <c r="N45" s="295"/>
      <c r="O45" s="296"/>
      <c r="P45" s="296"/>
      <c r="Q45" s="296"/>
      <c r="R45" s="296"/>
      <c r="S45" s="307"/>
      <c r="T45" s="298"/>
      <c r="U45" s="308"/>
      <c r="V45" s="309"/>
    </row>
    <row r="46" spans="1:22" ht="19.5" customHeight="1">
      <c r="A46" s="220" t="s">
        <v>157</v>
      </c>
      <c r="B46" s="220"/>
      <c r="C46" s="221" t="s">
        <v>131</v>
      </c>
      <c r="D46" s="225">
        <v>56</v>
      </c>
      <c r="E46" s="223"/>
      <c r="F46" s="224"/>
      <c r="G46" s="225"/>
      <c r="H46" s="223"/>
      <c r="I46" s="226"/>
      <c r="J46" s="294"/>
      <c r="K46" s="295"/>
      <c r="L46" s="296"/>
      <c r="M46" s="295"/>
      <c r="N46" s="295"/>
      <c r="O46" s="296"/>
      <c r="P46" s="296"/>
      <c r="Q46" s="296"/>
      <c r="R46" s="296"/>
      <c r="S46" s="307"/>
      <c r="T46" s="298"/>
      <c r="U46" s="308"/>
      <c r="V46" s="309"/>
    </row>
    <row r="47" spans="1:22" ht="19.5" customHeight="1">
      <c r="A47" s="227"/>
      <c r="B47" s="213"/>
      <c r="C47" s="214"/>
      <c r="D47" s="231"/>
      <c r="E47" s="241"/>
      <c r="F47" s="230"/>
      <c r="G47" s="231"/>
      <c r="H47" s="232"/>
      <c r="I47" s="233"/>
      <c r="J47" s="294"/>
      <c r="K47" s="295"/>
      <c r="L47" s="296"/>
      <c r="M47" s="295"/>
      <c r="N47" s="295"/>
      <c r="O47" s="296"/>
      <c r="P47" s="299"/>
      <c r="Q47" s="299"/>
      <c r="R47" s="296"/>
      <c r="S47" s="307"/>
      <c r="T47" s="298"/>
      <c r="U47" s="308"/>
      <c r="V47" s="309"/>
    </row>
    <row r="48" spans="1:22" ht="19.5" customHeight="1">
      <c r="A48" s="220" t="s">
        <v>139</v>
      </c>
      <c r="B48" s="220" t="s">
        <v>158</v>
      </c>
      <c r="C48" s="221" t="s">
        <v>131</v>
      </c>
      <c r="D48" s="225">
        <v>56</v>
      </c>
      <c r="E48" s="224"/>
      <c r="F48" s="224"/>
      <c r="G48" s="225"/>
      <c r="H48" s="223"/>
      <c r="I48" s="226"/>
      <c r="J48" s="294"/>
      <c r="K48" s="295"/>
      <c r="L48" s="296"/>
      <c r="M48" s="295"/>
      <c r="N48" s="295"/>
      <c r="O48" s="296"/>
      <c r="P48" s="296"/>
      <c r="Q48" s="296"/>
      <c r="R48" s="296"/>
      <c r="S48" s="307"/>
      <c r="T48" s="298"/>
      <c r="U48" s="308"/>
      <c r="V48" s="309"/>
    </row>
    <row r="49" spans="1:22" ht="19.5" customHeight="1">
      <c r="A49" s="227"/>
      <c r="B49" s="213"/>
      <c r="C49" s="214"/>
      <c r="D49" s="231"/>
      <c r="E49" s="241"/>
      <c r="F49" s="230"/>
      <c r="G49" s="218"/>
      <c r="H49" s="216"/>
      <c r="I49" s="219"/>
      <c r="J49" s="294"/>
      <c r="K49" s="295"/>
      <c r="L49" s="296"/>
      <c r="M49" s="295"/>
      <c r="N49" s="295"/>
      <c r="O49" s="296"/>
      <c r="P49" s="296"/>
      <c r="Q49" s="296"/>
      <c r="R49" s="296"/>
      <c r="S49" s="307"/>
      <c r="T49" s="298"/>
      <c r="U49" s="308"/>
      <c r="V49" s="309"/>
    </row>
    <row r="50" spans="1:22" ht="19.5" customHeight="1">
      <c r="A50" s="220" t="s">
        <v>141</v>
      </c>
      <c r="B50" s="220"/>
      <c r="C50" s="221" t="s">
        <v>131</v>
      </c>
      <c r="D50" s="225">
        <v>56</v>
      </c>
      <c r="E50" s="224"/>
      <c r="F50" s="224"/>
      <c r="G50" s="225"/>
      <c r="H50" s="223"/>
      <c r="I50" s="226"/>
      <c r="J50" s="294"/>
      <c r="K50" s="295"/>
      <c r="L50" s="296"/>
      <c r="M50" s="295"/>
      <c r="N50" s="295"/>
      <c r="O50" s="296"/>
      <c r="P50" s="296"/>
      <c r="Q50" s="296"/>
      <c r="R50" s="296"/>
      <c r="S50" s="307"/>
      <c r="T50" s="298"/>
      <c r="U50" s="308"/>
      <c r="V50" s="309"/>
    </row>
    <row r="51" spans="1:22" ht="19.5" customHeight="1">
      <c r="A51" s="212"/>
      <c r="B51" s="213"/>
      <c r="C51" s="242"/>
      <c r="D51" s="231"/>
      <c r="E51" s="241"/>
      <c r="F51" s="230"/>
      <c r="G51" s="231"/>
      <c r="H51" s="232"/>
      <c r="I51" s="233"/>
      <c r="J51" s="294"/>
      <c r="K51" s="295"/>
      <c r="L51" s="296"/>
      <c r="M51" s="295"/>
      <c r="N51" s="295"/>
      <c r="O51" s="296"/>
      <c r="P51" s="296"/>
      <c r="Q51" s="296"/>
      <c r="R51" s="296"/>
      <c r="S51" s="307"/>
      <c r="T51" s="298"/>
      <c r="U51" s="310"/>
      <c r="V51" s="310"/>
    </row>
    <row r="52" spans="1:22" ht="19.5" customHeight="1">
      <c r="A52" s="220" t="s">
        <v>159</v>
      </c>
      <c r="B52" s="220"/>
      <c r="C52" s="243" t="s">
        <v>116</v>
      </c>
      <c r="D52" s="225">
        <v>1</v>
      </c>
      <c r="E52" s="224"/>
      <c r="F52" s="224"/>
      <c r="G52" s="225"/>
      <c r="H52" s="223"/>
      <c r="I52" s="226"/>
      <c r="J52" s="294"/>
      <c r="K52" s="295"/>
      <c r="L52" s="296"/>
      <c r="M52" s="295"/>
      <c r="N52" s="295"/>
      <c r="O52" s="296"/>
      <c r="P52" s="296"/>
      <c r="Q52" s="296"/>
      <c r="R52" s="296"/>
      <c r="S52" s="307"/>
      <c r="T52" s="298"/>
      <c r="U52" s="308"/>
      <c r="V52" s="309"/>
    </row>
    <row r="53" spans="1:22" ht="19.5" customHeight="1">
      <c r="A53" s="227"/>
      <c r="B53" s="213"/>
      <c r="C53" s="242"/>
      <c r="D53" s="231"/>
      <c r="E53" s="241"/>
      <c r="F53" s="230"/>
      <c r="G53" s="231"/>
      <c r="H53" s="232"/>
      <c r="I53" s="233"/>
      <c r="J53" s="294"/>
      <c r="K53" s="295"/>
      <c r="L53" s="296"/>
      <c r="M53" s="295"/>
      <c r="N53" s="295"/>
      <c r="O53" s="296"/>
      <c r="P53" s="296"/>
      <c r="Q53" s="296"/>
      <c r="R53" s="296"/>
      <c r="S53" s="307"/>
      <c r="T53" s="298"/>
      <c r="U53" s="310"/>
      <c r="V53" s="310"/>
    </row>
    <row r="54" spans="1:22" ht="19.5" customHeight="1">
      <c r="A54" s="220" t="s">
        <v>160</v>
      </c>
      <c r="B54" s="220" t="s">
        <v>161</v>
      </c>
      <c r="C54" s="243" t="s">
        <v>162</v>
      </c>
      <c r="D54" s="225">
        <v>2</v>
      </c>
      <c r="E54" s="224"/>
      <c r="F54" s="224"/>
      <c r="G54" s="225"/>
      <c r="H54" s="223"/>
      <c r="I54" s="226"/>
      <c r="J54" s="294"/>
      <c r="K54" s="295"/>
      <c r="L54" s="296"/>
      <c r="M54" s="295"/>
      <c r="N54" s="295"/>
      <c r="O54" s="296"/>
      <c r="P54" s="296"/>
      <c r="Q54" s="296"/>
      <c r="R54" s="296"/>
      <c r="S54" s="307"/>
      <c r="T54" s="298"/>
      <c r="U54" s="308"/>
      <c r="V54" s="309"/>
    </row>
    <row r="55" spans="1:22" ht="19.5" customHeight="1">
      <c r="A55" s="227"/>
      <c r="B55" s="213"/>
      <c r="C55" s="242"/>
      <c r="D55" s="231"/>
      <c r="E55" s="241"/>
      <c r="F55" s="230"/>
      <c r="G55" s="231"/>
      <c r="H55" s="232"/>
      <c r="I55" s="233"/>
      <c r="J55" s="294"/>
      <c r="K55" s="295"/>
      <c r="L55" s="296"/>
      <c r="M55" s="295"/>
      <c r="N55" s="295"/>
      <c r="O55" s="296"/>
      <c r="P55" s="296"/>
      <c r="Q55" s="296"/>
      <c r="R55" s="296"/>
      <c r="S55" s="307"/>
      <c r="T55" s="298"/>
      <c r="U55" s="308"/>
      <c r="V55" s="309"/>
    </row>
    <row r="56" spans="1:22" ht="19.5" customHeight="1">
      <c r="A56" s="220"/>
      <c r="B56" s="220"/>
      <c r="C56" s="243"/>
      <c r="D56" s="225"/>
      <c r="E56" s="224"/>
      <c r="F56" s="224"/>
      <c r="G56" s="225"/>
      <c r="H56" s="223"/>
      <c r="I56" s="226"/>
      <c r="J56" s="294"/>
      <c r="K56" s="295"/>
      <c r="L56" s="296"/>
      <c r="M56" s="295"/>
      <c r="N56" s="295"/>
      <c r="O56" s="296"/>
      <c r="P56" s="296"/>
      <c r="Q56" s="296"/>
      <c r="R56" s="296"/>
      <c r="S56" s="307"/>
      <c r="T56" s="298"/>
      <c r="U56" s="308"/>
      <c r="V56" s="309"/>
    </row>
    <row r="57" spans="1:22" ht="19.5" customHeight="1">
      <c r="A57" s="227"/>
      <c r="B57" s="213"/>
      <c r="C57" s="242"/>
      <c r="D57" s="231"/>
      <c r="E57" s="241"/>
      <c r="F57" s="230"/>
      <c r="G57" s="231"/>
      <c r="H57" s="232"/>
      <c r="I57" s="233"/>
      <c r="J57" s="294"/>
      <c r="K57" s="295"/>
      <c r="L57" s="296"/>
      <c r="M57" s="295"/>
      <c r="N57" s="295"/>
      <c r="O57" s="296"/>
      <c r="P57" s="296"/>
      <c r="Q57" s="296"/>
      <c r="R57" s="296"/>
      <c r="S57" s="307"/>
      <c r="T57" s="298"/>
      <c r="U57" s="310"/>
      <c r="V57" s="310"/>
    </row>
    <row r="58" spans="1:22" ht="19.5" customHeight="1">
      <c r="A58" s="221" t="s">
        <v>163</v>
      </c>
      <c r="B58" s="220"/>
      <c r="C58" s="243"/>
      <c r="D58" s="225"/>
      <c r="E58" s="224"/>
      <c r="F58" s="224"/>
      <c r="G58" s="225"/>
      <c r="H58" s="223"/>
      <c r="I58" s="226"/>
      <c r="J58" s="294"/>
      <c r="K58" s="295"/>
      <c r="L58" s="296"/>
      <c r="M58" s="295"/>
      <c r="N58" s="295"/>
      <c r="O58" s="296"/>
      <c r="P58" s="296"/>
      <c r="Q58" s="296"/>
      <c r="R58" s="296"/>
      <c r="S58" s="307"/>
      <c r="T58" s="298"/>
      <c r="U58" s="308"/>
      <c r="V58" s="309"/>
    </row>
    <row r="59" spans="1:22" ht="19.5" customHeight="1">
      <c r="A59" s="227"/>
      <c r="B59" s="213"/>
      <c r="C59" s="242"/>
      <c r="D59" s="231"/>
      <c r="E59" s="241"/>
      <c r="F59" s="230"/>
      <c r="G59" s="231"/>
      <c r="H59" s="232"/>
      <c r="I59" s="233"/>
      <c r="J59" s="294"/>
      <c r="K59" s="295"/>
      <c r="L59" s="296"/>
      <c r="M59" s="295"/>
      <c r="N59" s="295"/>
      <c r="O59" s="296"/>
      <c r="P59" s="296"/>
      <c r="Q59" s="296"/>
      <c r="R59" s="296"/>
      <c r="S59" s="307"/>
      <c r="T59" s="298"/>
      <c r="U59" s="310"/>
      <c r="V59" s="310"/>
    </row>
    <row r="60" spans="1:22" ht="19.5" customHeight="1">
      <c r="A60" s="220"/>
      <c r="B60" s="220"/>
      <c r="C60" s="243"/>
      <c r="D60" s="225"/>
      <c r="E60" s="224"/>
      <c r="F60" s="224"/>
      <c r="G60" s="225"/>
      <c r="H60" s="223"/>
      <c r="I60" s="226"/>
      <c r="J60" s="294"/>
      <c r="K60" s="295"/>
      <c r="L60" s="296"/>
      <c r="M60" s="295"/>
      <c r="N60" s="295"/>
      <c r="O60" s="296"/>
      <c r="P60" s="296"/>
      <c r="Q60" s="296"/>
      <c r="R60" s="296"/>
      <c r="S60" s="307"/>
      <c r="T60" s="298"/>
      <c r="U60" s="308"/>
      <c r="V60" s="309"/>
    </row>
    <row r="61" spans="1:22" ht="19.5" customHeight="1">
      <c r="A61" s="227"/>
      <c r="B61" s="213"/>
      <c r="C61" s="242"/>
      <c r="D61" s="231"/>
      <c r="E61" s="241"/>
      <c r="F61" s="230"/>
      <c r="G61" s="231"/>
      <c r="H61" s="232"/>
      <c r="I61" s="233"/>
      <c r="J61" s="294"/>
      <c r="K61" s="295"/>
      <c r="L61" s="296"/>
      <c r="M61" s="295"/>
      <c r="N61" s="295"/>
      <c r="O61" s="296"/>
      <c r="P61" s="296"/>
      <c r="Q61" s="296"/>
      <c r="R61" s="296"/>
      <c r="S61" s="307"/>
      <c r="T61" s="298"/>
      <c r="U61" s="308"/>
      <c r="V61" s="309"/>
    </row>
    <row r="62" spans="1:22" ht="19.5" customHeight="1">
      <c r="A62" s="220"/>
      <c r="B62" s="220"/>
      <c r="C62" s="243"/>
      <c r="D62" s="225"/>
      <c r="E62" s="224"/>
      <c r="F62" s="224"/>
      <c r="G62" s="225"/>
      <c r="H62" s="223"/>
      <c r="I62" s="226"/>
      <c r="J62" s="294"/>
      <c r="K62" s="295"/>
      <c r="L62" s="296"/>
      <c r="M62" s="295"/>
      <c r="N62" s="295"/>
      <c r="O62" s="296"/>
      <c r="P62" s="296"/>
      <c r="Q62" s="296"/>
      <c r="R62" s="296"/>
      <c r="S62" s="307"/>
      <c r="T62" s="298"/>
      <c r="U62" s="308"/>
      <c r="V62" s="309"/>
    </row>
    <row r="63" spans="1:22" ht="19.5" customHeight="1">
      <c r="A63" s="227"/>
      <c r="B63" s="213"/>
      <c r="C63" s="214"/>
      <c r="D63" s="231"/>
      <c r="E63" s="241"/>
      <c r="F63" s="230"/>
      <c r="G63" s="231"/>
      <c r="H63" s="232"/>
      <c r="I63" s="233"/>
      <c r="J63" s="294"/>
      <c r="K63" s="295"/>
      <c r="L63" s="296"/>
      <c r="M63" s="295"/>
      <c r="N63" s="295"/>
      <c r="O63" s="296"/>
      <c r="P63" s="296"/>
      <c r="Q63" s="296"/>
      <c r="R63" s="296"/>
      <c r="S63" s="307"/>
      <c r="T63" s="298"/>
      <c r="U63" s="308"/>
      <c r="V63" s="309"/>
    </row>
    <row r="64" spans="1:22" ht="19.5" customHeight="1">
      <c r="A64" s="220"/>
      <c r="B64" s="220"/>
      <c r="C64" s="234"/>
      <c r="D64" s="225"/>
      <c r="E64" s="224"/>
      <c r="F64" s="224"/>
      <c r="G64" s="225"/>
      <c r="H64" s="223"/>
      <c r="I64" s="226"/>
      <c r="J64" s="294"/>
      <c r="K64" s="295"/>
      <c r="L64" s="296"/>
      <c r="M64" s="295"/>
      <c r="N64" s="295"/>
      <c r="O64" s="296"/>
      <c r="P64" s="296"/>
      <c r="Q64" s="296"/>
      <c r="R64" s="296"/>
      <c r="S64" s="307"/>
      <c r="T64" s="298"/>
      <c r="U64" s="308"/>
      <c r="V64" s="309"/>
    </row>
    <row r="65" spans="1:22" ht="19.5" customHeight="1">
      <c r="A65" s="227"/>
      <c r="B65" s="213"/>
      <c r="C65" s="242"/>
      <c r="D65" s="231"/>
      <c r="E65" s="241"/>
      <c r="F65" s="230"/>
      <c r="G65" s="231"/>
      <c r="H65" s="232"/>
      <c r="I65" s="233"/>
      <c r="J65" s="294"/>
      <c r="K65" s="295"/>
      <c r="L65" s="296"/>
      <c r="M65" s="295"/>
      <c r="N65" s="295"/>
      <c r="O65" s="296"/>
      <c r="P65" s="296"/>
      <c r="Q65" s="296"/>
      <c r="R65" s="296"/>
      <c r="S65" s="307"/>
      <c r="T65" s="298"/>
      <c r="U65" s="308"/>
      <c r="V65" s="309"/>
    </row>
    <row r="66" spans="1:22" ht="19.5" customHeight="1">
      <c r="A66" s="220"/>
      <c r="B66" s="220"/>
      <c r="C66" s="243"/>
      <c r="D66" s="225"/>
      <c r="E66" s="224"/>
      <c r="F66" s="224"/>
      <c r="G66" s="225"/>
      <c r="H66" s="223"/>
      <c r="I66" s="226"/>
      <c r="J66" s="294"/>
      <c r="K66" s="295"/>
      <c r="L66" s="296"/>
      <c r="M66" s="295"/>
      <c r="N66" s="295"/>
      <c r="O66" s="296"/>
      <c r="P66" s="296"/>
      <c r="Q66" s="296"/>
      <c r="R66" s="296"/>
      <c r="S66" s="307"/>
      <c r="T66" s="298"/>
      <c r="U66" s="308"/>
      <c r="V66" s="309"/>
    </row>
    <row r="67" spans="1:22" ht="19.5" customHeight="1">
      <c r="A67" s="227"/>
      <c r="B67" s="213"/>
      <c r="C67" s="235"/>
      <c r="D67" s="231"/>
      <c r="E67" s="241"/>
      <c r="F67" s="230"/>
      <c r="G67" s="231"/>
      <c r="H67" s="232"/>
      <c r="I67" s="233"/>
      <c r="J67" s="294"/>
      <c r="K67" s="295"/>
      <c r="L67" s="296"/>
      <c r="M67" s="295"/>
      <c r="N67" s="295"/>
      <c r="O67" s="296"/>
      <c r="P67" s="299"/>
      <c r="Q67" s="299"/>
      <c r="R67" s="296"/>
      <c r="S67" s="307"/>
      <c r="T67" s="298"/>
      <c r="U67" s="308"/>
      <c r="V67" s="309"/>
    </row>
    <row r="68" spans="1:22" ht="19.5" customHeight="1">
      <c r="A68" s="220"/>
      <c r="B68" s="220"/>
      <c r="C68" s="221"/>
      <c r="D68" s="225"/>
      <c r="E68" s="224"/>
      <c r="F68" s="224"/>
      <c r="G68" s="225"/>
      <c r="H68" s="223"/>
      <c r="I68" s="226"/>
      <c r="J68" s="294"/>
      <c r="K68" s="295"/>
      <c r="L68" s="296"/>
      <c r="M68" s="295"/>
      <c r="N68" s="295"/>
      <c r="O68" s="296"/>
      <c r="P68" s="296"/>
      <c r="Q68" s="296"/>
      <c r="R68" s="296"/>
      <c r="S68" s="307"/>
      <c r="T68" s="298"/>
      <c r="U68" s="308"/>
      <c r="V68" s="309"/>
    </row>
    <row r="69" spans="1:22" ht="19.5" customHeight="1">
      <c r="A69" s="227"/>
      <c r="B69" s="213"/>
      <c r="C69" s="235"/>
      <c r="D69" s="231"/>
      <c r="E69" s="241"/>
      <c r="F69" s="230"/>
      <c r="G69" s="231"/>
      <c r="H69" s="232"/>
      <c r="I69" s="233"/>
      <c r="J69" s="294"/>
      <c r="K69" s="295"/>
      <c r="L69" s="296"/>
      <c r="M69" s="295"/>
      <c r="N69" s="295"/>
      <c r="O69" s="296"/>
      <c r="P69" s="299"/>
      <c r="Q69" s="299"/>
      <c r="R69" s="296"/>
      <c r="S69" s="307"/>
      <c r="T69" s="298"/>
      <c r="U69" s="308"/>
      <c r="V69" s="309"/>
    </row>
    <row r="70" spans="1:22" ht="19.5" customHeight="1">
      <c r="A70" s="220"/>
      <c r="B70" s="220"/>
      <c r="C70" s="221"/>
      <c r="D70" s="225"/>
      <c r="E70" s="224"/>
      <c r="F70" s="224"/>
      <c r="G70" s="225"/>
      <c r="H70" s="223"/>
      <c r="I70" s="226"/>
      <c r="J70" s="294"/>
      <c r="K70" s="295"/>
      <c r="L70" s="296"/>
      <c r="M70" s="295"/>
      <c r="N70" s="295"/>
      <c r="O70" s="296"/>
      <c r="P70" s="296"/>
      <c r="Q70" s="296"/>
      <c r="R70" s="296"/>
      <c r="S70" s="307"/>
      <c r="T70" s="298"/>
      <c r="U70" s="308"/>
      <c r="V70" s="309"/>
    </row>
    <row r="71" spans="1:22" ht="19.5" customHeight="1">
      <c r="A71" s="227"/>
      <c r="B71" s="213"/>
      <c r="C71" s="235"/>
      <c r="D71" s="231"/>
      <c r="E71" s="241"/>
      <c r="F71" s="230"/>
      <c r="G71" s="231"/>
      <c r="H71" s="232"/>
      <c r="I71" s="233"/>
      <c r="J71" s="294"/>
      <c r="K71" s="295"/>
      <c r="L71" s="296"/>
      <c r="M71" s="295"/>
      <c r="N71" s="295"/>
      <c r="O71" s="296"/>
      <c r="P71" s="299"/>
      <c r="Q71" s="299"/>
      <c r="R71" s="296"/>
      <c r="S71" s="307"/>
      <c r="T71" s="298"/>
      <c r="U71" s="308"/>
      <c r="V71" s="309"/>
    </row>
    <row r="72" spans="1:22" ht="19.5" customHeight="1">
      <c r="A72" s="220"/>
      <c r="B72" s="220"/>
      <c r="C72" s="221"/>
      <c r="D72" s="225"/>
      <c r="E72" s="224"/>
      <c r="F72" s="224"/>
      <c r="G72" s="225"/>
      <c r="H72" s="223"/>
      <c r="I72" s="226"/>
      <c r="J72" s="294"/>
      <c r="K72" s="295"/>
      <c r="L72" s="296"/>
      <c r="M72" s="295"/>
      <c r="N72" s="295"/>
      <c r="O72" s="296"/>
      <c r="P72" s="296"/>
      <c r="Q72" s="296"/>
      <c r="R72" s="296"/>
      <c r="S72" s="307"/>
      <c r="T72" s="298"/>
      <c r="U72" s="308"/>
      <c r="V72" s="309"/>
    </row>
    <row r="73" spans="1:22" ht="19.5" customHeight="1">
      <c r="A73" s="227"/>
      <c r="B73" s="213"/>
      <c r="C73" s="235"/>
      <c r="D73" s="231"/>
      <c r="E73" s="241"/>
      <c r="F73" s="230"/>
      <c r="G73" s="231"/>
      <c r="H73" s="232"/>
      <c r="I73" s="233"/>
      <c r="J73" s="294"/>
      <c r="K73" s="295"/>
      <c r="L73" s="296"/>
      <c r="M73" s="295"/>
      <c r="N73" s="295"/>
      <c r="O73" s="296"/>
      <c r="P73" s="299"/>
      <c r="Q73" s="299"/>
      <c r="R73" s="296"/>
      <c r="S73" s="307"/>
      <c r="T73" s="298"/>
      <c r="U73" s="308"/>
      <c r="V73" s="309"/>
    </row>
    <row r="74" spans="1:22" ht="19.5" customHeight="1">
      <c r="A74" s="220"/>
      <c r="B74" s="220"/>
      <c r="C74" s="221"/>
      <c r="D74" s="225"/>
      <c r="E74" s="224"/>
      <c r="F74" s="224"/>
      <c r="G74" s="225"/>
      <c r="H74" s="223"/>
      <c r="I74" s="226"/>
      <c r="J74" s="294"/>
      <c r="K74" s="295"/>
      <c r="L74" s="296"/>
      <c r="M74" s="295"/>
      <c r="N74" s="295"/>
      <c r="O74" s="296"/>
      <c r="P74" s="296"/>
      <c r="Q74" s="296"/>
      <c r="R74" s="296"/>
      <c r="S74" s="307"/>
      <c r="T74" s="298"/>
      <c r="U74" s="308"/>
      <c r="V74" s="309"/>
    </row>
    <row r="75" spans="1:22" ht="19.5" customHeight="1">
      <c r="A75" s="227"/>
      <c r="B75" s="213"/>
      <c r="C75" s="235"/>
      <c r="D75" s="231"/>
      <c r="E75" s="241"/>
      <c r="F75" s="230"/>
      <c r="G75" s="231"/>
      <c r="H75" s="232"/>
      <c r="I75" s="233"/>
      <c r="J75" s="294"/>
      <c r="K75" s="295"/>
      <c r="L75" s="296"/>
      <c r="M75" s="295"/>
      <c r="N75" s="295"/>
      <c r="O75" s="296"/>
      <c r="P75" s="299"/>
      <c r="Q75" s="299"/>
      <c r="R75" s="296"/>
      <c r="S75" s="307"/>
      <c r="T75" s="298"/>
      <c r="U75" s="308"/>
      <c r="V75" s="309"/>
    </row>
    <row r="76" spans="1:22" ht="19.5" customHeight="1">
      <c r="A76" s="220"/>
      <c r="B76" s="220"/>
      <c r="C76" s="221"/>
      <c r="D76" s="225"/>
      <c r="E76" s="224"/>
      <c r="F76" s="224"/>
      <c r="G76" s="225"/>
      <c r="H76" s="223"/>
      <c r="I76" s="226"/>
      <c r="J76" s="294"/>
      <c r="K76" s="295"/>
      <c r="L76" s="296"/>
      <c r="M76" s="295"/>
      <c r="N76" s="295"/>
      <c r="O76" s="296"/>
      <c r="P76" s="296"/>
      <c r="Q76" s="296"/>
      <c r="R76" s="296"/>
      <c r="S76" s="307"/>
      <c r="T76" s="298"/>
      <c r="U76" s="308"/>
      <c r="V76" s="309"/>
    </row>
    <row r="77" spans="1:22" ht="19.5" customHeight="1">
      <c r="A77" s="227"/>
      <c r="B77" s="213"/>
      <c r="C77" s="235"/>
      <c r="D77" s="231"/>
      <c r="E77" s="241"/>
      <c r="F77" s="230"/>
      <c r="G77" s="231"/>
      <c r="H77" s="232"/>
      <c r="I77" s="233"/>
      <c r="J77" s="294"/>
      <c r="K77" s="295"/>
      <c r="L77" s="296"/>
      <c r="M77" s="295"/>
      <c r="N77" s="295"/>
      <c r="O77" s="296"/>
      <c r="P77" s="299"/>
      <c r="Q77" s="299"/>
      <c r="R77" s="296"/>
      <c r="S77" s="307"/>
      <c r="T77" s="298"/>
      <c r="U77" s="308"/>
      <c r="V77" s="309"/>
    </row>
    <row r="78" spans="1:22" ht="19.5" customHeight="1">
      <c r="A78" s="220"/>
      <c r="B78" s="220"/>
      <c r="C78" s="221"/>
      <c r="D78" s="225"/>
      <c r="E78" s="224"/>
      <c r="F78" s="224"/>
      <c r="G78" s="225"/>
      <c r="H78" s="223"/>
      <c r="I78" s="226"/>
      <c r="J78" s="294"/>
      <c r="K78" s="295"/>
      <c r="L78" s="296"/>
      <c r="M78" s="295"/>
      <c r="N78" s="295"/>
      <c r="O78" s="296"/>
      <c r="P78" s="296"/>
      <c r="Q78" s="296"/>
      <c r="R78" s="296"/>
      <c r="S78" s="307"/>
      <c r="T78" s="298"/>
      <c r="U78" s="308"/>
      <c r="V78" s="309"/>
    </row>
    <row r="79" spans="1:22" ht="19.5" customHeight="1">
      <c r="A79" s="227"/>
      <c r="B79" s="213"/>
      <c r="C79" s="235"/>
      <c r="D79" s="231"/>
      <c r="E79" s="241"/>
      <c r="F79" s="230"/>
      <c r="G79" s="231"/>
      <c r="H79" s="232"/>
      <c r="I79" s="233"/>
      <c r="J79" s="294"/>
      <c r="K79" s="295"/>
      <c r="L79" s="296"/>
      <c r="M79" s="295"/>
      <c r="N79" s="295"/>
      <c r="O79" s="296"/>
      <c r="P79" s="299"/>
      <c r="Q79" s="299"/>
      <c r="R79" s="296"/>
      <c r="S79" s="307"/>
      <c r="T79" s="298"/>
      <c r="U79" s="308"/>
      <c r="V79" s="309"/>
    </row>
    <row r="80" spans="1:22" ht="19.5" customHeight="1">
      <c r="A80" s="220"/>
      <c r="B80" s="220"/>
      <c r="C80" s="221"/>
      <c r="D80" s="225"/>
      <c r="E80" s="224"/>
      <c r="F80" s="224"/>
      <c r="G80" s="225"/>
      <c r="H80" s="223"/>
      <c r="I80" s="226"/>
      <c r="J80" s="294"/>
      <c r="K80" s="295"/>
      <c r="L80" s="296"/>
      <c r="M80" s="295"/>
      <c r="N80" s="295"/>
      <c r="O80" s="296"/>
      <c r="P80" s="296"/>
      <c r="Q80" s="296"/>
      <c r="R80" s="296"/>
      <c r="S80" s="307"/>
      <c r="T80" s="298"/>
      <c r="U80" s="308"/>
      <c r="V80" s="309"/>
    </row>
    <row r="81" spans="1:22" ht="19.5" customHeight="1">
      <c r="A81" s="227"/>
      <c r="B81" s="213"/>
      <c r="C81" s="235"/>
      <c r="D81" s="231"/>
      <c r="E81" s="229"/>
      <c r="F81" s="230"/>
      <c r="G81" s="231"/>
      <c r="H81" s="232"/>
      <c r="I81" s="233"/>
      <c r="J81" s="294"/>
      <c r="K81" s="295"/>
      <c r="L81" s="296"/>
      <c r="M81" s="295"/>
      <c r="N81" s="295"/>
      <c r="O81" s="296"/>
      <c r="P81" s="299"/>
      <c r="Q81" s="299"/>
      <c r="R81" s="296"/>
      <c r="S81" s="307"/>
      <c r="T81" s="298"/>
      <c r="U81" s="308"/>
      <c r="V81" s="309"/>
    </row>
    <row r="82" spans="1:22" ht="19.5" customHeight="1">
      <c r="A82" s="221" t="s">
        <v>164</v>
      </c>
      <c r="B82" s="220"/>
      <c r="C82" s="221"/>
      <c r="D82" s="225"/>
      <c r="E82" s="223"/>
      <c r="F82" s="224"/>
      <c r="G82" s="225"/>
      <c r="H82" s="223"/>
      <c r="I82" s="226"/>
      <c r="J82" s="294"/>
      <c r="K82" s="295"/>
      <c r="L82" s="296"/>
      <c r="M82" s="295"/>
      <c r="N82" s="295"/>
      <c r="O82" s="296"/>
      <c r="P82" s="296"/>
      <c r="Q82" s="296"/>
      <c r="R82" s="296"/>
      <c r="S82" s="307"/>
      <c r="T82" s="298"/>
      <c r="U82" s="308"/>
      <c r="V82" s="309"/>
    </row>
    <row r="83" spans="1:22" ht="19.5" customHeight="1">
      <c r="A83" s="227"/>
      <c r="B83" s="213"/>
      <c r="C83" s="235"/>
      <c r="D83" s="231"/>
      <c r="E83" s="229"/>
      <c r="F83" s="230"/>
      <c r="G83" s="231"/>
      <c r="H83" s="232"/>
      <c r="I83" s="233"/>
      <c r="J83" s="294"/>
      <c r="K83" s="295"/>
      <c r="L83" s="296"/>
      <c r="M83" s="295"/>
      <c r="N83" s="295"/>
      <c r="O83" s="296"/>
      <c r="P83" s="299"/>
      <c r="Q83" s="299"/>
      <c r="R83" s="296"/>
      <c r="S83" s="307"/>
      <c r="T83" s="298"/>
      <c r="U83" s="308"/>
      <c r="V83" s="309"/>
    </row>
    <row r="84" spans="1:22" ht="19.5" customHeight="1">
      <c r="A84" s="220"/>
      <c r="B84" s="220"/>
      <c r="C84" s="221"/>
      <c r="D84" s="225"/>
      <c r="E84" s="223"/>
      <c r="F84" s="224"/>
      <c r="G84" s="225"/>
      <c r="H84" s="223"/>
      <c r="I84" s="226"/>
      <c r="J84" s="294"/>
      <c r="K84" s="295"/>
      <c r="L84" s="296"/>
      <c r="M84" s="295"/>
      <c r="N84" s="295"/>
      <c r="O84" s="296"/>
      <c r="P84" s="296"/>
      <c r="Q84" s="296"/>
      <c r="R84" s="296"/>
      <c r="S84" s="307"/>
      <c r="T84" s="298"/>
      <c r="U84" s="308"/>
      <c r="V84" s="309"/>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r:id="rId1"/>
  <headerFooter alignWithMargins="0"/>
  <rowBreaks count="1" manualBreakCount="1">
    <brk id="44" max="8" man="1"/>
  </rowBreaks>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20AD6-E545-46B2-B268-6F3D0C006DBA}">
  <dimension ref="A1:V164"/>
  <sheetViews>
    <sheetView view="pageBreakPreview" zoomScale="55" zoomScaleNormal="50" zoomScaleSheetLayoutView="55"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402"/>
    </row>
    <row r="5" spans="1:22" ht="19.5" customHeight="1">
      <c r="A5" s="212"/>
      <c r="B5" s="213"/>
      <c r="C5" s="214"/>
      <c r="D5" s="218"/>
      <c r="E5" s="216"/>
      <c r="F5" s="217"/>
      <c r="G5" s="218"/>
      <c r="H5" s="216"/>
      <c r="I5" s="219"/>
      <c r="J5" s="294"/>
      <c r="K5" s="295"/>
      <c r="L5" s="296"/>
      <c r="M5" s="295"/>
      <c r="N5" s="295"/>
      <c r="O5" s="296"/>
      <c r="P5" s="296"/>
      <c r="Q5" s="296"/>
      <c r="R5" s="296"/>
      <c r="S5" s="297"/>
      <c r="T5" s="298"/>
      <c r="U5" s="308"/>
      <c r="V5" s="309"/>
    </row>
    <row r="6" spans="1:22" ht="19.5" customHeight="1">
      <c r="A6" s="220" t="s">
        <v>165</v>
      </c>
      <c r="B6" s="220"/>
      <c r="C6" s="221"/>
      <c r="D6" s="225"/>
      <c r="E6" s="223"/>
      <c r="F6" s="224"/>
      <c r="G6" s="225"/>
      <c r="H6" s="223"/>
      <c r="I6" s="226"/>
      <c r="J6" s="294"/>
      <c r="K6" s="295"/>
      <c r="L6" s="296"/>
      <c r="M6" s="295"/>
      <c r="N6" s="295"/>
      <c r="O6" s="296"/>
      <c r="P6" s="296"/>
      <c r="Q6" s="296"/>
      <c r="R6" s="296"/>
      <c r="S6" s="297"/>
      <c r="T6" s="298"/>
      <c r="U6" s="308"/>
      <c r="V6" s="309"/>
    </row>
    <row r="7" spans="1:22" ht="19.5" customHeight="1">
      <c r="A7" s="227"/>
      <c r="B7" s="213"/>
      <c r="C7" s="235"/>
      <c r="D7" s="231"/>
      <c r="E7" s="241"/>
      <c r="F7" s="230"/>
      <c r="G7" s="231"/>
      <c r="H7" s="232"/>
      <c r="I7" s="233"/>
      <c r="J7" s="294"/>
      <c r="K7" s="295"/>
      <c r="L7" s="296"/>
      <c r="M7" s="295"/>
      <c r="N7" s="295"/>
      <c r="O7" s="296"/>
      <c r="P7" s="299"/>
      <c r="Q7" s="299"/>
      <c r="R7" s="296"/>
      <c r="S7" s="297"/>
      <c r="T7" s="298"/>
      <c r="U7" s="308"/>
      <c r="V7" s="309"/>
    </row>
    <row r="8" spans="1:22" ht="19.5" customHeight="1">
      <c r="A8" s="220" t="s">
        <v>166</v>
      </c>
      <c r="B8" s="220"/>
      <c r="C8" s="221"/>
      <c r="D8" s="225"/>
      <c r="E8" s="224"/>
      <c r="F8" s="224"/>
      <c r="G8" s="225"/>
      <c r="H8" s="223"/>
      <c r="I8" s="226"/>
      <c r="J8" s="294"/>
      <c r="K8" s="295"/>
      <c r="L8" s="296"/>
      <c r="M8" s="295"/>
      <c r="N8" s="295"/>
      <c r="O8" s="296"/>
      <c r="P8" s="296"/>
      <c r="Q8" s="296"/>
      <c r="R8" s="296"/>
      <c r="S8" s="297"/>
      <c r="T8" s="298"/>
      <c r="U8" s="308"/>
      <c r="V8" s="309"/>
    </row>
    <row r="9" spans="1:22" ht="19.5" customHeight="1">
      <c r="A9" s="212"/>
      <c r="B9" s="213"/>
      <c r="C9" s="235"/>
      <c r="D9" s="231"/>
      <c r="E9" s="241"/>
      <c r="F9" s="230"/>
      <c r="G9" s="218"/>
      <c r="H9" s="216"/>
      <c r="I9" s="219"/>
      <c r="J9" s="294"/>
      <c r="K9" s="295"/>
      <c r="L9" s="296"/>
      <c r="M9" s="295"/>
      <c r="N9" s="295"/>
      <c r="O9" s="296"/>
      <c r="P9" s="296"/>
      <c r="Q9" s="296"/>
      <c r="R9" s="296"/>
      <c r="S9" s="297"/>
      <c r="T9" s="298"/>
      <c r="U9" s="308"/>
      <c r="V9" s="309"/>
    </row>
    <row r="10" spans="1:22" ht="19.5" customHeight="1">
      <c r="A10" s="220" t="s">
        <v>167</v>
      </c>
      <c r="B10" s="220" t="s">
        <v>168</v>
      </c>
      <c r="C10" s="221" t="s">
        <v>169</v>
      </c>
      <c r="D10" s="225">
        <v>5</v>
      </c>
      <c r="E10" s="224"/>
      <c r="F10" s="224"/>
      <c r="G10" s="225"/>
      <c r="H10" s="223"/>
      <c r="I10" s="226"/>
      <c r="J10" s="294"/>
      <c r="K10" s="295"/>
      <c r="L10" s="296"/>
      <c r="M10" s="295"/>
      <c r="N10" s="295"/>
      <c r="O10" s="296"/>
      <c r="P10" s="296"/>
      <c r="Q10" s="296"/>
      <c r="R10" s="296"/>
      <c r="S10" s="297"/>
      <c r="T10" s="298"/>
      <c r="U10" s="308"/>
      <c r="V10" s="309"/>
    </row>
    <row r="11" spans="1:22" ht="19.5" customHeight="1">
      <c r="A11" s="227"/>
      <c r="B11" s="213"/>
      <c r="C11" s="235"/>
      <c r="D11" s="231"/>
      <c r="E11" s="241"/>
      <c r="F11" s="230"/>
      <c r="G11" s="231"/>
      <c r="H11" s="232"/>
      <c r="I11" s="233"/>
      <c r="J11" s="294"/>
      <c r="K11" s="295"/>
      <c r="L11" s="296"/>
      <c r="M11" s="295"/>
      <c r="N11" s="295"/>
      <c r="O11" s="296"/>
      <c r="P11" s="296"/>
      <c r="Q11" s="296"/>
      <c r="R11" s="296"/>
      <c r="S11" s="297"/>
      <c r="T11" s="298"/>
      <c r="U11" s="308"/>
      <c r="V11" s="309"/>
    </row>
    <row r="12" spans="1:22" ht="19.5" customHeight="1">
      <c r="A12" s="220" t="s">
        <v>170</v>
      </c>
      <c r="B12" s="220" t="s">
        <v>171</v>
      </c>
      <c r="C12" s="221" t="s">
        <v>169</v>
      </c>
      <c r="D12" s="225">
        <v>8</v>
      </c>
      <c r="E12" s="224"/>
      <c r="F12" s="224"/>
      <c r="G12" s="225"/>
      <c r="H12" s="223"/>
      <c r="I12" s="226"/>
      <c r="J12" s="294"/>
      <c r="K12" s="295"/>
      <c r="L12" s="296"/>
      <c r="M12" s="295"/>
      <c r="N12" s="295"/>
      <c r="O12" s="296"/>
      <c r="P12" s="296"/>
      <c r="Q12" s="296"/>
      <c r="R12" s="296"/>
      <c r="S12" s="297"/>
      <c r="T12" s="298"/>
      <c r="U12" s="308"/>
      <c r="V12" s="309"/>
    </row>
    <row r="13" spans="1:22" ht="19.5" customHeight="1">
      <c r="A13" s="227"/>
      <c r="B13" s="213"/>
      <c r="C13" s="235"/>
      <c r="D13" s="231"/>
      <c r="E13" s="241"/>
      <c r="F13" s="230"/>
      <c r="G13" s="231"/>
      <c r="H13" s="232"/>
      <c r="I13" s="233"/>
      <c r="J13" s="294"/>
      <c r="K13" s="295"/>
      <c r="L13" s="296"/>
      <c r="M13" s="295"/>
      <c r="N13" s="295"/>
      <c r="O13" s="296"/>
      <c r="P13" s="296"/>
      <c r="Q13" s="296"/>
      <c r="R13" s="296"/>
      <c r="S13" s="297"/>
      <c r="T13" s="298"/>
      <c r="U13" s="308"/>
      <c r="V13" s="309"/>
    </row>
    <row r="14" spans="1:22" ht="19.5" customHeight="1">
      <c r="A14" s="220" t="s">
        <v>172</v>
      </c>
      <c r="B14" s="220" t="s">
        <v>173</v>
      </c>
      <c r="C14" s="221" t="s">
        <v>169</v>
      </c>
      <c r="D14" s="225">
        <v>20</v>
      </c>
      <c r="E14" s="224"/>
      <c r="F14" s="224"/>
      <c r="G14" s="225"/>
      <c r="H14" s="223"/>
      <c r="I14" s="226"/>
      <c r="J14" s="294"/>
      <c r="K14" s="295"/>
      <c r="L14" s="296"/>
      <c r="M14" s="295"/>
      <c r="N14" s="295"/>
      <c r="O14" s="296"/>
      <c r="P14" s="296"/>
      <c r="Q14" s="296"/>
      <c r="R14" s="296"/>
      <c r="S14" s="297"/>
      <c r="T14" s="298"/>
      <c r="U14" s="308"/>
      <c r="V14" s="309"/>
    </row>
    <row r="15" spans="1:22" ht="19.5" customHeight="1">
      <c r="A15" s="244"/>
      <c r="B15" s="244"/>
      <c r="C15" s="235"/>
      <c r="D15" s="231"/>
      <c r="E15" s="241"/>
      <c r="F15" s="230"/>
      <c r="G15" s="231"/>
      <c r="H15" s="232"/>
      <c r="I15" s="233"/>
      <c r="J15" s="294"/>
      <c r="K15" s="295"/>
      <c r="L15" s="296"/>
      <c r="M15" s="295"/>
      <c r="N15" s="295"/>
      <c r="O15" s="296"/>
      <c r="P15" s="296"/>
      <c r="Q15" s="296"/>
      <c r="R15" s="296"/>
      <c r="S15" s="297"/>
      <c r="T15" s="298"/>
      <c r="U15" s="308"/>
      <c r="V15" s="310"/>
    </row>
    <row r="16" spans="1:22" ht="19.5" customHeight="1">
      <c r="A16" s="220" t="s">
        <v>174</v>
      </c>
      <c r="B16" s="220" t="s">
        <v>175</v>
      </c>
      <c r="C16" s="221" t="s">
        <v>169</v>
      </c>
      <c r="D16" s="225">
        <v>7</v>
      </c>
      <c r="E16" s="224"/>
      <c r="F16" s="224"/>
      <c r="G16" s="225"/>
      <c r="H16" s="223"/>
      <c r="I16" s="226"/>
      <c r="J16" s="294"/>
      <c r="K16" s="295"/>
      <c r="L16" s="296"/>
      <c r="M16" s="295"/>
      <c r="N16" s="295"/>
      <c r="O16" s="296"/>
      <c r="P16" s="296"/>
      <c r="Q16" s="296"/>
      <c r="R16" s="296"/>
      <c r="S16" s="297"/>
      <c r="T16" s="298"/>
      <c r="U16" s="308"/>
      <c r="V16" s="309"/>
    </row>
    <row r="17" spans="1:22" ht="19.5" customHeight="1">
      <c r="A17" s="227"/>
      <c r="B17" s="213"/>
      <c r="C17" s="235"/>
      <c r="D17" s="231"/>
      <c r="E17" s="241"/>
      <c r="F17" s="230"/>
      <c r="G17" s="231"/>
      <c r="H17" s="232"/>
      <c r="I17" s="233"/>
      <c r="J17" s="294"/>
      <c r="K17" s="295"/>
      <c r="L17" s="296"/>
      <c r="M17" s="295"/>
      <c r="N17" s="295"/>
      <c r="O17" s="296"/>
      <c r="P17" s="296"/>
      <c r="Q17" s="296"/>
      <c r="R17" s="296"/>
      <c r="S17" s="297"/>
      <c r="T17" s="298"/>
      <c r="U17" s="308"/>
      <c r="V17" s="309"/>
    </row>
    <row r="18" spans="1:22" ht="19.5" customHeight="1">
      <c r="A18" s="220" t="s">
        <v>176</v>
      </c>
      <c r="B18" s="220" t="s">
        <v>177</v>
      </c>
      <c r="C18" s="221" t="s">
        <v>169</v>
      </c>
      <c r="D18" s="225">
        <v>43</v>
      </c>
      <c r="E18" s="224"/>
      <c r="F18" s="224"/>
      <c r="G18" s="225"/>
      <c r="H18" s="223"/>
      <c r="I18" s="226"/>
      <c r="J18" s="294"/>
      <c r="K18" s="295"/>
      <c r="L18" s="296"/>
      <c r="M18" s="295"/>
      <c r="N18" s="295"/>
      <c r="O18" s="296"/>
      <c r="P18" s="296"/>
      <c r="Q18" s="296"/>
      <c r="R18" s="296"/>
      <c r="S18" s="297"/>
      <c r="T18" s="298"/>
      <c r="U18" s="308"/>
      <c r="V18" s="309"/>
    </row>
    <row r="19" spans="1:22" ht="19.5" customHeight="1">
      <c r="A19" s="227"/>
      <c r="B19" s="213"/>
      <c r="C19" s="235"/>
      <c r="D19" s="231"/>
      <c r="E19" s="241"/>
      <c r="F19" s="230"/>
      <c r="G19" s="231"/>
      <c r="H19" s="232"/>
      <c r="I19" s="233"/>
      <c r="J19" s="294"/>
      <c r="K19" s="295"/>
      <c r="L19" s="296"/>
      <c r="M19" s="295"/>
      <c r="N19" s="295"/>
      <c r="O19" s="296"/>
      <c r="P19" s="296"/>
      <c r="Q19" s="296"/>
      <c r="R19" s="296"/>
      <c r="S19" s="297"/>
      <c r="T19" s="298"/>
      <c r="U19" s="308"/>
      <c r="V19" s="309"/>
    </row>
    <row r="20" spans="1:22" ht="19.5" customHeight="1">
      <c r="A20" s="220" t="s">
        <v>178</v>
      </c>
      <c r="B20" s="220" t="s">
        <v>179</v>
      </c>
      <c r="C20" s="221" t="s">
        <v>169</v>
      </c>
      <c r="D20" s="225">
        <v>20</v>
      </c>
      <c r="E20" s="224"/>
      <c r="F20" s="224"/>
      <c r="G20" s="225"/>
      <c r="H20" s="223"/>
      <c r="I20" s="226"/>
      <c r="J20" s="294"/>
      <c r="K20" s="295"/>
      <c r="L20" s="296"/>
      <c r="M20" s="295"/>
      <c r="N20" s="295"/>
      <c r="O20" s="296"/>
      <c r="P20" s="296"/>
      <c r="Q20" s="296"/>
      <c r="R20" s="296"/>
      <c r="S20" s="297"/>
      <c r="T20" s="298"/>
      <c r="U20" s="308"/>
      <c r="V20" s="309"/>
    </row>
    <row r="21" spans="1:22" ht="19.5" customHeight="1">
      <c r="A21" s="227"/>
      <c r="B21" s="213"/>
      <c r="C21" s="235"/>
      <c r="D21" s="231"/>
      <c r="E21" s="241"/>
      <c r="F21" s="230"/>
      <c r="G21" s="231"/>
      <c r="H21" s="232"/>
      <c r="I21" s="233"/>
      <c r="J21" s="294"/>
      <c r="K21" s="295"/>
      <c r="L21" s="296"/>
      <c r="M21" s="295"/>
      <c r="N21" s="295"/>
      <c r="O21" s="296"/>
      <c r="P21" s="296"/>
      <c r="Q21" s="296"/>
      <c r="R21" s="296"/>
      <c r="S21" s="297"/>
      <c r="T21" s="298"/>
      <c r="U21" s="308"/>
      <c r="V21" s="309"/>
    </row>
    <row r="22" spans="1:22" ht="19.5" customHeight="1">
      <c r="A22" s="220" t="s">
        <v>180</v>
      </c>
      <c r="B22" s="220" t="s">
        <v>181</v>
      </c>
      <c r="C22" s="221" t="s">
        <v>169</v>
      </c>
      <c r="D22" s="225">
        <v>14</v>
      </c>
      <c r="E22" s="224"/>
      <c r="F22" s="224"/>
      <c r="G22" s="225"/>
      <c r="H22" s="223"/>
      <c r="I22" s="226"/>
      <c r="J22" s="294"/>
      <c r="K22" s="295"/>
      <c r="L22" s="296"/>
      <c r="M22" s="295"/>
      <c r="N22" s="295"/>
      <c r="O22" s="296"/>
      <c r="P22" s="296"/>
      <c r="Q22" s="296"/>
      <c r="R22" s="296"/>
      <c r="S22" s="297"/>
      <c r="T22" s="298"/>
      <c r="U22" s="308"/>
      <c r="V22" s="309"/>
    </row>
    <row r="23" spans="1:22" ht="19.5" customHeight="1">
      <c r="A23" s="227"/>
      <c r="B23" s="213"/>
      <c r="C23" s="235"/>
      <c r="D23" s="231"/>
      <c r="E23" s="241"/>
      <c r="F23" s="230"/>
      <c r="G23" s="231"/>
      <c r="H23" s="232"/>
      <c r="I23" s="233"/>
      <c r="J23" s="294"/>
      <c r="K23" s="295"/>
      <c r="L23" s="296"/>
      <c r="M23" s="295"/>
      <c r="N23" s="295"/>
      <c r="O23" s="296"/>
      <c r="P23" s="296"/>
      <c r="Q23" s="296"/>
      <c r="R23" s="296"/>
      <c r="S23" s="297"/>
      <c r="T23" s="298"/>
      <c r="U23" s="308"/>
      <c r="V23" s="309"/>
    </row>
    <row r="24" spans="1:22" ht="19.5" customHeight="1">
      <c r="A24" s="220" t="s">
        <v>182</v>
      </c>
      <c r="B24" s="220" t="s">
        <v>183</v>
      </c>
      <c r="C24" s="221" t="s">
        <v>169</v>
      </c>
      <c r="D24" s="225">
        <v>6</v>
      </c>
      <c r="E24" s="224"/>
      <c r="F24" s="224"/>
      <c r="G24" s="225"/>
      <c r="H24" s="223"/>
      <c r="I24" s="226"/>
      <c r="J24" s="294"/>
      <c r="K24" s="295"/>
      <c r="L24" s="296"/>
      <c r="M24" s="295"/>
      <c r="N24" s="295"/>
      <c r="O24" s="296"/>
      <c r="P24" s="296"/>
      <c r="Q24" s="296"/>
      <c r="R24" s="296"/>
      <c r="S24" s="297"/>
      <c r="T24" s="298"/>
      <c r="U24" s="308"/>
      <c r="V24" s="309"/>
    </row>
    <row r="25" spans="1:22" ht="19.5" customHeight="1">
      <c r="A25" s="227"/>
      <c r="B25" s="213"/>
      <c r="C25" s="235"/>
      <c r="D25" s="231"/>
      <c r="E25" s="241"/>
      <c r="F25" s="230"/>
      <c r="G25" s="231"/>
      <c r="H25" s="232"/>
      <c r="I25" s="233"/>
      <c r="J25" s="294"/>
      <c r="K25" s="295"/>
      <c r="L25" s="296"/>
      <c r="M25" s="295"/>
      <c r="N25" s="295"/>
      <c r="O25" s="296"/>
      <c r="P25" s="296"/>
      <c r="Q25" s="296"/>
      <c r="R25" s="296"/>
      <c r="S25" s="297"/>
      <c r="T25" s="298"/>
      <c r="U25" s="308"/>
      <c r="V25" s="309"/>
    </row>
    <row r="26" spans="1:22" ht="19.5" customHeight="1">
      <c r="A26" s="220" t="s">
        <v>180</v>
      </c>
      <c r="B26" s="220" t="s">
        <v>184</v>
      </c>
      <c r="C26" s="221" t="s">
        <v>169</v>
      </c>
      <c r="D26" s="225">
        <v>20</v>
      </c>
      <c r="E26" s="224"/>
      <c r="F26" s="224"/>
      <c r="G26" s="225"/>
      <c r="H26" s="223"/>
      <c r="I26" s="226"/>
      <c r="J26" s="294"/>
      <c r="K26" s="295"/>
      <c r="L26" s="296"/>
      <c r="M26" s="295"/>
      <c r="N26" s="295"/>
      <c r="O26" s="296"/>
      <c r="P26" s="296"/>
      <c r="Q26" s="296"/>
      <c r="R26" s="296"/>
      <c r="S26" s="297"/>
      <c r="T26" s="298"/>
      <c r="U26" s="308"/>
      <c r="V26" s="309"/>
    </row>
    <row r="27" spans="1:22" ht="19.5" customHeight="1">
      <c r="A27" s="227"/>
      <c r="B27" s="213"/>
      <c r="C27" s="235"/>
      <c r="D27" s="231"/>
      <c r="E27" s="241"/>
      <c r="F27" s="230"/>
      <c r="G27" s="231"/>
      <c r="H27" s="232"/>
      <c r="I27" s="233"/>
      <c r="J27" s="294"/>
      <c r="K27" s="295"/>
      <c r="L27" s="296"/>
      <c r="M27" s="295"/>
      <c r="N27" s="295"/>
      <c r="O27" s="296"/>
      <c r="P27" s="296"/>
      <c r="Q27" s="296"/>
      <c r="R27" s="296"/>
      <c r="S27" s="297"/>
      <c r="T27" s="298"/>
      <c r="U27" s="308"/>
      <c r="V27" s="309"/>
    </row>
    <row r="28" spans="1:22" ht="19.5" customHeight="1">
      <c r="A28" s="220" t="s">
        <v>185</v>
      </c>
      <c r="B28" s="220" t="s">
        <v>186</v>
      </c>
      <c r="C28" s="221" t="s">
        <v>169</v>
      </c>
      <c r="D28" s="225">
        <v>20</v>
      </c>
      <c r="E28" s="224"/>
      <c r="F28" s="224"/>
      <c r="G28" s="225"/>
      <c r="H28" s="223"/>
      <c r="I28" s="226"/>
      <c r="J28" s="294"/>
      <c r="K28" s="295"/>
      <c r="L28" s="296"/>
      <c r="M28" s="295"/>
      <c r="N28" s="295"/>
      <c r="O28" s="296"/>
      <c r="P28" s="296"/>
      <c r="Q28" s="296"/>
      <c r="R28" s="296"/>
      <c r="S28" s="297"/>
      <c r="T28" s="298"/>
      <c r="U28" s="308"/>
      <c r="V28" s="309"/>
    </row>
    <row r="29" spans="1:22" ht="19.5" customHeight="1">
      <c r="A29" s="227"/>
      <c r="B29" s="213"/>
      <c r="C29" s="235"/>
      <c r="D29" s="231"/>
      <c r="E29" s="241"/>
      <c r="F29" s="230"/>
      <c r="G29" s="231"/>
      <c r="H29" s="232"/>
      <c r="I29" s="233"/>
      <c r="J29" s="294"/>
      <c r="K29" s="295"/>
      <c r="L29" s="296"/>
      <c r="M29" s="295"/>
      <c r="N29" s="295"/>
      <c r="O29" s="296"/>
      <c r="P29" s="299"/>
      <c r="Q29" s="299"/>
      <c r="R29" s="296"/>
      <c r="S29" s="297"/>
      <c r="T29" s="298"/>
      <c r="U29" s="308"/>
      <c r="V29" s="309"/>
    </row>
    <row r="30" spans="1:22" ht="19.5" customHeight="1">
      <c r="A30" s="220" t="s">
        <v>187</v>
      </c>
      <c r="B30" s="220" t="s">
        <v>188</v>
      </c>
      <c r="C30" s="221" t="s">
        <v>169</v>
      </c>
      <c r="D30" s="225">
        <v>6</v>
      </c>
      <c r="E30" s="224"/>
      <c r="F30" s="224"/>
      <c r="G30" s="225"/>
      <c r="H30" s="223"/>
      <c r="I30" s="226"/>
      <c r="J30" s="294"/>
      <c r="K30" s="295"/>
      <c r="L30" s="296"/>
      <c r="M30" s="295"/>
      <c r="N30" s="295"/>
      <c r="O30" s="296"/>
      <c r="P30" s="296"/>
      <c r="Q30" s="296"/>
      <c r="R30" s="296"/>
      <c r="S30" s="297"/>
      <c r="T30" s="298"/>
      <c r="U30" s="308"/>
      <c r="V30" s="309"/>
    </row>
    <row r="31" spans="1:22" ht="19.5" customHeight="1">
      <c r="A31" s="227"/>
      <c r="B31" s="213"/>
      <c r="C31" s="235"/>
      <c r="D31" s="231"/>
      <c r="E31" s="241"/>
      <c r="F31" s="230"/>
      <c r="G31" s="231"/>
      <c r="H31" s="232"/>
      <c r="I31" s="233"/>
      <c r="J31" s="294"/>
      <c r="K31" s="295"/>
      <c r="L31" s="296"/>
      <c r="M31" s="295"/>
      <c r="N31" s="295"/>
      <c r="O31" s="296"/>
      <c r="P31" s="299"/>
      <c r="Q31" s="299"/>
      <c r="R31" s="296"/>
      <c r="S31" s="297"/>
      <c r="T31" s="298"/>
      <c r="U31" s="308"/>
      <c r="V31" s="309"/>
    </row>
    <row r="32" spans="1:22" ht="19.5" customHeight="1">
      <c r="A32" s="220" t="s">
        <v>187</v>
      </c>
      <c r="B32" s="220" t="s">
        <v>189</v>
      </c>
      <c r="C32" s="221" t="s">
        <v>169</v>
      </c>
      <c r="D32" s="225">
        <v>10</v>
      </c>
      <c r="E32" s="224"/>
      <c r="F32" s="224"/>
      <c r="G32" s="225"/>
      <c r="H32" s="223"/>
      <c r="I32" s="226"/>
      <c r="J32" s="294"/>
      <c r="K32" s="295"/>
      <c r="L32" s="296"/>
      <c r="M32" s="295"/>
      <c r="N32" s="295"/>
      <c r="O32" s="296"/>
      <c r="P32" s="296"/>
      <c r="Q32" s="296"/>
      <c r="R32" s="296"/>
      <c r="S32" s="29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297"/>
      <c r="T33" s="298"/>
      <c r="U33" s="308"/>
      <c r="V33" s="309"/>
    </row>
    <row r="34" spans="1:22" ht="19.5" customHeight="1">
      <c r="A34" s="220" t="s">
        <v>190</v>
      </c>
      <c r="B34" s="220" t="s">
        <v>191</v>
      </c>
      <c r="C34" s="221" t="s">
        <v>169</v>
      </c>
      <c r="D34" s="225">
        <v>3</v>
      </c>
      <c r="E34" s="224"/>
      <c r="F34" s="224"/>
      <c r="G34" s="225"/>
      <c r="H34" s="223"/>
      <c r="I34" s="226"/>
      <c r="J34" s="294"/>
      <c r="K34" s="295"/>
      <c r="L34" s="296"/>
      <c r="M34" s="295"/>
      <c r="N34" s="295"/>
      <c r="O34" s="296"/>
      <c r="P34" s="296"/>
      <c r="Q34" s="296"/>
      <c r="R34" s="296"/>
      <c r="S34" s="297"/>
      <c r="T34" s="298"/>
      <c r="U34" s="308"/>
      <c r="V34" s="309"/>
    </row>
    <row r="35" spans="1:22" ht="19.5" customHeight="1">
      <c r="A35" s="227"/>
      <c r="B35" s="213"/>
      <c r="C35" s="235"/>
      <c r="D35" s="231"/>
      <c r="E35" s="241"/>
      <c r="F35" s="230"/>
      <c r="G35" s="231"/>
      <c r="H35" s="232"/>
      <c r="I35" s="233"/>
      <c r="J35" s="294"/>
      <c r="K35" s="295"/>
      <c r="L35" s="296"/>
      <c r="M35" s="295"/>
      <c r="N35" s="295"/>
      <c r="O35" s="296"/>
      <c r="P35" s="299"/>
      <c r="Q35" s="299"/>
      <c r="R35" s="296"/>
      <c r="S35" s="297"/>
      <c r="T35" s="298"/>
      <c r="U35" s="308"/>
      <c r="V35" s="309"/>
    </row>
    <row r="36" spans="1:22" ht="19.5" customHeight="1">
      <c r="A36" s="220"/>
      <c r="B36" s="220"/>
      <c r="C36" s="221"/>
      <c r="D36" s="225"/>
      <c r="E36" s="224"/>
      <c r="F36" s="224"/>
      <c r="G36" s="225"/>
      <c r="H36" s="223"/>
      <c r="I36" s="226"/>
      <c r="J36" s="294"/>
      <c r="K36" s="295"/>
      <c r="L36" s="296"/>
      <c r="M36" s="295"/>
      <c r="N36" s="295"/>
      <c r="O36" s="296"/>
      <c r="P36" s="296"/>
      <c r="Q36" s="296"/>
      <c r="R36" s="296"/>
      <c r="S36" s="297"/>
      <c r="T36" s="298"/>
      <c r="U36" s="308"/>
      <c r="V36" s="309"/>
    </row>
    <row r="37" spans="1:22" ht="19.5" customHeight="1">
      <c r="A37" s="227"/>
      <c r="B37" s="213"/>
      <c r="C37" s="235"/>
      <c r="D37" s="231"/>
      <c r="E37" s="241"/>
      <c r="F37" s="230"/>
      <c r="G37" s="231"/>
      <c r="H37" s="232"/>
      <c r="I37" s="233"/>
      <c r="J37" s="294"/>
      <c r="K37" s="295"/>
      <c r="L37" s="296"/>
      <c r="M37" s="295"/>
      <c r="N37" s="295"/>
      <c r="O37" s="299"/>
      <c r="P37" s="299"/>
      <c r="Q37" s="299"/>
      <c r="R37" s="299"/>
      <c r="S37" s="297"/>
      <c r="T37" s="298"/>
      <c r="U37" s="308"/>
      <c r="V37" s="309"/>
    </row>
    <row r="38" spans="1:22" ht="19.5" customHeight="1">
      <c r="A38" s="220" t="s">
        <v>192</v>
      </c>
      <c r="B38" s="220" t="s">
        <v>193</v>
      </c>
      <c r="C38" s="221" t="s">
        <v>169</v>
      </c>
      <c r="D38" s="225">
        <v>4</v>
      </c>
      <c r="E38" s="224"/>
      <c r="F38" s="224"/>
      <c r="G38" s="225"/>
      <c r="H38" s="223"/>
      <c r="I38" s="226"/>
      <c r="J38" s="294"/>
      <c r="K38" s="295"/>
      <c r="L38" s="296"/>
      <c r="M38" s="295"/>
      <c r="N38" s="295"/>
      <c r="O38" s="296"/>
      <c r="P38" s="296"/>
      <c r="Q38" s="296"/>
      <c r="R38" s="296"/>
      <c r="S38" s="297"/>
      <c r="T38" s="298"/>
      <c r="U38" s="308"/>
      <c r="V38" s="309"/>
    </row>
    <row r="39" spans="1:22" ht="19.5" customHeight="1">
      <c r="A39" s="227"/>
      <c r="B39" s="213"/>
      <c r="C39" s="235"/>
      <c r="D39" s="231"/>
      <c r="E39" s="241"/>
      <c r="F39" s="230"/>
      <c r="G39" s="231"/>
      <c r="H39" s="232"/>
      <c r="I39" s="233"/>
      <c r="J39" s="294"/>
      <c r="K39" s="295"/>
      <c r="L39" s="296"/>
      <c r="M39" s="295"/>
      <c r="N39" s="295"/>
      <c r="O39" s="299"/>
      <c r="P39" s="299"/>
      <c r="Q39" s="299"/>
      <c r="R39" s="296"/>
      <c r="S39" s="297"/>
      <c r="T39" s="298"/>
      <c r="U39" s="308"/>
      <c r="V39" s="309"/>
    </row>
    <row r="40" spans="1:22" ht="19.5" customHeight="1">
      <c r="A40" s="220" t="s">
        <v>194</v>
      </c>
      <c r="B40" s="220" t="s">
        <v>195</v>
      </c>
      <c r="C40" s="221" t="s">
        <v>196</v>
      </c>
      <c r="D40" s="225">
        <v>4</v>
      </c>
      <c r="E40" s="224"/>
      <c r="F40" s="224"/>
      <c r="G40" s="225"/>
      <c r="H40" s="223"/>
      <c r="I40" s="226"/>
      <c r="J40" s="294"/>
      <c r="K40" s="295"/>
      <c r="L40" s="296"/>
      <c r="M40" s="295"/>
      <c r="N40" s="295"/>
      <c r="O40" s="296"/>
      <c r="P40" s="296"/>
      <c r="Q40" s="296"/>
      <c r="R40" s="296"/>
      <c r="S40" s="297"/>
      <c r="T40" s="298"/>
      <c r="U40" s="308"/>
      <c r="V40" s="309"/>
    </row>
    <row r="41" spans="1:22" ht="19.5" customHeight="1">
      <c r="A41" s="227"/>
      <c r="B41" s="213"/>
      <c r="C41" s="235"/>
      <c r="D41" s="231"/>
      <c r="E41" s="229"/>
      <c r="F41" s="230"/>
      <c r="G41" s="231"/>
      <c r="H41" s="232"/>
      <c r="I41" s="233"/>
      <c r="J41" s="294"/>
      <c r="K41" s="295"/>
      <c r="L41" s="296"/>
      <c r="M41" s="295"/>
      <c r="N41" s="295"/>
      <c r="O41" s="299"/>
      <c r="P41" s="299"/>
      <c r="Q41" s="299"/>
      <c r="R41" s="296"/>
      <c r="S41" s="297"/>
      <c r="T41" s="298"/>
      <c r="U41" s="308"/>
      <c r="V41" s="309"/>
    </row>
    <row r="42" spans="1:22" ht="19.5" customHeight="1">
      <c r="A42" s="220" t="s">
        <v>197</v>
      </c>
      <c r="B42" s="220" t="s">
        <v>198</v>
      </c>
      <c r="C42" s="221" t="s">
        <v>196</v>
      </c>
      <c r="D42" s="225">
        <v>4</v>
      </c>
      <c r="E42" s="223"/>
      <c r="F42" s="224"/>
      <c r="G42" s="225"/>
      <c r="H42" s="223"/>
      <c r="I42" s="226"/>
      <c r="J42" s="294"/>
      <c r="K42" s="295"/>
      <c r="L42" s="296"/>
      <c r="M42" s="295"/>
      <c r="N42" s="295"/>
      <c r="O42" s="296"/>
      <c r="P42" s="296"/>
      <c r="Q42" s="296"/>
      <c r="R42" s="296"/>
      <c r="S42" s="29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309"/>
    </row>
    <row r="44" spans="1:22" ht="19.5" customHeight="1">
      <c r="A44" s="221" t="s">
        <v>156</v>
      </c>
      <c r="B44" s="220"/>
      <c r="C44" s="221"/>
      <c r="D44" s="225"/>
      <c r="E44" s="223"/>
      <c r="F44" s="224"/>
      <c r="G44" s="225"/>
      <c r="H44" s="223"/>
      <c r="I44" s="226"/>
      <c r="J44" s="294"/>
      <c r="K44" s="295"/>
      <c r="L44" s="296"/>
      <c r="M44" s="295"/>
      <c r="N44" s="295"/>
      <c r="O44" s="296"/>
      <c r="P44" s="296"/>
      <c r="Q44" s="296"/>
      <c r="R44" s="296"/>
      <c r="S44" s="297"/>
      <c r="T44" s="298"/>
      <c r="U44" s="308"/>
      <c r="V44" s="309"/>
    </row>
    <row r="45" spans="1:22" ht="19.5" customHeight="1">
      <c r="A45" s="212"/>
      <c r="B45" s="213"/>
      <c r="C45" s="214"/>
      <c r="D45" s="218"/>
      <c r="E45" s="216"/>
      <c r="F45" s="217"/>
      <c r="G45" s="218"/>
      <c r="H45" s="216"/>
      <c r="I45" s="219"/>
      <c r="J45" s="294"/>
      <c r="K45" s="295"/>
      <c r="L45" s="296"/>
      <c r="M45" s="295"/>
      <c r="N45" s="295"/>
      <c r="O45" s="299"/>
      <c r="P45" s="296"/>
      <c r="Q45" s="296"/>
      <c r="R45" s="296"/>
      <c r="S45" s="297"/>
      <c r="T45" s="298"/>
      <c r="U45" s="308"/>
      <c r="V45" s="309"/>
    </row>
    <row r="46" spans="1:22" ht="19.5" customHeight="1">
      <c r="A46" s="220" t="s">
        <v>199</v>
      </c>
      <c r="B46" s="220" t="s">
        <v>200</v>
      </c>
      <c r="C46" s="221" t="s">
        <v>169</v>
      </c>
      <c r="D46" s="225">
        <v>20</v>
      </c>
      <c r="E46" s="223"/>
      <c r="F46" s="224"/>
      <c r="G46" s="225"/>
      <c r="H46" s="223"/>
      <c r="I46" s="226"/>
      <c r="J46" s="294"/>
      <c r="K46" s="295"/>
      <c r="L46" s="296"/>
      <c r="M46" s="295"/>
      <c r="N46" s="295"/>
      <c r="O46" s="296"/>
      <c r="P46" s="296"/>
      <c r="Q46" s="296"/>
      <c r="R46" s="296"/>
      <c r="S46" s="297"/>
      <c r="T46" s="298"/>
      <c r="U46" s="308"/>
      <c r="V46" s="309"/>
    </row>
    <row r="47" spans="1:22" ht="19.5" customHeight="1">
      <c r="A47" s="227"/>
      <c r="B47" s="213"/>
      <c r="C47" s="235"/>
      <c r="D47" s="231"/>
      <c r="E47" s="241"/>
      <c r="F47" s="230"/>
      <c r="G47" s="231"/>
      <c r="H47" s="232"/>
      <c r="I47" s="233"/>
      <c r="J47" s="294"/>
      <c r="K47" s="295"/>
      <c r="L47" s="296"/>
      <c r="M47" s="295"/>
      <c r="N47" s="295"/>
      <c r="O47" s="299"/>
      <c r="P47" s="299"/>
      <c r="Q47" s="299"/>
      <c r="R47" s="296"/>
      <c r="S47" s="297"/>
      <c r="T47" s="298"/>
      <c r="U47" s="308"/>
      <c r="V47" s="309"/>
    </row>
    <row r="48" spans="1:22" ht="19.5" customHeight="1">
      <c r="A48" s="220" t="s">
        <v>201</v>
      </c>
      <c r="B48" s="220" t="s">
        <v>202</v>
      </c>
      <c r="C48" s="221" t="s">
        <v>196</v>
      </c>
      <c r="D48" s="225">
        <v>60</v>
      </c>
      <c r="E48" s="224"/>
      <c r="F48" s="224"/>
      <c r="G48" s="225"/>
      <c r="H48" s="223"/>
      <c r="I48" s="226"/>
      <c r="J48" s="294"/>
      <c r="K48" s="295"/>
      <c r="L48" s="296"/>
      <c r="M48" s="295"/>
      <c r="N48" s="295"/>
      <c r="O48" s="296"/>
      <c r="P48" s="296"/>
      <c r="Q48" s="296"/>
      <c r="R48" s="296"/>
      <c r="S48" s="297"/>
      <c r="T48" s="298"/>
      <c r="U48" s="308"/>
      <c r="V48" s="309"/>
    </row>
    <row r="49" spans="1:22" ht="19.5" customHeight="1">
      <c r="A49" s="212"/>
      <c r="B49" s="213"/>
      <c r="C49" s="235"/>
      <c r="D49" s="231"/>
      <c r="E49" s="241"/>
      <c r="F49" s="230"/>
      <c r="G49" s="218"/>
      <c r="H49" s="216"/>
      <c r="I49" s="219"/>
      <c r="J49" s="294"/>
      <c r="K49" s="295"/>
      <c r="L49" s="296"/>
      <c r="M49" s="295"/>
      <c r="N49" s="295"/>
      <c r="O49" s="299"/>
      <c r="P49" s="296"/>
      <c r="Q49" s="296"/>
      <c r="R49" s="296"/>
      <c r="S49" s="297"/>
      <c r="T49" s="298"/>
      <c r="U49" s="308"/>
      <c r="V49" s="309"/>
    </row>
    <row r="50" spans="1:22" ht="19.5" customHeight="1">
      <c r="A50" s="220" t="s">
        <v>201</v>
      </c>
      <c r="B50" s="220" t="s">
        <v>203</v>
      </c>
      <c r="C50" s="221" t="s">
        <v>196</v>
      </c>
      <c r="D50" s="225">
        <v>40</v>
      </c>
      <c r="E50" s="224"/>
      <c r="F50" s="224"/>
      <c r="G50" s="225"/>
      <c r="H50" s="223"/>
      <c r="I50" s="226"/>
      <c r="J50" s="294"/>
      <c r="K50" s="295"/>
      <c r="L50" s="296"/>
      <c r="M50" s="295"/>
      <c r="N50" s="295"/>
      <c r="O50" s="296"/>
      <c r="P50" s="296"/>
      <c r="Q50" s="296"/>
      <c r="R50" s="296"/>
      <c r="S50" s="297"/>
      <c r="T50" s="298"/>
      <c r="U50" s="308"/>
      <c r="V50" s="309"/>
    </row>
    <row r="51" spans="1:22" ht="19.5" customHeight="1">
      <c r="A51" s="227"/>
      <c r="B51" s="213"/>
      <c r="C51" s="235"/>
      <c r="D51" s="231"/>
      <c r="E51" s="241"/>
      <c r="F51" s="230"/>
      <c r="G51" s="231"/>
      <c r="H51" s="232"/>
      <c r="I51" s="233"/>
      <c r="J51" s="294"/>
      <c r="K51" s="295"/>
      <c r="L51" s="296"/>
      <c r="M51" s="295"/>
      <c r="N51" s="295"/>
      <c r="O51" s="296"/>
      <c r="P51" s="296"/>
      <c r="Q51" s="296"/>
      <c r="R51" s="296"/>
      <c r="S51" s="297"/>
      <c r="T51" s="298"/>
      <c r="U51" s="308"/>
      <c r="V51" s="309"/>
    </row>
    <row r="52" spans="1:22" ht="19.5" customHeight="1">
      <c r="A52" s="220"/>
      <c r="B52" s="220"/>
      <c r="C52" s="221"/>
      <c r="D52" s="225"/>
      <c r="E52" s="224"/>
      <c r="F52" s="224"/>
      <c r="G52" s="225"/>
      <c r="H52" s="223"/>
      <c r="I52" s="226"/>
      <c r="J52" s="294"/>
      <c r="K52" s="295"/>
      <c r="L52" s="296"/>
      <c r="M52" s="295"/>
      <c r="N52" s="295"/>
      <c r="O52" s="296"/>
      <c r="P52" s="296"/>
      <c r="Q52" s="296"/>
      <c r="R52" s="296"/>
      <c r="S52" s="297"/>
      <c r="T52" s="298"/>
      <c r="U52" s="308"/>
      <c r="V52" s="309"/>
    </row>
    <row r="53" spans="1:22" ht="19.5" customHeight="1">
      <c r="A53" s="227"/>
      <c r="B53" s="213"/>
      <c r="C53" s="235"/>
      <c r="D53" s="231"/>
      <c r="E53" s="241"/>
      <c r="F53" s="230"/>
      <c r="G53" s="231"/>
      <c r="H53" s="232"/>
      <c r="I53" s="233"/>
      <c r="J53" s="294"/>
      <c r="K53" s="295"/>
      <c r="L53" s="296"/>
      <c r="M53" s="295"/>
      <c r="N53" s="295"/>
      <c r="O53" s="296"/>
      <c r="P53" s="296"/>
      <c r="Q53" s="296"/>
      <c r="R53" s="296"/>
      <c r="S53" s="297"/>
      <c r="T53" s="298"/>
      <c r="U53" s="308"/>
      <c r="V53" s="309"/>
    </row>
    <row r="54" spans="1:22" ht="19.5" customHeight="1">
      <c r="A54" s="221" t="s">
        <v>142</v>
      </c>
      <c r="B54" s="220"/>
      <c r="C54" s="221"/>
      <c r="D54" s="225"/>
      <c r="E54" s="224"/>
      <c r="F54" s="224"/>
      <c r="G54" s="225"/>
      <c r="H54" s="223"/>
      <c r="I54" s="226"/>
      <c r="J54" s="294"/>
      <c r="K54" s="295"/>
      <c r="L54" s="296"/>
      <c r="M54" s="295"/>
      <c r="N54" s="295"/>
      <c r="O54" s="296"/>
      <c r="P54" s="296"/>
      <c r="Q54" s="296"/>
      <c r="R54" s="296"/>
      <c r="S54" s="297"/>
      <c r="T54" s="298"/>
      <c r="U54" s="308"/>
      <c r="V54" s="309"/>
    </row>
    <row r="55" spans="1:22" ht="19.5" customHeight="1">
      <c r="A55" s="244"/>
      <c r="B55" s="244"/>
      <c r="C55" s="235"/>
      <c r="D55" s="231"/>
      <c r="E55" s="241"/>
      <c r="F55" s="230"/>
      <c r="G55" s="231"/>
      <c r="H55" s="232"/>
      <c r="I55" s="233"/>
      <c r="J55" s="294"/>
      <c r="K55" s="295"/>
      <c r="L55" s="296"/>
      <c r="M55" s="295"/>
      <c r="N55" s="295"/>
      <c r="O55" s="296"/>
      <c r="P55" s="296"/>
      <c r="Q55" s="296"/>
      <c r="R55" s="296"/>
      <c r="S55" s="297"/>
      <c r="T55" s="298"/>
      <c r="U55" s="308"/>
      <c r="V55" s="310"/>
    </row>
    <row r="56" spans="1:22" ht="19.5" customHeight="1">
      <c r="A56" s="220"/>
      <c r="B56" s="220"/>
      <c r="C56" s="221"/>
      <c r="D56" s="225"/>
      <c r="E56" s="224"/>
      <c r="F56" s="224"/>
      <c r="G56" s="225"/>
      <c r="H56" s="223"/>
      <c r="I56" s="226"/>
      <c r="J56" s="294"/>
      <c r="K56" s="295"/>
      <c r="L56" s="296"/>
      <c r="M56" s="295"/>
      <c r="N56" s="295"/>
      <c r="O56" s="296"/>
      <c r="P56" s="296"/>
      <c r="Q56" s="296"/>
      <c r="R56" s="296"/>
      <c r="S56" s="297"/>
      <c r="T56" s="298"/>
      <c r="U56" s="308"/>
      <c r="V56" s="309"/>
    </row>
    <row r="57" spans="1:22" ht="19.5" customHeight="1">
      <c r="A57" s="227"/>
      <c r="B57" s="213"/>
      <c r="C57" s="235"/>
      <c r="D57" s="231"/>
      <c r="E57" s="241"/>
      <c r="F57" s="230"/>
      <c r="G57" s="231"/>
      <c r="H57" s="232"/>
      <c r="I57" s="233"/>
      <c r="J57" s="294"/>
      <c r="K57" s="295"/>
      <c r="L57" s="296"/>
      <c r="M57" s="295"/>
      <c r="N57" s="295"/>
      <c r="O57" s="296"/>
      <c r="P57" s="296"/>
      <c r="Q57" s="296"/>
      <c r="R57" s="296"/>
      <c r="S57" s="297"/>
      <c r="T57" s="298"/>
      <c r="U57" s="308"/>
      <c r="V57" s="309"/>
    </row>
    <row r="58" spans="1:22" ht="19.5" customHeight="1">
      <c r="A58" s="220" t="s">
        <v>204</v>
      </c>
      <c r="B58" s="220"/>
      <c r="C58" s="221"/>
      <c r="D58" s="225"/>
      <c r="E58" s="224"/>
      <c r="F58" s="224"/>
      <c r="G58" s="225"/>
      <c r="H58" s="223"/>
      <c r="I58" s="226"/>
      <c r="J58" s="294"/>
      <c r="K58" s="295"/>
      <c r="L58" s="296"/>
      <c r="M58" s="295"/>
      <c r="N58" s="295"/>
      <c r="O58" s="296"/>
      <c r="P58" s="296"/>
      <c r="Q58" s="296"/>
      <c r="R58" s="296"/>
      <c r="S58" s="297"/>
      <c r="T58" s="298"/>
      <c r="U58" s="308"/>
      <c r="V58" s="309"/>
    </row>
    <row r="59" spans="1:22" ht="19.5" customHeight="1">
      <c r="A59" s="227"/>
      <c r="B59" s="213"/>
      <c r="C59" s="235"/>
      <c r="D59" s="231"/>
      <c r="E59" s="241"/>
      <c r="F59" s="230"/>
      <c r="G59" s="231"/>
      <c r="H59" s="232"/>
      <c r="I59" s="233"/>
      <c r="J59" s="294"/>
      <c r="K59" s="295"/>
      <c r="L59" s="296"/>
      <c r="M59" s="295"/>
      <c r="N59" s="295"/>
      <c r="O59" s="299"/>
      <c r="P59" s="296"/>
      <c r="Q59" s="296"/>
      <c r="R59" s="299"/>
      <c r="S59" s="297"/>
      <c r="T59" s="298"/>
      <c r="U59" s="308"/>
      <c r="V59" s="309"/>
    </row>
    <row r="60" spans="1:22" ht="19.5" customHeight="1">
      <c r="A60" s="220" t="s">
        <v>205</v>
      </c>
      <c r="B60" s="220" t="s">
        <v>206</v>
      </c>
      <c r="C60" s="221" t="s">
        <v>207</v>
      </c>
      <c r="D60" s="225">
        <v>1</v>
      </c>
      <c r="E60" s="224"/>
      <c r="F60" s="224"/>
      <c r="G60" s="225"/>
      <c r="H60" s="223"/>
      <c r="I60" s="226"/>
      <c r="J60" s="294"/>
      <c r="K60" s="295"/>
      <c r="L60" s="296"/>
      <c r="M60" s="295"/>
      <c r="N60" s="295"/>
      <c r="O60" s="296"/>
      <c r="P60" s="296"/>
      <c r="Q60" s="296"/>
      <c r="R60" s="296"/>
      <c r="S60" s="297"/>
      <c r="T60" s="298"/>
      <c r="U60" s="308"/>
      <c r="V60" s="309"/>
    </row>
    <row r="61" spans="1:22" ht="19.5" customHeight="1">
      <c r="A61" s="227"/>
      <c r="B61" s="213"/>
      <c r="C61" s="235"/>
      <c r="D61" s="231"/>
      <c r="E61" s="241"/>
      <c r="F61" s="230"/>
      <c r="G61" s="231"/>
      <c r="H61" s="232"/>
      <c r="I61" s="233"/>
      <c r="J61" s="294"/>
      <c r="K61" s="295"/>
      <c r="L61" s="296"/>
      <c r="M61" s="295"/>
      <c r="N61" s="295"/>
      <c r="O61" s="299"/>
      <c r="P61" s="296"/>
      <c r="Q61" s="296"/>
      <c r="R61" s="299"/>
      <c r="S61" s="297"/>
      <c r="T61" s="298"/>
      <c r="U61" s="308"/>
      <c r="V61" s="309"/>
    </row>
    <row r="62" spans="1:22" ht="19.5" customHeight="1">
      <c r="A62" s="220" t="s">
        <v>208</v>
      </c>
      <c r="B62" s="220" t="s">
        <v>209</v>
      </c>
      <c r="C62" s="221" t="s">
        <v>207</v>
      </c>
      <c r="D62" s="225">
        <v>1</v>
      </c>
      <c r="E62" s="224"/>
      <c r="F62" s="224"/>
      <c r="G62" s="225"/>
      <c r="H62" s="223"/>
      <c r="I62" s="226"/>
      <c r="J62" s="294"/>
      <c r="K62" s="295"/>
      <c r="L62" s="296"/>
      <c r="M62" s="295"/>
      <c r="N62" s="295"/>
      <c r="O62" s="296"/>
      <c r="P62" s="296"/>
      <c r="Q62" s="296"/>
      <c r="R62" s="296"/>
      <c r="S62" s="297"/>
      <c r="T62" s="298"/>
      <c r="U62" s="308"/>
      <c r="V62" s="309"/>
    </row>
    <row r="63" spans="1:22" ht="19.5" customHeight="1">
      <c r="A63" s="227"/>
      <c r="B63" s="213"/>
      <c r="C63" s="235"/>
      <c r="D63" s="231"/>
      <c r="E63" s="241"/>
      <c r="F63" s="230"/>
      <c r="G63" s="231"/>
      <c r="H63" s="232"/>
      <c r="I63" s="233"/>
      <c r="J63" s="294"/>
      <c r="K63" s="295"/>
      <c r="L63" s="296"/>
      <c r="M63" s="295"/>
      <c r="N63" s="295"/>
      <c r="O63" s="299"/>
      <c r="P63" s="296"/>
      <c r="Q63" s="296"/>
      <c r="R63" s="299"/>
      <c r="S63" s="297"/>
      <c r="T63" s="298"/>
      <c r="U63" s="308"/>
      <c r="V63" s="309"/>
    </row>
    <row r="64" spans="1:22" ht="19.5" customHeight="1">
      <c r="A64" s="220" t="s">
        <v>210</v>
      </c>
      <c r="B64" s="220" t="s">
        <v>211</v>
      </c>
      <c r="C64" s="221" t="s">
        <v>207</v>
      </c>
      <c r="D64" s="225">
        <v>1</v>
      </c>
      <c r="E64" s="224"/>
      <c r="F64" s="224"/>
      <c r="G64" s="225"/>
      <c r="H64" s="223"/>
      <c r="I64" s="226"/>
      <c r="J64" s="294"/>
      <c r="K64" s="295"/>
      <c r="L64" s="296"/>
      <c r="M64" s="295"/>
      <c r="N64" s="295"/>
      <c r="O64" s="296"/>
      <c r="P64" s="296"/>
      <c r="Q64" s="296"/>
      <c r="R64" s="296"/>
      <c r="S64" s="297"/>
      <c r="T64" s="298"/>
      <c r="U64" s="308"/>
      <c r="V64" s="309"/>
    </row>
    <row r="65" spans="1:22" ht="19.5" customHeight="1">
      <c r="A65" s="227"/>
      <c r="B65" s="213"/>
      <c r="C65" s="235"/>
      <c r="D65" s="231"/>
      <c r="E65" s="241"/>
      <c r="F65" s="230"/>
      <c r="G65" s="231"/>
      <c r="H65" s="232"/>
      <c r="I65" s="233"/>
      <c r="J65" s="294"/>
      <c r="K65" s="295"/>
      <c r="L65" s="296"/>
      <c r="M65" s="295"/>
      <c r="N65" s="295"/>
      <c r="O65" s="299"/>
      <c r="P65" s="296"/>
      <c r="Q65" s="296"/>
      <c r="R65" s="299"/>
      <c r="S65" s="297"/>
      <c r="T65" s="298"/>
      <c r="U65" s="308"/>
      <c r="V65" s="309"/>
    </row>
    <row r="66" spans="1:22" ht="19.5" customHeight="1">
      <c r="A66" s="220" t="s">
        <v>212</v>
      </c>
      <c r="B66" s="220" t="s">
        <v>213</v>
      </c>
      <c r="C66" s="221" t="s">
        <v>207</v>
      </c>
      <c r="D66" s="225">
        <v>1</v>
      </c>
      <c r="E66" s="224"/>
      <c r="F66" s="224"/>
      <c r="G66" s="225"/>
      <c r="H66" s="223"/>
      <c r="I66" s="226"/>
      <c r="J66" s="294"/>
      <c r="K66" s="295"/>
      <c r="L66" s="296"/>
      <c r="M66" s="295"/>
      <c r="N66" s="295"/>
      <c r="O66" s="296"/>
      <c r="P66" s="296"/>
      <c r="Q66" s="296"/>
      <c r="R66" s="296"/>
      <c r="S66" s="297"/>
      <c r="T66" s="298"/>
      <c r="U66" s="308"/>
      <c r="V66" s="309"/>
    </row>
    <row r="67" spans="1:22" ht="19.5" customHeight="1">
      <c r="A67" s="227"/>
      <c r="B67" s="213"/>
      <c r="C67" s="235"/>
      <c r="D67" s="231"/>
      <c r="E67" s="241"/>
      <c r="F67" s="230"/>
      <c r="G67" s="231"/>
      <c r="H67" s="232"/>
      <c r="I67" s="233"/>
      <c r="J67" s="294"/>
      <c r="K67" s="295"/>
      <c r="L67" s="296"/>
      <c r="M67" s="295"/>
      <c r="N67" s="295"/>
      <c r="O67" s="299"/>
      <c r="P67" s="296"/>
      <c r="Q67" s="296"/>
      <c r="R67" s="299"/>
      <c r="S67" s="297"/>
      <c r="T67" s="298"/>
      <c r="U67" s="308"/>
      <c r="V67" s="309"/>
    </row>
    <row r="68" spans="1:22" ht="19.5" customHeight="1">
      <c r="A68" s="220" t="s">
        <v>214</v>
      </c>
      <c r="B68" s="220" t="s">
        <v>215</v>
      </c>
      <c r="C68" s="221" t="s">
        <v>207</v>
      </c>
      <c r="D68" s="225">
        <v>4</v>
      </c>
      <c r="E68" s="224"/>
      <c r="F68" s="224"/>
      <c r="G68" s="225"/>
      <c r="H68" s="223"/>
      <c r="I68" s="226"/>
      <c r="J68" s="294"/>
      <c r="K68" s="295"/>
      <c r="L68" s="296"/>
      <c r="M68" s="295"/>
      <c r="N68" s="295"/>
      <c r="O68" s="296"/>
      <c r="P68" s="296"/>
      <c r="Q68" s="296"/>
      <c r="R68" s="296"/>
      <c r="S68" s="297"/>
      <c r="T68" s="298"/>
      <c r="U68" s="308"/>
      <c r="V68" s="309"/>
    </row>
    <row r="69" spans="1:22" ht="19.5" customHeight="1">
      <c r="A69" s="227"/>
      <c r="B69" s="213"/>
      <c r="C69" s="235"/>
      <c r="D69" s="231"/>
      <c r="E69" s="241"/>
      <c r="F69" s="230"/>
      <c r="G69" s="231"/>
      <c r="H69" s="232"/>
      <c r="I69" s="233"/>
      <c r="J69" s="294"/>
      <c r="K69" s="295"/>
      <c r="L69" s="296"/>
      <c r="M69" s="295"/>
      <c r="N69" s="295"/>
      <c r="O69" s="299"/>
      <c r="P69" s="299"/>
      <c r="Q69" s="299"/>
      <c r="R69" s="299"/>
      <c r="S69" s="297"/>
      <c r="T69" s="298"/>
      <c r="U69" s="308"/>
      <c r="V69" s="309"/>
    </row>
    <row r="70" spans="1:22" ht="19.5" customHeight="1">
      <c r="A70" s="220" t="s">
        <v>214</v>
      </c>
      <c r="B70" s="220" t="s">
        <v>216</v>
      </c>
      <c r="C70" s="221" t="s">
        <v>207</v>
      </c>
      <c r="D70" s="225">
        <v>3</v>
      </c>
      <c r="E70" s="224"/>
      <c r="F70" s="224"/>
      <c r="G70" s="225"/>
      <c r="H70" s="223"/>
      <c r="I70" s="226"/>
      <c r="J70" s="294"/>
      <c r="K70" s="295"/>
      <c r="L70" s="296"/>
      <c r="M70" s="295"/>
      <c r="N70" s="295"/>
      <c r="O70" s="296"/>
      <c r="P70" s="296"/>
      <c r="Q70" s="296"/>
      <c r="R70" s="296"/>
      <c r="S70" s="297"/>
      <c r="T70" s="298"/>
      <c r="U70" s="308"/>
      <c r="V70" s="309"/>
    </row>
    <row r="71" spans="1:22" ht="19.5" customHeight="1">
      <c r="A71" s="227"/>
      <c r="B71" s="213"/>
      <c r="C71" s="235"/>
      <c r="D71" s="231"/>
      <c r="E71" s="241"/>
      <c r="F71" s="230"/>
      <c r="G71" s="231"/>
      <c r="H71" s="232"/>
      <c r="I71" s="233"/>
      <c r="J71" s="294"/>
      <c r="K71" s="295"/>
      <c r="L71" s="296"/>
      <c r="M71" s="295"/>
      <c r="N71" s="295"/>
      <c r="O71" s="299"/>
      <c r="P71" s="299"/>
      <c r="Q71" s="299"/>
      <c r="R71" s="299"/>
      <c r="S71" s="297"/>
      <c r="T71" s="298"/>
      <c r="U71" s="308"/>
      <c r="V71" s="309"/>
    </row>
    <row r="72" spans="1:22" ht="19.5" customHeight="1">
      <c r="A72" s="220" t="s">
        <v>217</v>
      </c>
      <c r="B72" s="220" t="s">
        <v>218</v>
      </c>
      <c r="C72" s="221" t="s">
        <v>207</v>
      </c>
      <c r="D72" s="225">
        <v>4</v>
      </c>
      <c r="E72" s="224"/>
      <c r="F72" s="224"/>
      <c r="G72" s="225"/>
      <c r="H72" s="223"/>
      <c r="I72" s="226"/>
      <c r="J72" s="294"/>
      <c r="K72" s="295"/>
      <c r="L72" s="296"/>
      <c r="M72" s="295"/>
      <c r="N72" s="295"/>
      <c r="O72" s="296"/>
      <c r="P72" s="296"/>
      <c r="Q72" s="296"/>
      <c r="R72" s="296"/>
      <c r="S72" s="297"/>
      <c r="T72" s="298"/>
      <c r="U72" s="308"/>
      <c r="V72" s="309"/>
    </row>
    <row r="73" spans="1:22" ht="19.5" customHeight="1">
      <c r="A73" s="227"/>
      <c r="B73" s="213"/>
      <c r="C73" s="235"/>
      <c r="D73" s="231"/>
      <c r="E73" s="241"/>
      <c r="F73" s="230"/>
      <c r="G73" s="231"/>
      <c r="H73" s="232"/>
      <c r="I73" s="233"/>
      <c r="J73" s="294"/>
      <c r="K73" s="295"/>
      <c r="L73" s="296"/>
      <c r="M73" s="295"/>
      <c r="N73" s="295"/>
      <c r="O73" s="299"/>
      <c r="P73" s="299"/>
      <c r="Q73" s="299"/>
      <c r="R73" s="296"/>
      <c r="S73" s="297"/>
      <c r="T73" s="298"/>
      <c r="U73" s="308"/>
      <c r="V73" s="309"/>
    </row>
    <row r="74" spans="1:22" ht="19.5" customHeight="1">
      <c r="A74" s="220" t="s">
        <v>219</v>
      </c>
      <c r="B74" s="220" t="s">
        <v>220</v>
      </c>
      <c r="C74" s="221" t="s">
        <v>207</v>
      </c>
      <c r="D74" s="225">
        <v>20</v>
      </c>
      <c r="E74" s="224"/>
      <c r="F74" s="224"/>
      <c r="G74" s="225"/>
      <c r="H74" s="223"/>
      <c r="I74" s="226"/>
      <c r="J74" s="294"/>
      <c r="K74" s="295"/>
      <c r="L74" s="296"/>
      <c r="M74" s="295"/>
      <c r="N74" s="295"/>
      <c r="O74" s="296"/>
      <c r="P74" s="296"/>
      <c r="Q74" s="296"/>
      <c r="R74" s="296"/>
      <c r="S74" s="297"/>
      <c r="T74" s="298"/>
      <c r="U74" s="308"/>
      <c r="V74" s="309"/>
    </row>
    <row r="75" spans="1:22" ht="19.5" customHeight="1">
      <c r="A75" s="227"/>
      <c r="B75" s="213"/>
      <c r="C75" s="235"/>
      <c r="D75" s="231"/>
      <c r="E75" s="241"/>
      <c r="F75" s="230"/>
      <c r="G75" s="231"/>
      <c r="H75" s="232"/>
      <c r="I75" s="233"/>
      <c r="J75" s="294"/>
      <c r="K75" s="295"/>
      <c r="L75" s="296"/>
      <c r="M75" s="295"/>
      <c r="N75" s="295"/>
      <c r="O75" s="299"/>
      <c r="P75" s="299"/>
      <c r="Q75" s="299"/>
      <c r="R75" s="296"/>
      <c r="S75" s="297"/>
      <c r="T75" s="298"/>
      <c r="U75" s="308"/>
      <c r="V75" s="309"/>
    </row>
    <row r="76" spans="1:22" ht="19.5" customHeight="1">
      <c r="A76" s="220"/>
      <c r="B76" s="220"/>
      <c r="C76" s="221"/>
      <c r="D76" s="225"/>
      <c r="E76" s="224"/>
      <c r="F76" s="224"/>
      <c r="G76" s="225"/>
      <c r="H76" s="223"/>
      <c r="I76" s="226"/>
      <c r="J76" s="294"/>
      <c r="K76" s="295"/>
      <c r="L76" s="296"/>
      <c r="M76" s="295"/>
      <c r="N76" s="295"/>
      <c r="O76" s="296"/>
      <c r="P76" s="296"/>
      <c r="Q76" s="296"/>
      <c r="R76" s="296"/>
      <c r="S76" s="297"/>
      <c r="T76" s="298"/>
      <c r="U76" s="308"/>
      <c r="V76" s="309"/>
    </row>
    <row r="77" spans="1:22" ht="19.5" customHeight="1">
      <c r="A77" s="227"/>
      <c r="B77" s="213"/>
      <c r="C77" s="235"/>
      <c r="D77" s="231"/>
      <c r="E77" s="241"/>
      <c r="F77" s="230"/>
      <c r="G77" s="231"/>
      <c r="H77" s="232"/>
      <c r="I77" s="233"/>
      <c r="J77" s="294"/>
      <c r="K77" s="295"/>
      <c r="L77" s="296"/>
      <c r="M77" s="295"/>
      <c r="N77" s="295"/>
      <c r="O77" s="296"/>
      <c r="P77" s="299"/>
      <c r="Q77" s="299"/>
      <c r="R77" s="296"/>
      <c r="S77" s="297"/>
      <c r="T77" s="298"/>
      <c r="U77" s="308"/>
      <c r="V77" s="309"/>
    </row>
    <row r="78" spans="1:22" ht="19.5" customHeight="1">
      <c r="A78" s="221" t="s">
        <v>163</v>
      </c>
      <c r="B78" s="220"/>
      <c r="C78" s="221"/>
      <c r="D78" s="225"/>
      <c r="E78" s="224"/>
      <c r="F78" s="224"/>
      <c r="G78" s="225"/>
      <c r="H78" s="223"/>
      <c r="I78" s="226"/>
      <c r="J78" s="294"/>
      <c r="K78" s="295"/>
      <c r="L78" s="296"/>
      <c r="M78" s="295"/>
      <c r="N78" s="295"/>
      <c r="O78" s="296"/>
      <c r="P78" s="296"/>
      <c r="Q78" s="296"/>
      <c r="R78" s="296"/>
      <c r="S78" s="297"/>
      <c r="T78" s="298"/>
      <c r="U78" s="308"/>
      <c r="V78" s="309"/>
    </row>
    <row r="79" spans="1:22" ht="19.5" customHeight="1">
      <c r="A79" s="227"/>
      <c r="B79" s="213"/>
      <c r="C79" s="235"/>
      <c r="D79" s="231"/>
      <c r="E79" s="241"/>
      <c r="F79" s="230"/>
      <c r="G79" s="231"/>
      <c r="H79" s="232"/>
      <c r="I79" s="233"/>
      <c r="J79" s="294"/>
      <c r="K79" s="295"/>
      <c r="L79" s="296"/>
      <c r="M79" s="295"/>
      <c r="N79" s="295"/>
      <c r="O79" s="296"/>
      <c r="P79" s="299"/>
      <c r="Q79" s="299"/>
      <c r="R79" s="296"/>
      <c r="S79" s="297"/>
      <c r="T79" s="298"/>
      <c r="U79" s="308"/>
      <c r="V79" s="309"/>
    </row>
    <row r="80" spans="1:22" ht="19.5" customHeight="1">
      <c r="A80" s="221"/>
      <c r="B80" s="220"/>
      <c r="C80" s="221"/>
      <c r="D80" s="225"/>
      <c r="E80" s="224"/>
      <c r="F80" s="224"/>
      <c r="G80" s="225"/>
      <c r="H80" s="223"/>
      <c r="I80" s="226"/>
      <c r="J80" s="294"/>
      <c r="K80" s="295"/>
      <c r="L80" s="296"/>
      <c r="M80" s="295"/>
      <c r="N80" s="295"/>
      <c r="O80" s="296"/>
      <c r="P80" s="296"/>
      <c r="Q80" s="296"/>
      <c r="R80" s="296"/>
      <c r="S80" s="297"/>
      <c r="T80" s="298"/>
      <c r="U80" s="308"/>
      <c r="V80" s="309"/>
    </row>
    <row r="81" spans="1:22" ht="19.5" customHeight="1">
      <c r="A81" s="227"/>
      <c r="B81" s="213"/>
      <c r="C81" s="235"/>
      <c r="D81" s="231"/>
      <c r="E81" s="229"/>
      <c r="F81" s="230"/>
      <c r="G81" s="231"/>
      <c r="H81" s="232"/>
      <c r="I81" s="233"/>
      <c r="J81" s="294"/>
      <c r="K81" s="295"/>
      <c r="L81" s="296"/>
      <c r="M81" s="295"/>
      <c r="N81" s="295"/>
      <c r="O81" s="296"/>
      <c r="P81" s="299"/>
      <c r="Q81" s="299"/>
      <c r="R81" s="296"/>
      <c r="S81" s="297"/>
      <c r="T81" s="298"/>
      <c r="U81" s="308"/>
      <c r="V81" s="309"/>
    </row>
    <row r="82" spans="1:22" ht="19.5" customHeight="1">
      <c r="A82" s="221"/>
      <c r="B82" s="220"/>
      <c r="C82" s="221"/>
      <c r="D82" s="225"/>
      <c r="E82" s="223"/>
      <c r="F82" s="224"/>
      <c r="G82" s="225"/>
      <c r="H82" s="223"/>
      <c r="I82" s="226"/>
      <c r="J82" s="294"/>
      <c r="K82" s="295"/>
      <c r="L82" s="296"/>
      <c r="M82" s="295"/>
      <c r="N82" s="295"/>
      <c r="O82" s="296"/>
      <c r="P82" s="296"/>
      <c r="Q82" s="296"/>
      <c r="R82" s="296"/>
      <c r="S82" s="297"/>
      <c r="T82" s="298"/>
      <c r="U82" s="308"/>
      <c r="V82" s="309"/>
    </row>
    <row r="83" spans="1:22" ht="19.5" customHeight="1">
      <c r="A83" s="227"/>
      <c r="B83" s="213"/>
      <c r="C83" s="235"/>
      <c r="D83" s="231"/>
      <c r="E83" s="229"/>
      <c r="F83" s="230"/>
      <c r="G83" s="231"/>
      <c r="H83" s="232"/>
      <c r="I83" s="233"/>
      <c r="J83" s="294"/>
      <c r="K83" s="295"/>
      <c r="L83" s="296"/>
      <c r="M83" s="295"/>
      <c r="N83" s="295"/>
      <c r="O83" s="296"/>
      <c r="P83" s="299"/>
      <c r="Q83" s="299"/>
      <c r="R83" s="296"/>
      <c r="S83" s="297"/>
      <c r="T83" s="298"/>
      <c r="U83" s="308"/>
      <c r="V83" s="309"/>
    </row>
    <row r="84" spans="1:22" ht="19.5" customHeight="1">
      <c r="A84" s="221" t="s">
        <v>156</v>
      </c>
      <c r="B84" s="220"/>
      <c r="C84" s="221"/>
      <c r="D84" s="225"/>
      <c r="E84" s="223"/>
      <c r="F84" s="224"/>
      <c r="G84" s="225"/>
      <c r="H84" s="223"/>
      <c r="I84" s="226"/>
      <c r="J84" s="294"/>
      <c r="K84" s="295"/>
      <c r="L84" s="296"/>
      <c r="M84" s="295"/>
      <c r="N84" s="295"/>
      <c r="O84" s="296"/>
      <c r="P84" s="296"/>
      <c r="Q84" s="296"/>
      <c r="R84" s="296"/>
      <c r="S84" s="297"/>
      <c r="T84" s="298"/>
      <c r="U84" s="308"/>
      <c r="V84" s="309"/>
    </row>
    <row r="85" spans="1:22" ht="19.5" customHeight="1">
      <c r="A85" s="212"/>
      <c r="B85" s="213"/>
      <c r="C85" s="214"/>
      <c r="D85" s="218"/>
      <c r="E85" s="216"/>
      <c r="F85" s="217"/>
      <c r="G85" s="218"/>
      <c r="H85" s="216"/>
      <c r="I85" s="219"/>
      <c r="J85" s="294"/>
      <c r="K85" s="295"/>
      <c r="L85" s="296"/>
      <c r="M85" s="295"/>
      <c r="N85" s="295"/>
      <c r="O85" s="296"/>
      <c r="P85" s="296"/>
      <c r="Q85" s="296"/>
      <c r="R85" s="296"/>
      <c r="S85" s="297"/>
      <c r="T85" s="298"/>
      <c r="U85" s="308"/>
      <c r="V85" s="309"/>
    </row>
    <row r="86" spans="1:22" ht="19.5" customHeight="1">
      <c r="A86" s="220" t="s">
        <v>221</v>
      </c>
      <c r="B86" s="220"/>
      <c r="C86" s="221"/>
      <c r="D86" s="225"/>
      <c r="E86" s="223"/>
      <c r="F86" s="224"/>
      <c r="G86" s="225"/>
      <c r="H86" s="223"/>
      <c r="I86" s="226"/>
      <c r="J86" s="294"/>
      <c r="K86" s="295"/>
      <c r="L86" s="296"/>
      <c r="M86" s="295"/>
      <c r="N86" s="295"/>
      <c r="O86" s="296"/>
      <c r="P86" s="296"/>
      <c r="Q86" s="296"/>
      <c r="R86" s="296"/>
      <c r="S86" s="297"/>
      <c r="T86" s="298"/>
      <c r="U86" s="308"/>
      <c r="V86" s="309"/>
    </row>
    <row r="87" spans="1:22" ht="19.5" customHeight="1">
      <c r="A87" s="227"/>
      <c r="B87" s="213"/>
      <c r="C87" s="235"/>
      <c r="D87" s="231"/>
      <c r="E87" s="241"/>
      <c r="F87" s="230"/>
      <c r="G87" s="231"/>
      <c r="H87" s="232"/>
      <c r="I87" s="233"/>
      <c r="J87" s="294"/>
      <c r="K87" s="295"/>
      <c r="L87" s="296"/>
      <c r="M87" s="295"/>
      <c r="N87" s="295"/>
      <c r="O87" s="296"/>
      <c r="P87" s="299"/>
      <c r="Q87" s="299"/>
      <c r="R87" s="296"/>
      <c r="S87" s="297"/>
      <c r="T87" s="298"/>
      <c r="U87" s="308"/>
      <c r="V87" s="309"/>
    </row>
    <row r="88" spans="1:22" ht="19.5" customHeight="1">
      <c r="A88" s="220" t="s">
        <v>222</v>
      </c>
      <c r="B88" s="220" t="s">
        <v>223</v>
      </c>
      <c r="C88" s="221" t="s">
        <v>224</v>
      </c>
      <c r="D88" s="225">
        <v>109</v>
      </c>
      <c r="E88" s="224"/>
      <c r="F88" s="224"/>
      <c r="G88" s="225"/>
      <c r="H88" s="223"/>
      <c r="I88" s="226"/>
      <c r="J88" s="294"/>
      <c r="K88" s="295"/>
      <c r="L88" s="296"/>
      <c r="M88" s="295"/>
      <c r="N88" s="295"/>
      <c r="O88" s="296"/>
      <c r="P88" s="296"/>
      <c r="Q88" s="296"/>
      <c r="R88" s="296"/>
      <c r="S88" s="297"/>
      <c r="T88" s="298"/>
      <c r="U88" s="308"/>
      <c r="V88" s="309"/>
    </row>
    <row r="89" spans="1:22" ht="19.5" customHeight="1">
      <c r="A89" s="212"/>
      <c r="B89" s="213"/>
      <c r="C89" s="235"/>
      <c r="D89" s="231"/>
      <c r="E89" s="241"/>
      <c r="F89" s="230"/>
      <c r="G89" s="218"/>
      <c r="H89" s="216"/>
      <c r="I89" s="219"/>
      <c r="J89" s="294"/>
      <c r="K89" s="295"/>
      <c r="L89" s="296"/>
      <c r="M89" s="295"/>
      <c r="N89" s="295"/>
      <c r="O89" s="296"/>
      <c r="P89" s="296"/>
      <c r="Q89" s="296"/>
      <c r="R89" s="296"/>
      <c r="S89" s="297"/>
      <c r="T89" s="298"/>
      <c r="U89" s="308"/>
      <c r="V89" s="309"/>
    </row>
    <row r="90" spans="1:22" ht="19.5" customHeight="1">
      <c r="A90" s="220" t="s">
        <v>222</v>
      </c>
      <c r="B90" s="220" t="s">
        <v>225</v>
      </c>
      <c r="C90" s="221" t="s">
        <v>224</v>
      </c>
      <c r="D90" s="225">
        <v>140</v>
      </c>
      <c r="E90" s="224"/>
      <c r="F90" s="224"/>
      <c r="G90" s="225"/>
      <c r="H90" s="223"/>
      <c r="I90" s="226"/>
      <c r="J90" s="294"/>
      <c r="K90" s="295"/>
      <c r="L90" s="296"/>
      <c r="M90" s="295"/>
      <c r="N90" s="295"/>
      <c r="O90" s="296"/>
      <c r="P90" s="296"/>
      <c r="Q90" s="296"/>
      <c r="R90" s="296"/>
      <c r="S90" s="297"/>
      <c r="T90" s="298"/>
      <c r="U90" s="308"/>
      <c r="V90" s="309"/>
    </row>
    <row r="91" spans="1:22" ht="19.5" customHeight="1">
      <c r="A91" s="227"/>
      <c r="B91" s="213"/>
      <c r="C91" s="235"/>
      <c r="D91" s="231"/>
      <c r="E91" s="241"/>
      <c r="F91" s="230"/>
      <c r="G91" s="231"/>
      <c r="H91" s="232"/>
      <c r="I91" s="233"/>
      <c r="J91" s="294"/>
      <c r="K91" s="295"/>
      <c r="L91" s="296"/>
      <c r="M91" s="295"/>
      <c r="N91" s="295"/>
      <c r="O91" s="296"/>
      <c r="P91" s="296"/>
      <c r="Q91" s="296"/>
      <c r="R91" s="296"/>
      <c r="S91" s="297"/>
      <c r="T91" s="298"/>
      <c r="U91" s="308"/>
      <c r="V91" s="309"/>
    </row>
    <row r="92" spans="1:22" ht="19.5" customHeight="1">
      <c r="A92" s="220" t="s">
        <v>226</v>
      </c>
      <c r="B92" s="220" t="s">
        <v>227</v>
      </c>
      <c r="C92" s="221" t="s">
        <v>224</v>
      </c>
      <c r="D92" s="225">
        <v>60</v>
      </c>
      <c r="E92" s="224"/>
      <c r="F92" s="224"/>
      <c r="G92" s="225"/>
      <c r="H92" s="223"/>
      <c r="I92" s="226"/>
      <c r="J92" s="294"/>
      <c r="K92" s="295"/>
      <c r="L92" s="296"/>
      <c r="M92" s="295"/>
      <c r="N92" s="295"/>
      <c r="O92" s="296"/>
      <c r="P92" s="296"/>
      <c r="Q92" s="296"/>
      <c r="R92" s="296"/>
      <c r="S92" s="297"/>
      <c r="T92" s="298"/>
      <c r="U92" s="308"/>
      <c r="V92" s="309"/>
    </row>
    <row r="93" spans="1:22" ht="19.5" customHeight="1">
      <c r="A93" s="227"/>
      <c r="B93" s="213"/>
      <c r="C93" s="235"/>
      <c r="D93" s="231"/>
      <c r="E93" s="241"/>
      <c r="F93" s="230"/>
      <c r="G93" s="231"/>
      <c r="H93" s="232"/>
      <c r="I93" s="233"/>
      <c r="J93" s="294"/>
      <c r="K93" s="295"/>
      <c r="L93" s="296"/>
      <c r="M93" s="295"/>
      <c r="N93" s="295"/>
      <c r="O93" s="296"/>
      <c r="P93" s="296"/>
      <c r="Q93" s="296"/>
      <c r="R93" s="296"/>
      <c r="S93" s="297"/>
      <c r="T93" s="298"/>
      <c r="U93" s="308"/>
      <c r="V93" s="309"/>
    </row>
    <row r="94" spans="1:22" ht="19.5" customHeight="1">
      <c r="A94" s="220" t="s">
        <v>228</v>
      </c>
      <c r="B94" s="220" t="s">
        <v>227</v>
      </c>
      <c r="C94" s="221" t="s">
        <v>224</v>
      </c>
      <c r="D94" s="225">
        <v>120</v>
      </c>
      <c r="E94" s="224"/>
      <c r="F94" s="224"/>
      <c r="G94" s="225"/>
      <c r="H94" s="223"/>
      <c r="I94" s="226"/>
      <c r="J94" s="294"/>
      <c r="K94" s="295"/>
      <c r="L94" s="296"/>
      <c r="M94" s="295"/>
      <c r="N94" s="295"/>
      <c r="O94" s="296"/>
      <c r="P94" s="296"/>
      <c r="Q94" s="296"/>
      <c r="R94" s="296"/>
      <c r="S94" s="297"/>
      <c r="T94" s="298"/>
      <c r="U94" s="308"/>
      <c r="V94" s="309"/>
    </row>
    <row r="95" spans="1:22" ht="19.5" customHeight="1">
      <c r="A95" s="244"/>
      <c r="B95" s="244"/>
      <c r="C95" s="235"/>
      <c r="D95" s="231"/>
      <c r="E95" s="241"/>
      <c r="F95" s="230"/>
      <c r="G95" s="231"/>
      <c r="H95" s="232"/>
      <c r="I95" s="233"/>
      <c r="J95" s="294"/>
      <c r="K95" s="295"/>
      <c r="L95" s="296"/>
      <c r="M95" s="295"/>
      <c r="N95" s="295"/>
      <c r="O95" s="296"/>
      <c r="P95" s="296"/>
      <c r="Q95" s="296"/>
      <c r="R95" s="296"/>
      <c r="S95" s="297"/>
      <c r="T95" s="298"/>
      <c r="U95" s="308"/>
      <c r="V95" s="310"/>
    </row>
    <row r="96" spans="1:22" ht="19.5" customHeight="1">
      <c r="A96" s="220" t="s">
        <v>229</v>
      </c>
      <c r="B96" s="220" t="s">
        <v>227</v>
      </c>
      <c r="C96" s="221" t="s">
        <v>224</v>
      </c>
      <c r="D96" s="225">
        <v>300</v>
      </c>
      <c r="E96" s="224"/>
      <c r="F96" s="224"/>
      <c r="G96" s="225"/>
      <c r="H96" s="223"/>
      <c r="I96" s="226"/>
      <c r="J96" s="294"/>
      <c r="K96" s="295"/>
      <c r="L96" s="296"/>
      <c r="M96" s="295"/>
      <c r="N96" s="295"/>
      <c r="O96" s="296"/>
      <c r="P96" s="296"/>
      <c r="Q96" s="296"/>
      <c r="R96" s="296"/>
      <c r="S96" s="297"/>
      <c r="T96" s="298"/>
      <c r="U96" s="308"/>
      <c r="V96" s="309"/>
    </row>
    <row r="97" spans="1:22" ht="19.5" customHeight="1">
      <c r="A97" s="227"/>
      <c r="B97" s="213"/>
      <c r="C97" s="235"/>
      <c r="D97" s="231"/>
      <c r="E97" s="241"/>
      <c r="F97" s="230"/>
      <c r="G97" s="231"/>
      <c r="H97" s="232"/>
      <c r="I97" s="233"/>
      <c r="J97" s="294"/>
      <c r="K97" s="295"/>
      <c r="L97" s="296"/>
      <c r="M97" s="295"/>
      <c r="N97" s="295"/>
      <c r="O97" s="296"/>
      <c r="P97" s="296"/>
      <c r="Q97" s="296"/>
      <c r="R97" s="296"/>
      <c r="S97" s="297"/>
      <c r="T97" s="298"/>
      <c r="U97" s="308"/>
      <c r="V97" s="309"/>
    </row>
    <row r="98" spans="1:22" ht="19.5" customHeight="1">
      <c r="A98" s="220" t="s">
        <v>230</v>
      </c>
      <c r="B98" s="220" t="s">
        <v>227</v>
      </c>
      <c r="C98" s="221" t="s">
        <v>224</v>
      </c>
      <c r="D98" s="225">
        <v>60</v>
      </c>
      <c r="E98" s="224"/>
      <c r="F98" s="224"/>
      <c r="G98" s="225"/>
      <c r="H98" s="223"/>
      <c r="I98" s="226"/>
      <c r="J98" s="294"/>
      <c r="K98" s="295"/>
      <c r="L98" s="296"/>
      <c r="M98" s="295"/>
      <c r="N98" s="295"/>
      <c r="O98" s="296"/>
      <c r="P98" s="296"/>
      <c r="Q98" s="296"/>
      <c r="R98" s="296"/>
      <c r="S98" s="297"/>
      <c r="T98" s="298"/>
      <c r="U98" s="308"/>
      <c r="V98" s="309"/>
    </row>
    <row r="99" spans="1:22" ht="19.5" customHeight="1">
      <c r="A99" s="227"/>
      <c r="B99" s="213"/>
      <c r="C99" s="235"/>
      <c r="D99" s="231"/>
      <c r="E99" s="241"/>
      <c r="F99" s="230"/>
      <c r="G99" s="231"/>
      <c r="H99" s="232"/>
      <c r="I99" s="233"/>
      <c r="J99" s="294"/>
      <c r="K99" s="295"/>
      <c r="L99" s="296"/>
      <c r="M99" s="295"/>
      <c r="N99" s="295"/>
      <c r="O99" s="296"/>
      <c r="P99" s="296"/>
      <c r="Q99" s="296"/>
      <c r="R99" s="296"/>
      <c r="S99" s="297"/>
      <c r="T99" s="298"/>
      <c r="U99" s="308"/>
      <c r="V99" s="309"/>
    </row>
    <row r="100" spans="1:22" ht="19.5" customHeight="1">
      <c r="A100" s="220" t="s">
        <v>231</v>
      </c>
      <c r="B100" s="220" t="s">
        <v>227</v>
      </c>
      <c r="C100" s="221" t="s">
        <v>224</v>
      </c>
      <c r="D100" s="225">
        <v>300</v>
      </c>
      <c r="E100" s="224"/>
      <c r="F100" s="224"/>
      <c r="G100" s="225"/>
      <c r="H100" s="223"/>
      <c r="I100" s="226"/>
      <c r="J100" s="294"/>
      <c r="K100" s="295"/>
      <c r="L100" s="296"/>
      <c r="M100" s="295"/>
      <c r="N100" s="295"/>
      <c r="O100" s="296"/>
      <c r="P100" s="296"/>
      <c r="Q100" s="296"/>
      <c r="R100" s="296"/>
      <c r="S100" s="297"/>
      <c r="T100" s="298"/>
      <c r="U100" s="308"/>
      <c r="V100" s="309"/>
    </row>
    <row r="101" spans="1:22" ht="19.5" customHeight="1">
      <c r="A101" s="227"/>
      <c r="B101" s="213"/>
      <c r="C101" s="235"/>
      <c r="D101" s="231"/>
      <c r="E101" s="241"/>
      <c r="F101" s="230"/>
      <c r="G101" s="231"/>
      <c r="H101" s="232"/>
      <c r="I101" s="233"/>
      <c r="J101" s="294"/>
      <c r="K101" s="295"/>
      <c r="L101" s="296"/>
      <c r="M101" s="295"/>
      <c r="N101" s="295"/>
      <c r="O101" s="296"/>
      <c r="P101" s="296"/>
      <c r="Q101" s="296"/>
      <c r="R101" s="296"/>
      <c r="S101" s="297"/>
      <c r="T101" s="298"/>
      <c r="U101" s="308"/>
      <c r="V101" s="309"/>
    </row>
    <row r="102" spans="1:22" ht="19.5" customHeight="1">
      <c r="A102" s="220" t="s">
        <v>232</v>
      </c>
      <c r="B102" s="220" t="s">
        <v>233</v>
      </c>
      <c r="C102" s="221" t="s">
        <v>224</v>
      </c>
      <c r="D102" s="225">
        <v>740</v>
      </c>
      <c r="E102" s="224"/>
      <c r="F102" s="224"/>
      <c r="G102" s="225"/>
      <c r="H102" s="223"/>
      <c r="I102" s="226"/>
      <c r="J102" s="294"/>
      <c r="K102" s="295"/>
      <c r="L102" s="296"/>
      <c r="M102" s="295"/>
      <c r="N102" s="295"/>
      <c r="O102" s="296"/>
      <c r="P102" s="296"/>
      <c r="Q102" s="296"/>
      <c r="R102" s="296"/>
      <c r="S102" s="297"/>
      <c r="T102" s="298"/>
      <c r="U102" s="308"/>
      <c r="V102" s="309"/>
    </row>
    <row r="103" spans="1:22" ht="19.5" customHeight="1">
      <c r="A103" s="227"/>
      <c r="B103" s="213"/>
      <c r="C103" s="235"/>
      <c r="D103" s="231"/>
      <c r="E103" s="241"/>
      <c r="F103" s="230"/>
      <c r="G103" s="231"/>
      <c r="H103" s="232"/>
      <c r="I103" s="233"/>
      <c r="J103" s="294"/>
      <c r="K103" s="295"/>
      <c r="L103" s="296"/>
      <c r="M103" s="295"/>
      <c r="N103" s="295"/>
      <c r="O103" s="296"/>
      <c r="P103" s="296"/>
      <c r="Q103" s="296"/>
      <c r="R103" s="296"/>
      <c r="S103" s="297"/>
      <c r="T103" s="298"/>
      <c r="U103" s="308"/>
      <c r="V103" s="309"/>
    </row>
    <row r="104" spans="1:22" ht="19.5" customHeight="1">
      <c r="A104" s="220" t="s">
        <v>234</v>
      </c>
      <c r="B104" s="220" t="s">
        <v>235</v>
      </c>
      <c r="C104" s="221" t="s">
        <v>196</v>
      </c>
      <c r="D104" s="225">
        <v>20</v>
      </c>
      <c r="E104" s="224"/>
      <c r="F104" s="224"/>
      <c r="G104" s="225"/>
      <c r="H104" s="223"/>
      <c r="I104" s="226"/>
      <c r="J104" s="294"/>
      <c r="K104" s="295"/>
      <c r="L104" s="296"/>
      <c r="M104" s="295"/>
      <c r="N104" s="295"/>
      <c r="O104" s="296"/>
      <c r="P104" s="296"/>
      <c r="Q104" s="296"/>
      <c r="R104" s="296"/>
      <c r="S104" s="297"/>
      <c r="T104" s="298"/>
      <c r="U104" s="308"/>
      <c r="V104" s="309"/>
    </row>
    <row r="105" spans="1:22" ht="19.5" customHeight="1">
      <c r="A105" s="227"/>
      <c r="B105" s="213"/>
      <c r="C105" s="235"/>
      <c r="D105" s="231"/>
      <c r="E105" s="241"/>
      <c r="F105" s="230"/>
      <c r="G105" s="231"/>
      <c r="H105" s="232"/>
      <c r="I105" s="233"/>
      <c r="J105" s="294"/>
      <c r="K105" s="295"/>
      <c r="L105" s="296"/>
      <c r="M105" s="295"/>
      <c r="N105" s="295"/>
      <c r="O105" s="296"/>
      <c r="P105" s="296"/>
      <c r="Q105" s="296"/>
      <c r="R105" s="296"/>
      <c r="S105" s="297"/>
      <c r="T105" s="298"/>
      <c r="U105" s="308"/>
      <c r="V105" s="309"/>
    </row>
    <row r="106" spans="1:22" ht="19.5" customHeight="1">
      <c r="A106" s="220"/>
      <c r="B106" s="220"/>
      <c r="C106" s="221"/>
      <c r="D106" s="225"/>
      <c r="E106" s="224"/>
      <c r="F106" s="224"/>
      <c r="G106" s="225"/>
      <c r="H106" s="223"/>
      <c r="I106" s="226"/>
      <c r="J106" s="294"/>
      <c r="K106" s="295"/>
      <c r="L106" s="296"/>
      <c r="M106" s="295"/>
      <c r="N106" s="295"/>
      <c r="O106" s="296"/>
      <c r="P106" s="296"/>
      <c r="Q106" s="296"/>
      <c r="R106" s="296"/>
      <c r="S106" s="297"/>
      <c r="T106" s="298"/>
      <c r="U106" s="308"/>
      <c r="V106" s="309"/>
    </row>
    <row r="107" spans="1:22" ht="19.5" customHeight="1">
      <c r="A107" s="227"/>
      <c r="B107" s="213"/>
      <c r="C107" s="235"/>
      <c r="D107" s="231"/>
      <c r="E107" s="241"/>
      <c r="F107" s="230"/>
      <c r="G107" s="231"/>
      <c r="H107" s="232"/>
      <c r="I107" s="233"/>
      <c r="J107" s="294"/>
      <c r="K107" s="295"/>
      <c r="L107" s="296"/>
      <c r="M107" s="295"/>
      <c r="N107" s="295"/>
      <c r="O107" s="296"/>
      <c r="P107" s="296"/>
      <c r="Q107" s="296"/>
      <c r="R107" s="296"/>
      <c r="S107" s="297"/>
      <c r="T107" s="298"/>
      <c r="U107" s="308"/>
      <c r="V107" s="309"/>
    </row>
    <row r="108" spans="1:22" ht="19.5" customHeight="1">
      <c r="A108" s="221" t="s">
        <v>236</v>
      </c>
      <c r="B108" s="220"/>
      <c r="C108" s="221"/>
      <c r="D108" s="225"/>
      <c r="E108" s="224"/>
      <c r="F108" s="224"/>
      <c r="G108" s="225"/>
      <c r="H108" s="223"/>
      <c r="I108" s="226"/>
      <c r="J108" s="294"/>
      <c r="K108" s="295"/>
      <c r="L108" s="296"/>
      <c r="M108" s="295"/>
      <c r="N108" s="295"/>
      <c r="O108" s="296"/>
      <c r="P108" s="296"/>
      <c r="Q108" s="296"/>
      <c r="R108" s="296"/>
      <c r="S108" s="297"/>
      <c r="T108" s="298"/>
      <c r="U108" s="308"/>
      <c r="V108" s="309"/>
    </row>
    <row r="109" spans="1:22" ht="19.5" customHeight="1">
      <c r="A109" s="227"/>
      <c r="B109" s="213"/>
      <c r="C109" s="235"/>
      <c r="D109" s="231"/>
      <c r="E109" s="241"/>
      <c r="F109" s="230"/>
      <c r="G109" s="231"/>
      <c r="H109" s="232"/>
      <c r="I109" s="233"/>
      <c r="J109" s="294"/>
      <c r="K109" s="295"/>
      <c r="L109" s="296"/>
      <c r="M109" s="295"/>
      <c r="N109" s="295"/>
      <c r="O109" s="296"/>
      <c r="P109" s="299"/>
      <c r="Q109" s="299"/>
      <c r="R109" s="296"/>
      <c r="S109" s="297"/>
      <c r="T109" s="298"/>
      <c r="U109" s="308"/>
      <c r="V109" s="309"/>
    </row>
    <row r="110" spans="1:22" ht="19.5" customHeight="1">
      <c r="A110" s="220"/>
      <c r="B110" s="220"/>
      <c r="C110" s="221"/>
      <c r="D110" s="225"/>
      <c r="E110" s="224"/>
      <c r="F110" s="224"/>
      <c r="G110" s="225"/>
      <c r="H110" s="223"/>
      <c r="I110" s="226"/>
      <c r="J110" s="294"/>
      <c r="K110" s="295"/>
      <c r="L110" s="296"/>
      <c r="M110" s="295"/>
      <c r="N110" s="295"/>
      <c r="O110" s="296"/>
      <c r="P110" s="296"/>
      <c r="Q110" s="296"/>
      <c r="R110" s="296"/>
      <c r="S110" s="297"/>
      <c r="T110" s="298"/>
      <c r="U110" s="308"/>
      <c r="V110" s="309"/>
    </row>
    <row r="111" spans="1:22" ht="19.5" customHeight="1">
      <c r="A111" s="227"/>
      <c r="B111" s="213"/>
      <c r="C111" s="235"/>
      <c r="D111" s="231"/>
      <c r="E111" s="241"/>
      <c r="F111" s="230"/>
      <c r="G111" s="231"/>
      <c r="H111" s="232"/>
      <c r="I111" s="233"/>
      <c r="J111" s="294"/>
      <c r="K111" s="295"/>
      <c r="L111" s="296"/>
      <c r="M111" s="295"/>
      <c r="N111" s="295"/>
      <c r="O111" s="296"/>
      <c r="P111" s="299"/>
      <c r="Q111" s="299"/>
      <c r="R111" s="296"/>
      <c r="S111" s="297"/>
      <c r="T111" s="298"/>
      <c r="U111" s="308"/>
      <c r="V111" s="309"/>
    </row>
    <row r="112" spans="1:22" ht="19.5" customHeight="1">
      <c r="A112" s="220" t="s">
        <v>237</v>
      </c>
      <c r="B112" s="220"/>
      <c r="C112" s="221"/>
      <c r="D112" s="225"/>
      <c r="E112" s="224"/>
      <c r="F112" s="224"/>
      <c r="G112" s="225"/>
      <c r="H112" s="223"/>
      <c r="I112" s="226"/>
      <c r="J112" s="294"/>
      <c r="K112" s="295"/>
      <c r="L112" s="296"/>
      <c r="M112" s="295"/>
      <c r="N112" s="295"/>
      <c r="O112" s="296"/>
      <c r="P112" s="296"/>
      <c r="Q112" s="296"/>
      <c r="R112" s="296"/>
      <c r="S112" s="297"/>
      <c r="T112" s="298"/>
      <c r="U112" s="308"/>
      <c r="V112" s="309"/>
    </row>
    <row r="113" spans="1:22" ht="19.5" customHeight="1">
      <c r="A113" s="227"/>
      <c r="B113" s="213"/>
      <c r="C113" s="235"/>
      <c r="D113" s="231"/>
      <c r="E113" s="241"/>
      <c r="F113" s="230"/>
      <c r="G113" s="231"/>
      <c r="H113" s="232"/>
      <c r="I113" s="233"/>
      <c r="J113" s="294"/>
      <c r="K113" s="295"/>
      <c r="L113" s="296"/>
      <c r="M113" s="295"/>
      <c r="N113" s="295"/>
      <c r="O113" s="296"/>
      <c r="P113" s="299"/>
      <c r="Q113" s="299"/>
      <c r="R113" s="296"/>
      <c r="S113" s="297"/>
      <c r="T113" s="298"/>
      <c r="U113" s="308"/>
      <c r="V113" s="309"/>
    </row>
    <row r="114" spans="1:22" ht="19.5" customHeight="1">
      <c r="A114" s="220" t="s">
        <v>238</v>
      </c>
      <c r="B114" s="220" t="s">
        <v>239</v>
      </c>
      <c r="C114" s="221" t="s">
        <v>224</v>
      </c>
      <c r="D114" s="225">
        <v>140</v>
      </c>
      <c r="E114" s="224"/>
      <c r="F114" s="224"/>
      <c r="G114" s="225"/>
      <c r="H114" s="223"/>
      <c r="I114" s="226"/>
      <c r="J114" s="294"/>
      <c r="K114" s="295"/>
      <c r="L114" s="296"/>
      <c r="M114" s="295"/>
      <c r="N114" s="295"/>
      <c r="O114" s="296"/>
      <c r="P114" s="296"/>
      <c r="Q114" s="296"/>
      <c r="R114" s="296"/>
      <c r="S114" s="297"/>
      <c r="T114" s="298"/>
      <c r="U114" s="308"/>
      <c r="V114" s="309"/>
    </row>
    <row r="115" spans="1:22" ht="19.5" customHeight="1">
      <c r="A115" s="227"/>
      <c r="B115" s="213"/>
      <c r="C115" s="235"/>
      <c r="D115" s="231"/>
      <c r="E115" s="241"/>
      <c r="F115" s="230"/>
      <c r="G115" s="231"/>
      <c r="H115" s="232"/>
      <c r="I115" s="233"/>
      <c r="J115" s="294"/>
      <c r="K115" s="295"/>
      <c r="L115" s="296"/>
      <c r="M115" s="295"/>
      <c r="N115" s="295"/>
      <c r="O115" s="296"/>
      <c r="P115" s="299"/>
      <c r="Q115" s="299"/>
      <c r="R115" s="296"/>
      <c r="S115" s="297"/>
      <c r="T115" s="298"/>
      <c r="U115" s="308"/>
      <c r="V115" s="309"/>
    </row>
    <row r="116" spans="1:22" ht="19.5" customHeight="1">
      <c r="A116" s="220" t="s">
        <v>240</v>
      </c>
      <c r="B116" s="220" t="s">
        <v>241</v>
      </c>
      <c r="C116" s="221" t="s">
        <v>224</v>
      </c>
      <c r="D116" s="225">
        <v>67</v>
      </c>
      <c r="E116" s="224"/>
      <c r="F116" s="224"/>
      <c r="G116" s="225"/>
      <c r="H116" s="223"/>
      <c r="I116" s="226"/>
      <c r="J116" s="294"/>
      <c r="K116" s="295"/>
      <c r="L116" s="296"/>
      <c r="M116" s="295"/>
      <c r="N116" s="295"/>
      <c r="O116" s="296"/>
      <c r="P116" s="296"/>
      <c r="Q116" s="296"/>
      <c r="R116" s="296"/>
      <c r="S116" s="297"/>
      <c r="T116" s="298"/>
      <c r="U116" s="308"/>
      <c r="V116" s="309"/>
    </row>
    <row r="117" spans="1:22" ht="19.5" customHeight="1">
      <c r="A117" s="227"/>
      <c r="B117" s="213"/>
      <c r="C117" s="235"/>
      <c r="D117" s="231"/>
      <c r="E117" s="241"/>
      <c r="F117" s="230"/>
      <c r="G117" s="231"/>
      <c r="H117" s="232"/>
      <c r="I117" s="233"/>
      <c r="J117" s="294"/>
      <c r="K117" s="295"/>
      <c r="L117" s="296"/>
      <c r="M117" s="295"/>
      <c r="N117" s="295"/>
      <c r="O117" s="296"/>
      <c r="P117" s="299"/>
      <c r="Q117" s="299"/>
      <c r="R117" s="296"/>
      <c r="S117" s="297"/>
      <c r="T117" s="298"/>
      <c r="U117" s="308"/>
      <c r="V117" s="309"/>
    </row>
    <row r="118" spans="1:22" ht="19.5" customHeight="1">
      <c r="A118" s="220" t="s">
        <v>242</v>
      </c>
      <c r="B118" s="220" t="s">
        <v>243</v>
      </c>
      <c r="C118" s="221" t="s">
        <v>224</v>
      </c>
      <c r="D118" s="225">
        <v>110</v>
      </c>
      <c r="E118" s="224"/>
      <c r="F118" s="224"/>
      <c r="G118" s="225"/>
      <c r="H118" s="223"/>
      <c r="I118" s="226"/>
      <c r="J118" s="294"/>
      <c r="K118" s="295"/>
      <c r="L118" s="296"/>
      <c r="M118" s="295"/>
      <c r="N118" s="295"/>
      <c r="O118" s="296"/>
      <c r="P118" s="296"/>
      <c r="Q118" s="296"/>
      <c r="R118" s="296"/>
      <c r="S118" s="297"/>
      <c r="T118" s="298"/>
      <c r="U118" s="308"/>
      <c r="V118" s="309"/>
    </row>
    <row r="119" spans="1:22" ht="19.5" customHeight="1">
      <c r="A119" s="227"/>
      <c r="B119" s="213"/>
      <c r="C119" s="235"/>
      <c r="D119" s="231"/>
      <c r="E119" s="241"/>
      <c r="F119" s="230"/>
      <c r="G119" s="231"/>
      <c r="H119" s="232"/>
      <c r="I119" s="233"/>
      <c r="J119" s="294"/>
      <c r="K119" s="295"/>
      <c r="L119" s="296"/>
      <c r="M119" s="295"/>
      <c r="N119" s="295"/>
      <c r="O119" s="296"/>
      <c r="P119" s="299"/>
      <c r="Q119" s="299"/>
      <c r="R119" s="296"/>
      <c r="S119" s="297"/>
      <c r="T119" s="298"/>
      <c r="U119" s="308"/>
      <c r="V119" s="309"/>
    </row>
    <row r="120" spans="1:22" ht="19.5" customHeight="1">
      <c r="A120" s="220" t="s">
        <v>244</v>
      </c>
      <c r="B120" s="220" t="s">
        <v>245</v>
      </c>
      <c r="C120" s="221" t="s">
        <v>224</v>
      </c>
      <c r="D120" s="225">
        <v>66</v>
      </c>
      <c r="E120" s="224"/>
      <c r="F120" s="224"/>
      <c r="G120" s="225"/>
      <c r="H120" s="223"/>
      <c r="I120" s="226"/>
      <c r="J120" s="294"/>
      <c r="K120" s="295"/>
      <c r="L120" s="296"/>
      <c r="M120" s="295"/>
      <c r="N120" s="295"/>
      <c r="O120" s="296"/>
      <c r="P120" s="296"/>
      <c r="Q120" s="296"/>
      <c r="R120" s="296"/>
      <c r="S120" s="297"/>
      <c r="T120" s="298"/>
      <c r="U120" s="308"/>
      <c r="V120" s="309"/>
    </row>
    <row r="121" spans="1:22" ht="19.5" customHeight="1">
      <c r="A121" s="227"/>
      <c r="B121" s="213"/>
      <c r="C121" s="235"/>
      <c r="D121" s="231"/>
      <c r="E121" s="229"/>
      <c r="F121" s="230"/>
      <c r="G121" s="231"/>
      <c r="H121" s="232"/>
      <c r="I121" s="233"/>
      <c r="J121" s="294"/>
      <c r="K121" s="295"/>
      <c r="L121" s="296"/>
      <c r="M121" s="295"/>
      <c r="N121" s="295"/>
      <c r="O121" s="296"/>
      <c r="P121" s="299"/>
      <c r="Q121" s="299"/>
      <c r="R121" s="296"/>
      <c r="S121" s="297"/>
      <c r="T121" s="298"/>
      <c r="U121" s="308"/>
      <c r="V121" s="309"/>
    </row>
    <row r="122" spans="1:22" ht="19.5" customHeight="1">
      <c r="A122" s="220" t="s">
        <v>246</v>
      </c>
      <c r="B122" s="220" t="s">
        <v>247</v>
      </c>
      <c r="C122" s="221" t="s">
        <v>224</v>
      </c>
      <c r="D122" s="225">
        <v>33</v>
      </c>
      <c r="E122" s="223"/>
      <c r="F122" s="224"/>
      <c r="G122" s="225"/>
      <c r="H122" s="223"/>
      <c r="I122" s="226"/>
      <c r="J122" s="294"/>
      <c r="K122" s="295"/>
      <c r="L122" s="296"/>
      <c r="M122" s="295"/>
      <c r="N122" s="295"/>
      <c r="O122" s="296"/>
      <c r="P122" s="296"/>
      <c r="Q122" s="296"/>
      <c r="R122" s="296"/>
      <c r="S122" s="297"/>
      <c r="T122" s="298"/>
      <c r="U122" s="308"/>
      <c r="V122" s="309"/>
    </row>
    <row r="123" spans="1:22" ht="19.5" customHeight="1">
      <c r="A123" s="227"/>
      <c r="B123" s="213"/>
      <c r="C123" s="235"/>
      <c r="D123" s="231"/>
      <c r="E123" s="229"/>
      <c r="F123" s="230"/>
      <c r="G123" s="231"/>
      <c r="H123" s="232"/>
      <c r="I123" s="233"/>
      <c r="J123" s="294"/>
      <c r="K123" s="295"/>
      <c r="L123" s="296"/>
      <c r="M123" s="295"/>
      <c r="N123" s="295"/>
      <c r="O123" s="296"/>
      <c r="P123" s="299"/>
      <c r="Q123" s="299"/>
      <c r="R123" s="296"/>
      <c r="S123" s="297"/>
      <c r="T123" s="298"/>
      <c r="U123" s="308"/>
      <c r="V123" s="309"/>
    </row>
    <row r="124" spans="1:22" ht="19.5" customHeight="1">
      <c r="A124" s="221" t="s">
        <v>156</v>
      </c>
      <c r="B124" s="220"/>
      <c r="C124" s="221"/>
      <c r="D124" s="225"/>
      <c r="E124" s="223"/>
      <c r="F124" s="224"/>
      <c r="G124" s="225"/>
      <c r="H124" s="223"/>
      <c r="I124" s="226"/>
      <c r="J124" s="294"/>
      <c r="K124" s="295"/>
      <c r="L124" s="296"/>
      <c r="M124" s="295"/>
      <c r="N124" s="295"/>
      <c r="O124" s="296"/>
      <c r="P124" s="296"/>
      <c r="Q124" s="296"/>
      <c r="R124" s="296"/>
      <c r="S124" s="297"/>
      <c r="T124" s="298"/>
      <c r="U124" s="308"/>
      <c r="V124" s="309"/>
    </row>
    <row r="125" spans="1:22" ht="19.5" customHeight="1">
      <c r="A125" s="212"/>
      <c r="B125" s="213"/>
      <c r="C125" s="214"/>
      <c r="D125" s="218"/>
      <c r="E125" s="216"/>
      <c r="F125" s="217"/>
      <c r="G125" s="218"/>
      <c r="H125" s="216"/>
      <c r="I125" s="219"/>
      <c r="J125" s="294"/>
      <c r="K125" s="295"/>
      <c r="L125" s="296"/>
      <c r="M125" s="295"/>
      <c r="N125" s="295"/>
      <c r="O125" s="296"/>
      <c r="P125" s="296"/>
      <c r="Q125" s="296"/>
      <c r="R125" s="296"/>
      <c r="S125" s="297"/>
      <c r="T125" s="298"/>
      <c r="U125" s="308"/>
      <c r="V125" s="309"/>
    </row>
    <row r="126" spans="1:22" ht="19.5" customHeight="1">
      <c r="A126" s="220" t="s">
        <v>248</v>
      </c>
      <c r="B126" s="220" t="s">
        <v>249</v>
      </c>
      <c r="C126" s="221" t="s">
        <v>224</v>
      </c>
      <c r="D126" s="225">
        <v>33</v>
      </c>
      <c r="E126" s="223"/>
      <c r="F126" s="224"/>
      <c r="G126" s="225"/>
      <c r="H126" s="223"/>
      <c r="I126" s="226"/>
      <c r="J126" s="294"/>
      <c r="K126" s="295"/>
      <c r="L126" s="296"/>
      <c r="M126" s="295"/>
      <c r="N126" s="295"/>
      <c r="O126" s="296"/>
      <c r="P126" s="296"/>
      <c r="Q126" s="296"/>
      <c r="R126" s="296"/>
      <c r="S126" s="297"/>
      <c r="T126" s="298"/>
      <c r="U126" s="308"/>
      <c r="V126" s="309"/>
    </row>
    <row r="127" spans="1:22" ht="19.5" customHeight="1">
      <c r="A127" s="227"/>
      <c r="B127" s="213"/>
      <c r="C127" s="235"/>
      <c r="D127" s="231"/>
      <c r="E127" s="241"/>
      <c r="F127" s="230"/>
      <c r="G127" s="231"/>
      <c r="H127" s="232"/>
      <c r="I127" s="233"/>
      <c r="J127" s="294"/>
      <c r="K127" s="295"/>
      <c r="L127" s="296"/>
      <c r="M127" s="295"/>
      <c r="N127" s="295"/>
      <c r="O127" s="296"/>
      <c r="P127" s="299"/>
      <c r="Q127" s="299"/>
      <c r="R127" s="296"/>
      <c r="S127" s="297"/>
      <c r="T127" s="298"/>
      <c r="U127" s="308"/>
      <c r="V127" s="309"/>
    </row>
    <row r="128" spans="1:22" ht="19.5" customHeight="1">
      <c r="A128" s="220" t="s">
        <v>250</v>
      </c>
      <c r="B128" s="220" t="s">
        <v>251</v>
      </c>
      <c r="C128" s="221" t="s">
        <v>224</v>
      </c>
      <c r="D128" s="225">
        <v>99</v>
      </c>
      <c r="E128" s="224"/>
      <c r="F128" s="224"/>
      <c r="G128" s="225"/>
      <c r="H128" s="223"/>
      <c r="I128" s="226"/>
      <c r="J128" s="294"/>
      <c r="K128" s="295"/>
      <c r="L128" s="296"/>
      <c r="M128" s="295"/>
      <c r="N128" s="295"/>
      <c r="O128" s="296"/>
      <c r="P128" s="296"/>
      <c r="Q128" s="296"/>
      <c r="R128" s="296"/>
      <c r="S128" s="297"/>
      <c r="T128" s="298"/>
      <c r="U128" s="308"/>
      <c r="V128" s="309"/>
    </row>
    <row r="129" spans="1:22" ht="19.5" customHeight="1">
      <c r="A129" s="212"/>
      <c r="B129" s="213"/>
      <c r="C129" s="235"/>
      <c r="D129" s="231"/>
      <c r="E129" s="241"/>
      <c r="F129" s="230"/>
      <c r="G129" s="218"/>
      <c r="H129" s="216"/>
      <c r="I129" s="219"/>
      <c r="J129" s="294"/>
      <c r="K129" s="295"/>
      <c r="L129" s="296"/>
      <c r="M129" s="295"/>
      <c r="N129" s="295"/>
      <c r="O129" s="296"/>
      <c r="P129" s="296"/>
      <c r="Q129" s="296"/>
      <c r="R129" s="296"/>
      <c r="S129" s="297"/>
      <c r="T129" s="298"/>
      <c r="U129" s="308"/>
      <c r="V129" s="309"/>
    </row>
    <row r="130" spans="1:22" ht="19.5" customHeight="1">
      <c r="A130" s="220" t="s">
        <v>252</v>
      </c>
      <c r="B130" s="220" t="s">
        <v>251</v>
      </c>
      <c r="C130" s="221" t="s">
        <v>224</v>
      </c>
      <c r="D130" s="225">
        <v>121</v>
      </c>
      <c r="E130" s="224"/>
      <c r="F130" s="224"/>
      <c r="G130" s="225"/>
      <c r="H130" s="223"/>
      <c r="I130" s="226"/>
      <c r="J130" s="294"/>
      <c r="K130" s="295"/>
      <c r="L130" s="296"/>
      <c r="M130" s="295"/>
      <c r="N130" s="295"/>
      <c r="O130" s="296"/>
      <c r="P130" s="296"/>
      <c r="Q130" s="296"/>
      <c r="R130" s="296"/>
      <c r="S130" s="297"/>
      <c r="T130" s="298"/>
      <c r="U130" s="308"/>
      <c r="V130" s="309"/>
    </row>
    <row r="131" spans="1:22" ht="19.5" customHeight="1">
      <c r="A131" s="227"/>
      <c r="B131" s="213"/>
      <c r="C131" s="235"/>
      <c r="D131" s="231"/>
      <c r="E131" s="241"/>
      <c r="F131" s="230"/>
      <c r="G131" s="231"/>
      <c r="H131" s="232"/>
      <c r="I131" s="233"/>
      <c r="J131" s="294"/>
      <c r="K131" s="295"/>
      <c r="L131" s="296"/>
      <c r="M131" s="295"/>
      <c r="N131" s="295"/>
      <c r="O131" s="296"/>
      <c r="P131" s="296"/>
      <c r="Q131" s="296"/>
      <c r="R131" s="296"/>
      <c r="S131" s="297"/>
      <c r="T131" s="298"/>
      <c r="U131" s="308"/>
      <c r="V131" s="309"/>
    </row>
    <row r="132" spans="1:22" ht="19.5" customHeight="1">
      <c r="A132" s="220" t="s">
        <v>253</v>
      </c>
      <c r="B132" s="220" t="s">
        <v>247</v>
      </c>
      <c r="C132" s="221" t="s">
        <v>224</v>
      </c>
      <c r="D132" s="225">
        <v>660</v>
      </c>
      <c r="E132" s="224"/>
      <c r="F132" s="224"/>
      <c r="G132" s="225"/>
      <c r="H132" s="223"/>
      <c r="I132" s="226"/>
      <c r="J132" s="294"/>
      <c r="K132" s="295"/>
      <c r="L132" s="296"/>
      <c r="M132" s="295"/>
      <c r="N132" s="295"/>
      <c r="O132" s="296"/>
      <c r="P132" s="296"/>
      <c r="Q132" s="296"/>
      <c r="R132" s="296"/>
      <c r="S132" s="297"/>
      <c r="T132" s="298"/>
      <c r="U132" s="308"/>
      <c r="V132" s="309"/>
    </row>
    <row r="133" spans="1:22" ht="19.5" customHeight="1">
      <c r="A133" s="227"/>
      <c r="B133" s="213"/>
      <c r="C133" s="235"/>
      <c r="D133" s="231"/>
      <c r="E133" s="241"/>
      <c r="F133" s="230"/>
      <c r="G133" s="231"/>
      <c r="H133" s="232"/>
      <c r="I133" s="233"/>
      <c r="J133" s="294"/>
      <c r="K133" s="295"/>
      <c r="L133" s="296"/>
      <c r="M133" s="295"/>
      <c r="N133" s="295"/>
      <c r="O133" s="296"/>
      <c r="P133" s="296"/>
      <c r="Q133" s="296"/>
      <c r="R133" s="296"/>
      <c r="S133" s="297"/>
      <c r="T133" s="298"/>
      <c r="U133" s="308"/>
      <c r="V133" s="309"/>
    </row>
    <row r="134" spans="1:22" ht="19.5" customHeight="1">
      <c r="A134" s="220" t="s">
        <v>254</v>
      </c>
      <c r="B134" s="220" t="s">
        <v>247</v>
      </c>
      <c r="C134" s="221" t="s">
        <v>224</v>
      </c>
      <c r="D134" s="225">
        <v>3260</v>
      </c>
      <c r="E134" s="224"/>
      <c r="F134" s="224"/>
      <c r="G134" s="225"/>
      <c r="H134" s="223"/>
      <c r="I134" s="226"/>
      <c r="J134" s="294"/>
      <c r="K134" s="295"/>
      <c r="L134" s="296"/>
      <c r="M134" s="295"/>
      <c r="N134" s="295"/>
      <c r="O134" s="296"/>
      <c r="P134" s="296"/>
      <c r="Q134" s="296"/>
      <c r="R134" s="296"/>
      <c r="S134" s="297"/>
      <c r="T134" s="298"/>
      <c r="U134" s="308"/>
      <c r="V134" s="309"/>
    </row>
    <row r="135" spans="1:22" ht="19.5" customHeight="1">
      <c r="A135" s="244"/>
      <c r="B135" s="244"/>
      <c r="C135" s="235"/>
      <c r="D135" s="231"/>
      <c r="E135" s="241"/>
      <c r="F135" s="230"/>
      <c r="G135" s="231"/>
      <c r="H135" s="232"/>
      <c r="I135" s="233"/>
      <c r="J135" s="294"/>
      <c r="K135" s="295"/>
      <c r="L135" s="296"/>
      <c r="M135" s="295"/>
      <c r="N135" s="295"/>
      <c r="O135" s="296"/>
      <c r="P135" s="296"/>
      <c r="Q135" s="296"/>
      <c r="R135" s="296"/>
      <c r="S135" s="297"/>
      <c r="T135" s="298"/>
      <c r="U135" s="308"/>
      <c r="V135" s="310"/>
    </row>
    <row r="136" spans="1:22" ht="19.5" customHeight="1">
      <c r="A136" s="220" t="s">
        <v>255</v>
      </c>
      <c r="B136" s="220" t="s">
        <v>243</v>
      </c>
      <c r="C136" s="221" t="s">
        <v>224</v>
      </c>
      <c r="D136" s="225">
        <v>280</v>
      </c>
      <c r="E136" s="224"/>
      <c r="F136" s="224"/>
      <c r="G136" s="225"/>
      <c r="H136" s="223"/>
      <c r="I136" s="226"/>
      <c r="J136" s="294"/>
      <c r="K136" s="295"/>
      <c r="L136" s="296"/>
      <c r="M136" s="295"/>
      <c r="N136" s="295"/>
      <c r="O136" s="296"/>
      <c r="P136" s="296"/>
      <c r="Q136" s="296"/>
      <c r="R136" s="296"/>
      <c r="S136" s="297"/>
      <c r="T136" s="298"/>
      <c r="U136" s="308"/>
      <c r="V136" s="309"/>
    </row>
    <row r="137" spans="1:22" ht="19.5" customHeight="1">
      <c r="A137" s="227"/>
      <c r="B137" s="213"/>
      <c r="C137" s="235"/>
      <c r="D137" s="231"/>
      <c r="E137" s="241"/>
      <c r="F137" s="230"/>
      <c r="G137" s="231"/>
      <c r="H137" s="232"/>
      <c r="I137" s="233"/>
      <c r="J137" s="294"/>
      <c r="K137" s="295"/>
      <c r="L137" s="296"/>
      <c r="M137" s="295"/>
      <c r="N137" s="295"/>
      <c r="O137" s="296"/>
      <c r="P137" s="296"/>
      <c r="Q137" s="296"/>
      <c r="R137" s="296"/>
      <c r="S137" s="297"/>
      <c r="T137" s="298"/>
      <c r="U137" s="308"/>
      <c r="V137" s="309"/>
    </row>
    <row r="138" spans="1:22" ht="19.5" customHeight="1">
      <c r="A138" s="220" t="s">
        <v>256</v>
      </c>
      <c r="B138" s="220" t="s">
        <v>249</v>
      </c>
      <c r="C138" s="221" t="s">
        <v>224</v>
      </c>
      <c r="D138" s="225">
        <v>200</v>
      </c>
      <c r="E138" s="224"/>
      <c r="F138" s="224"/>
      <c r="G138" s="225"/>
      <c r="H138" s="223"/>
      <c r="I138" s="226"/>
      <c r="J138" s="294"/>
      <c r="K138" s="295"/>
      <c r="L138" s="296"/>
      <c r="M138" s="295"/>
      <c r="N138" s="295"/>
      <c r="O138" s="296"/>
      <c r="P138" s="296"/>
      <c r="Q138" s="296"/>
      <c r="R138" s="296"/>
      <c r="S138" s="297"/>
      <c r="T138" s="298"/>
      <c r="U138" s="308"/>
      <c r="V138" s="309"/>
    </row>
    <row r="139" spans="1:22" ht="19.5" customHeight="1">
      <c r="A139" s="227"/>
      <c r="B139" s="213"/>
      <c r="C139" s="235"/>
      <c r="D139" s="231"/>
      <c r="E139" s="241"/>
      <c r="F139" s="230"/>
      <c r="G139" s="231"/>
      <c r="H139" s="232"/>
      <c r="I139" s="233"/>
      <c r="J139" s="294"/>
      <c r="K139" s="295"/>
      <c r="L139" s="296"/>
      <c r="M139" s="295"/>
      <c r="N139" s="295"/>
      <c r="O139" s="296"/>
      <c r="P139" s="296"/>
      <c r="Q139" s="296"/>
      <c r="R139" s="296"/>
      <c r="S139" s="297"/>
      <c r="T139" s="298"/>
      <c r="U139" s="308"/>
      <c r="V139" s="309"/>
    </row>
    <row r="140" spans="1:22" ht="19.5" customHeight="1">
      <c r="A140" s="220" t="s">
        <v>257</v>
      </c>
      <c r="B140" s="220" t="s">
        <v>251</v>
      </c>
      <c r="C140" s="221" t="s">
        <v>224</v>
      </c>
      <c r="D140" s="225">
        <v>680</v>
      </c>
      <c r="E140" s="224"/>
      <c r="F140" s="224"/>
      <c r="G140" s="225"/>
      <c r="H140" s="223"/>
      <c r="I140" s="226"/>
      <c r="J140" s="294"/>
      <c r="K140" s="295"/>
      <c r="L140" s="296"/>
      <c r="M140" s="295"/>
      <c r="N140" s="295"/>
      <c r="O140" s="296"/>
      <c r="P140" s="296"/>
      <c r="Q140" s="296"/>
      <c r="R140" s="296"/>
      <c r="S140" s="297"/>
      <c r="T140" s="298"/>
      <c r="U140" s="308"/>
      <c r="V140" s="309"/>
    </row>
    <row r="141" spans="1:22" ht="19.5" customHeight="1">
      <c r="A141" s="227"/>
      <c r="B141" s="213"/>
      <c r="C141" s="235"/>
      <c r="D141" s="231"/>
      <c r="E141" s="241"/>
      <c r="F141" s="230"/>
      <c r="G141" s="231"/>
      <c r="H141" s="232"/>
      <c r="I141" s="233"/>
      <c r="J141" s="294"/>
      <c r="K141" s="295"/>
      <c r="L141" s="296"/>
      <c r="M141" s="295"/>
      <c r="N141" s="295"/>
      <c r="O141" s="296"/>
      <c r="P141" s="296"/>
      <c r="Q141" s="296"/>
      <c r="R141" s="296"/>
      <c r="S141" s="297"/>
      <c r="T141" s="298"/>
      <c r="U141" s="308"/>
      <c r="V141" s="309"/>
    </row>
    <row r="142" spans="1:22" ht="19.5" customHeight="1">
      <c r="A142" s="220" t="s">
        <v>258</v>
      </c>
      <c r="B142" s="220" t="s">
        <v>259</v>
      </c>
      <c r="C142" s="221" t="s">
        <v>224</v>
      </c>
      <c r="D142" s="225">
        <v>740</v>
      </c>
      <c r="E142" s="224"/>
      <c r="F142" s="224"/>
      <c r="G142" s="225"/>
      <c r="H142" s="223"/>
      <c r="I142" s="226"/>
      <c r="J142" s="294"/>
      <c r="K142" s="295"/>
      <c r="L142" s="296"/>
      <c r="M142" s="295"/>
      <c r="N142" s="295"/>
      <c r="O142" s="296"/>
      <c r="P142" s="296"/>
      <c r="Q142" s="296"/>
      <c r="R142" s="296"/>
      <c r="S142" s="297"/>
      <c r="T142" s="298"/>
      <c r="U142" s="308"/>
      <c r="V142" s="309"/>
    </row>
    <row r="143" spans="1:22" ht="19.5" customHeight="1">
      <c r="A143" s="227"/>
      <c r="B143" s="213"/>
      <c r="C143" s="235"/>
      <c r="D143" s="231"/>
      <c r="E143" s="241"/>
      <c r="F143" s="230"/>
      <c r="G143" s="231"/>
      <c r="H143" s="232"/>
      <c r="I143" s="233"/>
      <c r="J143" s="294"/>
      <c r="K143" s="295"/>
      <c r="L143" s="296"/>
      <c r="M143" s="295"/>
      <c r="N143" s="295"/>
      <c r="O143" s="296"/>
      <c r="P143" s="296"/>
      <c r="Q143" s="296"/>
      <c r="R143" s="296"/>
      <c r="S143" s="297"/>
      <c r="T143" s="298"/>
      <c r="U143" s="308"/>
      <c r="V143" s="309"/>
    </row>
    <row r="144" spans="1:22" ht="19.5" customHeight="1">
      <c r="A144" s="220" t="s">
        <v>260</v>
      </c>
      <c r="B144" s="220" t="s">
        <v>247</v>
      </c>
      <c r="C144" s="221" t="s">
        <v>224</v>
      </c>
      <c r="D144" s="225">
        <v>220</v>
      </c>
      <c r="E144" s="224"/>
      <c r="F144" s="224"/>
      <c r="G144" s="225"/>
      <c r="H144" s="223"/>
      <c r="I144" s="226"/>
      <c r="J144" s="294"/>
      <c r="K144" s="295"/>
      <c r="L144" s="296"/>
      <c r="M144" s="295"/>
      <c r="N144" s="295"/>
      <c r="O144" s="296"/>
      <c r="P144" s="296"/>
      <c r="Q144" s="296"/>
      <c r="R144" s="296"/>
      <c r="S144" s="297"/>
      <c r="T144" s="298"/>
      <c r="U144" s="308"/>
      <c r="V144" s="309"/>
    </row>
    <row r="145" spans="1:22" ht="19.5" customHeight="1">
      <c r="A145" s="227"/>
      <c r="B145" s="213"/>
      <c r="C145" s="235"/>
      <c r="D145" s="231"/>
      <c r="E145" s="241"/>
      <c r="F145" s="230"/>
      <c r="G145" s="231"/>
      <c r="H145" s="232"/>
      <c r="I145" s="233"/>
      <c r="J145" s="294"/>
      <c r="K145" s="295"/>
      <c r="L145" s="296"/>
      <c r="M145" s="295"/>
      <c r="N145" s="295"/>
      <c r="O145" s="296"/>
      <c r="P145" s="296"/>
      <c r="Q145" s="296"/>
      <c r="R145" s="296"/>
      <c r="S145" s="297"/>
      <c r="T145" s="298"/>
      <c r="U145" s="308"/>
      <c r="V145" s="309"/>
    </row>
    <row r="146" spans="1:22" ht="19.5" customHeight="1">
      <c r="A146" s="220" t="s">
        <v>261</v>
      </c>
      <c r="B146" s="220" t="s">
        <v>251</v>
      </c>
      <c r="C146" s="221" t="s">
        <v>224</v>
      </c>
      <c r="D146" s="225">
        <v>820</v>
      </c>
      <c r="E146" s="224"/>
      <c r="F146" s="224"/>
      <c r="G146" s="225"/>
      <c r="H146" s="223"/>
      <c r="I146" s="226"/>
      <c r="J146" s="294"/>
      <c r="K146" s="295"/>
      <c r="L146" s="296"/>
      <c r="M146" s="295"/>
      <c r="N146" s="295"/>
      <c r="O146" s="296"/>
      <c r="P146" s="296"/>
      <c r="Q146" s="296"/>
      <c r="R146" s="296"/>
      <c r="S146" s="297"/>
      <c r="T146" s="298"/>
      <c r="U146" s="308"/>
      <c r="V146" s="309"/>
    </row>
    <row r="147" spans="1:22" ht="19.5" customHeight="1">
      <c r="A147" s="227"/>
      <c r="B147" s="213"/>
      <c r="C147" s="235"/>
      <c r="D147" s="231"/>
      <c r="E147" s="241"/>
      <c r="F147" s="230"/>
      <c r="G147" s="231"/>
      <c r="H147" s="232"/>
      <c r="I147" s="233"/>
      <c r="J147" s="294"/>
      <c r="K147" s="295"/>
      <c r="L147" s="296"/>
      <c r="M147" s="295"/>
      <c r="N147" s="295"/>
      <c r="O147" s="296"/>
      <c r="P147" s="296"/>
      <c r="Q147" s="296"/>
      <c r="R147" s="296"/>
      <c r="S147" s="297"/>
      <c r="T147" s="298"/>
      <c r="U147" s="308"/>
      <c r="V147" s="309"/>
    </row>
    <row r="148" spans="1:22" ht="19.5" customHeight="1">
      <c r="A148" s="221"/>
      <c r="B148" s="220"/>
      <c r="C148" s="221"/>
      <c r="D148" s="225"/>
      <c r="E148" s="224"/>
      <c r="F148" s="224"/>
      <c r="G148" s="225"/>
      <c r="H148" s="223"/>
      <c r="I148" s="226"/>
      <c r="J148" s="294"/>
      <c r="K148" s="295"/>
      <c r="L148" s="296"/>
      <c r="M148" s="295"/>
      <c r="N148" s="295"/>
      <c r="O148" s="296"/>
      <c r="P148" s="296"/>
      <c r="Q148" s="296"/>
      <c r="R148" s="296"/>
      <c r="S148" s="297"/>
      <c r="T148" s="298"/>
      <c r="U148" s="308"/>
      <c r="V148" s="309"/>
    </row>
    <row r="149" spans="1:22" ht="19.5" customHeight="1">
      <c r="A149" s="227"/>
      <c r="B149" s="213"/>
      <c r="C149" s="235"/>
      <c r="D149" s="231"/>
      <c r="E149" s="241"/>
      <c r="F149" s="230"/>
      <c r="G149" s="231"/>
      <c r="H149" s="232"/>
      <c r="I149" s="233"/>
      <c r="J149" s="294"/>
      <c r="K149" s="295"/>
      <c r="L149" s="296"/>
      <c r="M149" s="295"/>
      <c r="N149" s="295"/>
      <c r="O149" s="296"/>
      <c r="P149" s="299"/>
      <c r="Q149" s="299"/>
      <c r="R149" s="296"/>
      <c r="S149" s="297"/>
      <c r="T149" s="298"/>
      <c r="U149" s="308"/>
      <c r="V149" s="309"/>
    </row>
    <row r="150" spans="1:22" ht="19.5" customHeight="1">
      <c r="A150" s="221" t="s">
        <v>262</v>
      </c>
      <c r="B150" s="220"/>
      <c r="C150" s="221"/>
      <c r="D150" s="225"/>
      <c r="E150" s="224"/>
      <c r="F150" s="224"/>
      <c r="G150" s="225"/>
      <c r="H150" s="223"/>
      <c r="I150" s="226"/>
      <c r="J150" s="294"/>
      <c r="K150" s="295"/>
      <c r="L150" s="296"/>
      <c r="M150" s="295"/>
      <c r="N150" s="295"/>
      <c r="O150" s="296"/>
      <c r="P150" s="296"/>
      <c r="Q150" s="296"/>
      <c r="R150" s="296"/>
      <c r="S150" s="297"/>
      <c r="T150" s="298"/>
      <c r="U150" s="308"/>
      <c r="V150" s="309"/>
    </row>
    <row r="151" spans="1:22" ht="19.5" customHeight="1">
      <c r="A151" s="227"/>
      <c r="B151" s="213"/>
      <c r="C151" s="235"/>
      <c r="D151" s="231"/>
      <c r="E151" s="241"/>
      <c r="F151" s="230"/>
      <c r="G151" s="231"/>
      <c r="H151" s="232"/>
      <c r="I151" s="233"/>
      <c r="J151" s="294"/>
      <c r="K151" s="295"/>
      <c r="L151" s="296"/>
      <c r="M151" s="295"/>
      <c r="N151" s="295"/>
      <c r="O151" s="296"/>
      <c r="P151" s="299"/>
      <c r="Q151" s="299"/>
      <c r="R151" s="296"/>
      <c r="S151" s="297"/>
      <c r="T151" s="298"/>
      <c r="U151" s="308"/>
      <c r="V151" s="309"/>
    </row>
    <row r="152" spans="1:22" ht="19.5" customHeight="1">
      <c r="A152" s="220"/>
      <c r="B152" s="220"/>
      <c r="C152" s="221"/>
      <c r="D152" s="225"/>
      <c r="E152" s="224"/>
      <c r="F152" s="224"/>
      <c r="G152" s="225"/>
      <c r="H152" s="223"/>
      <c r="I152" s="226"/>
      <c r="J152" s="294"/>
      <c r="K152" s="295"/>
      <c r="L152" s="296"/>
      <c r="M152" s="295"/>
      <c r="N152" s="295"/>
      <c r="O152" s="296"/>
      <c r="P152" s="296"/>
      <c r="Q152" s="296"/>
      <c r="R152" s="296"/>
      <c r="S152" s="297"/>
      <c r="T152" s="298"/>
      <c r="U152" s="308"/>
      <c r="V152" s="309"/>
    </row>
    <row r="153" spans="1:22" ht="19.5" customHeight="1">
      <c r="A153" s="227"/>
      <c r="B153" s="213"/>
      <c r="C153" s="235"/>
      <c r="D153" s="231"/>
      <c r="E153" s="241"/>
      <c r="F153" s="230"/>
      <c r="G153" s="231"/>
      <c r="H153" s="232"/>
      <c r="I153" s="233"/>
      <c r="J153" s="294"/>
      <c r="K153" s="295"/>
      <c r="L153" s="296"/>
      <c r="M153" s="295"/>
      <c r="N153" s="295"/>
      <c r="O153" s="296"/>
      <c r="P153" s="299"/>
      <c r="Q153" s="299"/>
      <c r="R153" s="296"/>
      <c r="S153" s="297"/>
      <c r="T153" s="298"/>
      <c r="U153" s="308"/>
      <c r="V153" s="309"/>
    </row>
    <row r="154" spans="1:22" ht="19.5" customHeight="1">
      <c r="A154" s="220"/>
      <c r="B154" s="220"/>
      <c r="C154" s="221"/>
      <c r="D154" s="225"/>
      <c r="E154" s="224"/>
      <c r="F154" s="224"/>
      <c r="G154" s="225"/>
      <c r="H154" s="223"/>
      <c r="I154" s="226"/>
      <c r="J154" s="294"/>
      <c r="K154" s="295"/>
      <c r="L154" s="296"/>
      <c r="M154" s="295"/>
      <c r="N154" s="295"/>
      <c r="O154" s="296"/>
      <c r="P154" s="296"/>
      <c r="Q154" s="296"/>
      <c r="R154" s="296"/>
      <c r="S154" s="297"/>
      <c r="T154" s="298"/>
      <c r="U154" s="308"/>
      <c r="V154" s="309"/>
    </row>
    <row r="155" spans="1:22" ht="19.5" customHeight="1">
      <c r="A155" s="227"/>
      <c r="B155" s="213"/>
      <c r="C155" s="235"/>
      <c r="D155" s="231"/>
      <c r="E155" s="241"/>
      <c r="F155" s="230"/>
      <c r="G155" s="231"/>
      <c r="H155" s="232"/>
      <c r="I155" s="233"/>
      <c r="J155" s="294"/>
      <c r="K155" s="295"/>
      <c r="L155" s="296"/>
      <c r="M155" s="295"/>
      <c r="N155" s="295"/>
      <c r="O155" s="296"/>
      <c r="P155" s="299"/>
      <c r="Q155" s="299"/>
      <c r="R155" s="296"/>
      <c r="S155" s="297"/>
      <c r="T155" s="298"/>
      <c r="U155" s="308"/>
      <c r="V155" s="309"/>
    </row>
    <row r="156" spans="1:22" ht="19.5" customHeight="1">
      <c r="A156" s="220"/>
      <c r="B156" s="220"/>
      <c r="C156" s="221"/>
      <c r="D156" s="225"/>
      <c r="E156" s="224"/>
      <c r="F156" s="224"/>
      <c r="G156" s="225"/>
      <c r="H156" s="223"/>
      <c r="I156" s="226"/>
      <c r="J156" s="294"/>
      <c r="K156" s="295"/>
      <c r="L156" s="296"/>
      <c r="M156" s="295"/>
      <c r="N156" s="295"/>
      <c r="O156" s="296"/>
      <c r="P156" s="296"/>
      <c r="Q156" s="296"/>
      <c r="R156" s="296"/>
      <c r="S156" s="297"/>
      <c r="T156" s="298"/>
      <c r="U156" s="308"/>
      <c r="V156" s="309"/>
    </row>
    <row r="157" spans="1:22" ht="19.5" customHeight="1">
      <c r="A157" s="227"/>
      <c r="B157" s="213"/>
      <c r="C157" s="235"/>
      <c r="D157" s="231"/>
      <c r="E157" s="241"/>
      <c r="F157" s="230"/>
      <c r="G157" s="231"/>
      <c r="H157" s="232"/>
      <c r="I157" s="233"/>
      <c r="J157" s="294"/>
      <c r="K157" s="295"/>
      <c r="L157" s="296"/>
      <c r="M157" s="295"/>
      <c r="N157" s="295"/>
      <c r="O157" s="296"/>
      <c r="P157" s="299"/>
      <c r="Q157" s="299"/>
      <c r="R157" s="296"/>
      <c r="S157" s="297"/>
      <c r="T157" s="298"/>
      <c r="U157" s="308"/>
      <c r="V157" s="309"/>
    </row>
    <row r="158" spans="1:22" ht="19.5" customHeight="1">
      <c r="A158" s="220"/>
      <c r="B158" s="220"/>
      <c r="C158" s="221"/>
      <c r="D158" s="225"/>
      <c r="E158" s="224"/>
      <c r="F158" s="224"/>
      <c r="G158" s="225"/>
      <c r="H158" s="223"/>
      <c r="I158" s="226"/>
      <c r="J158" s="294"/>
      <c r="K158" s="295"/>
      <c r="L158" s="296"/>
      <c r="M158" s="295"/>
      <c r="N158" s="295"/>
      <c r="O158" s="296"/>
      <c r="P158" s="296"/>
      <c r="Q158" s="296"/>
      <c r="R158" s="296"/>
      <c r="S158" s="297"/>
      <c r="T158" s="298"/>
      <c r="U158" s="308"/>
      <c r="V158" s="309"/>
    </row>
    <row r="159" spans="1:22" ht="19.5" customHeight="1">
      <c r="A159" s="227"/>
      <c r="B159" s="213"/>
      <c r="C159" s="235"/>
      <c r="D159" s="231"/>
      <c r="E159" s="241"/>
      <c r="F159" s="230"/>
      <c r="G159" s="231"/>
      <c r="H159" s="232"/>
      <c r="I159" s="233"/>
      <c r="J159" s="294"/>
      <c r="K159" s="295"/>
      <c r="L159" s="296"/>
      <c r="M159" s="295"/>
      <c r="N159" s="295"/>
      <c r="O159" s="296"/>
      <c r="P159" s="299"/>
      <c r="Q159" s="299"/>
      <c r="R159" s="296"/>
      <c r="S159" s="297"/>
      <c r="T159" s="298"/>
      <c r="U159" s="308"/>
      <c r="V159" s="309"/>
    </row>
    <row r="160" spans="1:22" ht="19.5" customHeight="1">
      <c r="A160" s="220"/>
      <c r="B160" s="220"/>
      <c r="C160" s="221"/>
      <c r="D160" s="225"/>
      <c r="E160" s="224"/>
      <c r="F160" s="224"/>
      <c r="G160" s="225"/>
      <c r="H160" s="223"/>
      <c r="I160" s="226"/>
      <c r="J160" s="294"/>
      <c r="K160" s="295"/>
      <c r="L160" s="296"/>
      <c r="M160" s="295"/>
      <c r="N160" s="295"/>
      <c r="O160" s="296"/>
      <c r="P160" s="296"/>
      <c r="Q160" s="296"/>
      <c r="R160" s="296"/>
      <c r="S160" s="297"/>
      <c r="T160" s="298"/>
      <c r="U160" s="308"/>
      <c r="V160" s="309"/>
    </row>
    <row r="161" spans="1:22" ht="19.5" customHeight="1">
      <c r="A161" s="227"/>
      <c r="B161" s="213"/>
      <c r="C161" s="235"/>
      <c r="D161" s="231"/>
      <c r="E161" s="229"/>
      <c r="F161" s="230"/>
      <c r="G161" s="231"/>
      <c r="H161" s="232"/>
      <c r="I161" s="233"/>
      <c r="J161" s="294"/>
      <c r="K161" s="295"/>
      <c r="L161" s="296"/>
      <c r="M161" s="295"/>
      <c r="N161" s="295"/>
      <c r="O161" s="296"/>
      <c r="P161" s="299"/>
      <c r="Q161" s="299"/>
      <c r="R161" s="296"/>
      <c r="S161" s="297"/>
      <c r="T161" s="298"/>
      <c r="U161" s="308"/>
      <c r="V161" s="309"/>
    </row>
    <row r="162" spans="1:22" ht="19.5" customHeight="1">
      <c r="A162" s="221" t="s">
        <v>263</v>
      </c>
      <c r="B162" s="220"/>
      <c r="C162" s="221"/>
      <c r="D162" s="225"/>
      <c r="E162" s="223"/>
      <c r="F162" s="224"/>
      <c r="G162" s="225"/>
      <c r="H162" s="223"/>
      <c r="I162" s="226"/>
      <c r="J162" s="294"/>
      <c r="K162" s="295"/>
      <c r="L162" s="296"/>
      <c r="M162" s="295"/>
      <c r="N162" s="295"/>
      <c r="O162" s="296"/>
      <c r="P162" s="296"/>
      <c r="Q162" s="296"/>
      <c r="R162" s="296"/>
      <c r="S162" s="297"/>
      <c r="T162" s="298"/>
      <c r="U162" s="308"/>
      <c r="V162" s="309"/>
    </row>
    <row r="163" spans="1:22" ht="19.5" customHeight="1">
      <c r="A163" s="227"/>
      <c r="B163" s="213"/>
      <c r="C163" s="235"/>
      <c r="D163" s="231"/>
      <c r="E163" s="229"/>
      <c r="F163" s="230"/>
      <c r="G163" s="231"/>
      <c r="H163" s="232"/>
      <c r="I163" s="233"/>
      <c r="J163" s="294"/>
      <c r="K163" s="295"/>
      <c r="L163" s="296"/>
      <c r="M163" s="295"/>
      <c r="N163" s="295"/>
      <c r="O163" s="296"/>
      <c r="P163" s="299"/>
      <c r="Q163" s="299"/>
      <c r="R163" s="296"/>
      <c r="S163" s="297"/>
      <c r="T163" s="298"/>
      <c r="U163" s="308"/>
      <c r="V163" s="309"/>
    </row>
    <row r="164" spans="1:22" ht="19.5" customHeight="1">
      <c r="A164" s="220"/>
      <c r="B164" s="220"/>
      <c r="C164" s="221"/>
      <c r="D164" s="225"/>
      <c r="E164" s="223"/>
      <c r="F164" s="224"/>
      <c r="G164" s="225"/>
      <c r="H164" s="223"/>
      <c r="I164" s="226"/>
      <c r="J164" s="294"/>
      <c r="K164" s="295"/>
      <c r="L164" s="296"/>
      <c r="M164" s="295"/>
      <c r="N164" s="295"/>
      <c r="O164" s="296"/>
      <c r="P164" s="296"/>
      <c r="Q164" s="296"/>
      <c r="R164" s="296"/>
      <c r="S164" s="297"/>
      <c r="T164" s="298"/>
      <c r="U164" s="308"/>
      <c r="V164" s="309"/>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3" manualBreakCount="3">
    <brk id="44" max="8" man="1"/>
    <brk id="84" max="8" man="1"/>
    <brk id="124" max="8" man="1"/>
  </rowBreaks>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1860-2E24-4A15-9E21-91697DB26C4D}">
  <dimension ref="A1:V164"/>
  <sheetViews>
    <sheetView view="pageBreakPreview" zoomScale="55" zoomScaleNormal="50" zoomScaleSheetLayoutView="55"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52"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5" width="12.625" style="252" customWidth="1"/>
    <col min="16" max="18" width="12.625" style="238" customWidth="1"/>
    <col min="19" max="19" width="8.875" style="238" customWidth="1"/>
    <col min="20" max="20" width="13.875" style="321" customWidth="1"/>
    <col min="21" max="21" width="95.625" style="312" customWidth="1"/>
    <col min="22" max="22" width="25.625" style="313" customWidth="1"/>
    <col min="23" max="16384" width="9" style="204"/>
  </cols>
  <sheetData>
    <row r="1" spans="1:22" ht="19.5" customHeight="1">
      <c r="A1" s="199"/>
      <c r="B1" s="200"/>
      <c r="C1" s="201"/>
      <c r="D1" s="201"/>
      <c r="E1" s="245"/>
      <c r="F1" s="203"/>
      <c r="G1" s="201"/>
      <c r="H1" s="201"/>
      <c r="I1" s="201"/>
      <c r="J1" s="201"/>
      <c r="K1" s="200"/>
      <c r="L1" s="201"/>
      <c r="M1" s="200"/>
      <c r="N1" s="200"/>
      <c r="O1" s="245"/>
      <c r="P1" s="201"/>
      <c r="Q1" s="201"/>
      <c r="R1" s="201"/>
      <c r="S1" s="201"/>
      <c r="T1" s="314"/>
      <c r="U1" s="303"/>
      <c r="V1" s="304"/>
    </row>
    <row r="2" spans="1:22" s="210" customFormat="1" ht="19.5" customHeight="1">
      <c r="A2" s="205" t="s">
        <v>105</v>
      </c>
      <c r="B2" s="206"/>
      <c r="C2" s="206"/>
      <c r="D2" s="206"/>
      <c r="E2" s="246"/>
      <c r="F2" s="208"/>
      <c r="G2" s="206"/>
      <c r="H2" s="206" t="s">
        <v>127</v>
      </c>
      <c r="I2" s="209" t="s">
        <v>106</v>
      </c>
      <c r="J2" s="206"/>
      <c r="K2" s="206"/>
      <c r="L2" s="206"/>
      <c r="M2" s="206"/>
      <c r="N2" s="206"/>
      <c r="O2" s="246"/>
      <c r="P2" s="206"/>
      <c r="Q2" s="206"/>
      <c r="R2" s="206"/>
      <c r="S2" s="206"/>
      <c r="T2" s="315"/>
      <c r="U2" s="303"/>
      <c r="V2" s="305"/>
    </row>
    <row r="3" spans="1:22" s="210" customFormat="1" ht="19.5" customHeight="1">
      <c r="A3" s="393" t="s">
        <v>107</v>
      </c>
      <c r="B3" s="393" t="s">
        <v>108</v>
      </c>
      <c r="C3" s="393" t="s">
        <v>109</v>
      </c>
      <c r="D3" s="393" t="s">
        <v>110</v>
      </c>
      <c r="E3" s="405" t="s">
        <v>111</v>
      </c>
      <c r="F3" s="393" t="s">
        <v>112</v>
      </c>
      <c r="G3" s="396" t="s">
        <v>94</v>
      </c>
      <c r="H3" s="397"/>
      <c r="I3" s="393" t="s">
        <v>113</v>
      </c>
      <c r="J3" s="290"/>
      <c r="K3" s="398"/>
      <c r="L3" s="398"/>
      <c r="M3" s="291"/>
      <c r="N3" s="306"/>
      <c r="O3" s="316"/>
      <c r="P3" s="399"/>
      <c r="Q3" s="399"/>
      <c r="R3" s="399"/>
      <c r="S3" s="400"/>
      <c r="T3" s="407"/>
      <c r="U3" s="401"/>
      <c r="V3" s="402"/>
    </row>
    <row r="4" spans="1:22" s="210" customFormat="1" ht="19.5" customHeight="1">
      <c r="A4" s="393"/>
      <c r="B4" s="393"/>
      <c r="C4" s="393"/>
      <c r="D4" s="393"/>
      <c r="E4" s="405"/>
      <c r="F4" s="393"/>
      <c r="G4" s="211" t="s">
        <v>96</v>
      </c>
      <c r="H4" s="211" t="s">
        <v>97</v>
      </c>
      <c r="I4" s="393"/>
      <c r="J4" s="290"/>
      <c r="K4" s="291"/>
      <c r="L4" s="291"/>
      <c r="M4" s="291"/>
      <c r="N4" s="291"/>
      <c r="O4" s="316"/>
      <c r="P4" s="292"/>
      <c r="Q4" s="293"/>
      <c r="R4" s="293"/>
      <c r="S4" s="398"/>
      <c r="T4" s="407"/>
      <c r="U4" s="401"/>
      <c r="V4" s="402"/>
    </row>
    <row r="5" spans="1:22" ht="19.5" customHeight="1">
      <c r="A5" s="212"/>
      <c r="B5" s="213"/>
      <c r="C5" s="214"/>
      <c r="D5" s="218"/>
      <c r="E5" s="247"/>
      <c r="F5" s="217"/>
      <c r="G5" s="218"/>
      <c r="H5" s="216"/>
      <c r="I5" s="219"/>
      <c r="J5" s="294"/>
      <c r="K5" s="295"/>
      <c r="L5" s="296"/>
      <c r="M5" s="295"/>
      <c r="N5" s="295"/>
      <c r="O5" s="317"/>
      <c r="P5" s="296"/>
      <c r="Q5" s="296"/>
      <c r="R5" s="296"/>
      <c r="S5" s="297"/>
      <c r="T5" s="318"/>
      <c r="U5" s="308"/>
      <c r="V5" s="309"/>
    </row>
    <row r="6" spans="1:22" ht="19.5" customHeight="1">
      <c r="A6" s="220" t="s">
        <v>264</v>
      </c>
      <c r="B6" s="220"/>
      <c r="C6" s="221"/>
      <c r="D6" s="225"/>
      <c r="E6" s="248"/>
      <c r="F6" s="224"/>
      <c r="G6" s="225"/>
      <c r="H6" s="223"/>
      <c r="I6" s="226"/>
      <c r="J6" s="294"/>
      <c r="K6" s="295"/>
      <c r="L6" s="296"/>
      <c r="M6" s="295"/>
      <c r="N6" s="295"/>
      <c r="O6" s="317"/>
      <c r="P6" s="296"/>
      <c r="Q6" s="296"/>
      <c r="R6" s="296"/>
      <c r="S6" s="297"/>
      <c r="T6" s="318"/>
      <c r="U6" s="308"/>
      <c r="V6" s="309"/>
    </row>
    <row r="7" spans="1:22" ht="19.5" customHeight="1">
      <c r="A7" s="227"/>
      <c r="B7" s="213"/>
      <c r="C7" s="235"/>
      <c r="D7" s="231"/>
      <c r="E7" s="249"/>
      <c r="F7" s="230"/>
      <c r="G7" s="231"/>
      <c r="H7" s="232"/>
      <c r="I7" s="233"/>
      <c r="J7" s="294"/>
      <c r="K7" s="295"/>
      <c r="L7" s="296"/>
      <c r="M7" s="295"/>
      <c r="N7" s="295"/>
      <c r="O7" s="317"/>
      <c r="P7" s="299"/>
      <c r="Q7" s="299"/>
      <c r="R7" s="296"/>
      <c r="S7" s="297"/>
      <c r="T7" s="318"/>
      <c r="U7" s="308"/>
      <c r="V7" s="309"/>
    </row>
    <row r="8" spans="1:22" ht="19.5" customHeight="1">
      <c r="A8" s="220" t="s">
        <v>265</v>
      </c>
      <c r="B8" s="220"/>
      <c r="C8" s="221"/>
      <c r="D8" s="225"/>
      <c r="E8" s="250"/>
      <c r="F8" s="224"/>
      <c r="G8" s="225"/>
      <c r="H8" s="223"/>
      <c r="I8" s="226"/>
      <c r="J8" s="294"/>
      <c r="K8" s="295"/>
      <c r="L8" s="296"/>
      <c r="M8" s="295"/>
      <c r="N8" s="295"/>
      <c r="O8" s="317"/>
      <c r="P8" s="296"/>
      <c r="Q8" s="296"/>
      <c r="R8" s="296"/>
      <c r="S8" s="297"/>
      <c r="T8" s="318"/>
      <c r="U8" s="308"/>
      <c r="V8" s="309"/>
    </row>
    <row r="9" spans="1:22" ht="19.5" customHeight="1">
      <c r="A9" s="227"/>
      <c r="B9" s="213"/>
      <c r="C9" s="235"/>
      <c r="D9" s="231"/>
      <c r="E9" s="249"/>
      <c r="F9" s="230"/>
      <c r="G9" s="231"/>
      <c r="H9" s="232"/>
      <c r="I9" s="233"/>
      <c r="J9" s="294"/>
      <c r="K9" s="295"/>
      <c r="L9" s="296"/>
      <c r="M9" s="295"/>
      <c r="N9" s="295"/>
      <c r="O9" s="317"/>
      <c r="P9" s="299"/>
      <c r="Q9" s="299"/>
      <c r="R9" s="296"/>
      <c r="S9" s="297"/>
      <c r="T9" s="318"/>
      <c r="U9" s="308"/>
      <c r="V9" s="309"/>
    </row>
    <row r="10" spans="1:22" ht="19.5" customHeight="1">
      <c r="A10" s="220" t="s">
        <v>266</v>
      </c>
      <c r="B10" s="220" t="s">
        <v>267</v>
      </c>
      <c r="C10" s="221" t="s">
        <v>169</v>
      </c>
      <c r="D10" s="225">
        <v>10</v>
      </c>
      <c r="E10" s="250"/>
      <c r="F10" s="224"/>
      <c r="G10" s="225"/>
      <c r="H10" s="223"/>
      <c r="I10" s="226"/>
      <c r="J10" s="294"/>
      <c r="K10" s="295"/>
      <c r="L10" s="296"/>
      <c r="M10" s="295"/>
      <c r="N10" s="295"/>
      <c r="O10" s="317"/>
      <c r="P10" s="296"/>
      <c r="Q10" s="296"/>
      <c r="R10" s="296"/>
      <c r="S10" s="297"/>
      <c r="T10" s="318"/>
      <c r="U10" s="308"/>
      <c r="V10" s="309"/>
    </row>
    <row r="11" spans="1:22" ht="19.5" customHeight="1">
      <c r="A11" s="227"/>
      <c r="B11" s="213"/>
      <c r="C11" s="235"/>
      <c r="D11" s="231"/>
      <c r="E11" s="249"/>
      <c r="F11" s="230"/>
      <c r="G11" s="231"/>
      <c r="H11" s="232"/>
      <c r="I11" s="233"/>
      <c r="J11" s="294"/>
      <c r="K11" s="295"/>
      <c r="L11" s="296"/>
      <c r="M11" s="295"/>
      <c r="N11" s="295"/>
      <c r="O11" s="317"/>
      <c r="P11" s="299"/>
      <c r="Q11" s="299"/>
      <c r="R11" s="296"/>
      <c r="S11" s="297"/>
      <c r="T11" s="318"/>
      <c r="U11" s="308"/>
      <c r="V11" s="309"/>
    </row>
    <row r="12" spans="1:22" ht="19.5" customHeight="1">
      <c r="A12" s="220" t="s">
        <v>268</v>
      </c>
      <c r="B12" s="220" t="s">
        <v>269</v>
      </c>
      <c r="C12" s="221" t="s">
        <v>169</v>
      </c>
      <c r="D12" s="225">
        <v>11</v>
      </c>
      <c r="E12" s="250"/>
      <c r="F12" s="224"/>
      <c r="G12" s="225"/>
      <c r="H12" s="223"/>
      <c r="I12" s="226"/>
      <c r="J12" s="294"/>
      <c r="K12" s="295"/>
      <c r="L12" s="296"/>
      <c r="M12" s="295"/>
      <c r="N12" s="295"/>
      <c r="O12" s="317"/>
      <c r="P12" s="296"/>
      <c r="Q12" s="296"/>
      <c r="R12" s="296"/>
      <c r="S12" s="297"/>
      <c r="T12" s="318"/>
      <c r="U12" s="308"/>
      <c r="V12" s="309"/>
    </row>
    <row r="13" spans="1:22" ht="19.5" customHeight="1">
      <c r="A13" s="227"/>
      <c r="B13" s="213"/>
      <c r="C13" s="235"/>
      <c r="D13" s="231"/>
      <c r="E13" s="249"/>
      <c r="F13" s="230"/>
      <c r="G13" s="231"/>
      <c r="H13" s="232"/>
      <c r="I13" s="233"/>
      <c r="J13" s="294"/>
      <c r="K13" s="295"/>
      <c r="L13" s="296"/>
      <c r="M13" s="295"/>
      <c r="N13" s="295"/>
      <c r="O13" s="317"/>
      <c r="P13" s="299"/>
      <c r="Q13" s="299"/>
      <c r="R13" s="296"/>
      <c r="S13" s="297"/>
      <c r="T13" s="318"/>
      <c r="U13" s="308"/>
      <c r="V13" s="309"/>
    </row>
    <row r="14" spans="1:22" ht="19.5" customHeight="1">
      <c r="A14" s="220" t="s">
        <v>270</v>
      </c>
      <c r="B14" s="220" t="s">
        <v>271</v>
      </c>
      <c r="C14" s="221" t="s">
        <v>169</v>
      </c>
      <c r="D14" s="225">
        <v>20</v>
      </c>
      <c r="E14" s="250"/>
      <c r="F14" s="224"/>
      <c r="G14" s="225"/>
      <c r="H14" s="223"/>
      <c r="I14" s="226"/>
      <c r="J14" s="294"/>
      <c r="K14" s="295"/>
      <c r="L14" s="296"/>
      <c r="M14" s="295"/>
      <c r="N14" s="295"/>
      <c r="O14" s="317"/>
      <c r="P14" s="296"/>
      <c r="Q14" s="296"/>
      <c r="R14" s="296"/>
      <c r="S14" s="297"/>
      <c r="T14" s="318"/>
      <c r="U14" s="308"/>
      <c r="V14" s="309"/>
    </row>
    <row r="15" spans="1:22" ht="19.5" customHeight="1">
      <c r="A15" s="227"/>
      <c r="B15" s="213"/>
      <c r="C15" s="235"/>
      <c r="D15" s="231"/>
      <c r="E15" s="249"/>
      <c r="F15" s="230"/>
      <c r="G15" s="231"/>
      <c r="H15" s="232"/>
      <c r="I15" s="233"/>
      <c r="J15" s="294"/>
      <c r="K15" s="295"/>
      <c r="L15" s="296"/>
      <c r="M15" s="295"/>
      <c r="N15" s="295"/>
      <c r="O15" s="317"/>
      <c r="P15" s="299"/>
      <c r="Q15" s="299"/>
      <c r="R15" s="296"/>
      <c r="S15" s="297"/>
      <c r="T15" s="318"/>
      <c r="U15" s="308"/>
      <c r="V15" s="309"/>
    </row>
    <row r="16" spans="1:22" ht="19.5" customHeight="1">
      <c r="A16" s="220" t="s">
        <v>272</v>
      </c>
      <c r="B16" s="220" t="s">
        <v>273</v>
      </c>
      <c r="C16" s="221" t="s">
        <v>169</v>
      </c>
      <c r="D16" s="225">
        <v>20</v>
      </c>
      <c r="E16" s="250"/>
      <c r="F16" s="224"/>
      <c r="G16" s="225"/>
      <c r="H16" s="223"/>
      <c r="I16" s="226"/>
      <c r="J16" s="294"/>
      <c r="K16" s="295"/>
      <c r="L16" s="296"/>
      <c r="M16" s="295"/>
      <c r="N16" s="295"/>
      <c r="O16" s="317"/>
      <c r="P16" s="296"/>
      <c r="Q16" s="296"/>
      <c r="R16" s="296"/>
      <c r="S16" s="297"/>
      <c r="T16" s="318"/>
      <c r="U16" s="308"/>
      <c r="V16" s="309"/>
    </row>
    <row r="17" spans="1:22" ht="19.5" customHeight="1">
      <c r="A17" s="227"/>
      <c r="B17" s="213"/>
      <c r="C17" s="235"/>
      <c r="D17" s="231"/>
      <c r="E17" s="249"/>
      <c r="F17" s="230"/>
      <c r="G17" s="231"/>
      <c r="H17" s="232"/>
      <c r="I17" s="233"/>
      <c r="J17" s="294"/>
      <c r="K17" s="295"/>
      <c r="L17" s="296"/>
      <c r="M17" s="295"/>
      <c r="N17" s="295"/>
      <c r="O17" s="317"/>
      <c r="P17" s="299"/>
      <c r="Q17" s="299"/>
      <c r="R17" s="296"/>
      <c r="S17" s="297"/>
      <c r="T17" s="318"/>
      <c r="U17" s="308"/>
      <c r="V17" s="309"/>
    </row>
    <row r="18" spans="1:22" ht="19.5" customHeight="1">
      <c r="A18" s="220" t="s">
        <v>274</v>
      </c>
      <c r="B18" s="220" t="s">
        <v>273</v>
      </c>
      <c r="C18" s="221" t="s">
        <v>169</v>
      </c>
      <c r="D18" s="225">
        <v>20</v>
      </c>
      <c r="E18" s="250"/>
      <c r="F18" s="224"/>
      <c r="G18" s="225"/>
      <c r="H18" s="223"/>
      <c r="I18" s="226"/>
      <c r="J18" s="294"/>
      <c r="K18" s="295"/>
      <c r="L18" s="296"/>
      <c r="M18" s="295"/>
      <c r="N18" s="295"/>
      <c r="O18" s="317"/>
      <c r="P18" s="296"/>
      <c r="Q18" s="296"/>
      <c r="R18" s="296"/>
      <c r="S18" s="297"/>
      <c r="T18" s="318"/>
      <c r="U18" s="308"/>
      <c r="V18" s="309"/>
    </row>
    <row r="19" spans="1:22" ht="19.5" customHeight="1">
      <c r="A19" s="227"/>
      <c r="B19" s="213"/>
      <c r="C19" s="235"/>
      <c r="D19" s="231"/>
      <c r="E19" s="249"/>
      <c r="F19" s="230"/>
      <c r="G19" s="231"/>
      <c r="H19" s="232"/>
      <c r="I19" s="233"/>
      <c r="J19" s="294"/>
      <c r="K19" s="295"/>
      <c r="L19" s="296"/>
      <c r="M19" s="295"/>
      <c r="N19" s="295"/>
      <c r="O19" s="317"/>
      <c r="P19" s="299"/>
      <c r="Q19" s="299"/>
      <c r="R19" s="296"/>
      <c r="S19" s="297"/>
      <c r="T19" s="318"/>
      <c r="U19" s="308"/>
      <c r="V19" s="309"/>
    </row>
    <row r="20" spans="1:22" ht="19.5" customHeight="1">
      <c r="A20" s="220"/>
      <c r="B20" s="220"/>
      <c r="C20" s="221"/>
      <c r="D20" s="225"/>
      <c r="E20" s="250"/>
      <c r="F20" s="224"/>
      <c r="G20" s="225"/>
      <c r="H20" s="223"/>
      <c r="I20" s="226"/>
      <c r="J20" s="294"/>
      <c r="K20" s="295"/>
      <c r="L20" s="296"/>
      <c r="M20" s="295"/>
      <c r="N20" s="295"/>
      <c r="O20" s="317"/>
      <c r="P20" s="296"/>
      <c r="Q20" s="296"/>
      <c r="R20" s="296"/>
      <c r="S20" s="297"/>
      <c r="T20" s="318"/>
      <c r="U20" s="308"/>
      <c r="V20" s="309"/>
    </row>
    <row r="21" spans="1:22" ht="19.5" customHeight="1">
      <c r="A21" s="227"/>
      <c r="B21" s="213"/>
      <c r="C21" s="235"/>
      <c r="D21" s="231"/>
      <c r="E21" s="249"/>
      <c r="F21" s="230"/>
      <c r="G21" s="231"/>
      <c r="H21" s="232"/>
      <c r="I21" s="233"/>
      <c r="J21" s="294"/>
      <c r="K21" s="295"/>
      <c r="L21" s="296"/>
      <c r="M21" s="295"/>
      <c r="N21" s="295"/>
      <c r="O21" s="317"/>
      <c r="P21" s="299"/>
      <c r="Q21" s="299"/>
      <c r="R21" s="296"/>
      <c r="S21" s="297"/>
      <c r="T21" s="318"/>
      <c r="U21" s="308"/>
      <c r="V21" s="309"/>
    </row>
    <row r="22" spans="1:22" ht="19.5" customHeight="1">
      <c r="A22" s="221" t="s">
        <v>142</v>
      </c>
      <c r="B22" s="220"/>
      <c r="C22" s="221"/>
      <c r="D22" s="225"/>
      <c r="E22" s="250"/>
      <c r="F22" s="224"/>
      <c r="G22" s="225"/>
      <c r="H22" s="223"/>
      <c r="I22" s="226"/>
      <c r="J22" s="294"/>
      <c r="K22" s="295"/>
      <c r="L22" s="296"/>
      <c r="M22" s="295"/>
      <c r="N22" s="295"/>
      <c r="O22" s="317"/>
      <c r="P22" s="296"/>
      <c r="Q22" s="296"/>
      <c r="R22" s="296"/>
      <c r="S22" s="297"/>
      <c r="T22" s="318"/>
      <c r="U22" s="308"/>
      <c r="V22" s="309"/>
    </row>
    <row r="23" spans="1:22" ht="19.5" customHeight="1">
      <c r="A23" s="227"/>
      <c r="B23" s="213"/>
      <c r="C23" s="235"/>
      <c r="D23" s="231"/>
      <c r="E23" s="249"/>
      <c r="F23" s="230"/>
      <c r="G23" s="231"/>
      <c r="H23" s="232"/>
      <c r="I23" s="233"/>
      <c r="J23" s="294"/>
      <c r="K23" s="295"/>
      <c r="L23" s="296"/>
      <c r="M23" s="295"/>
      <c r="N23" s="295"/>
      <c r="O23" s="317"/>
      <c r="P23" s="299"/>
      <c r="Q23" s="299"/>
      <c r="R23" s="296"/>
      <c r="S23" s="297"/>
      <c r="T23" s="318"/>
      <c r="U23" s="308"/>
      <c r="V23" s="309"/>
    </row>
    <row r="24" spans="1:22" ht="19.5" customHeight="1">
      <c r="A24" s="220"/>
      <c r="B24" s="220"/>
      <c r="C24" s="221"/>
      <c r="D24" s="225"/>
      <c r="E24" s="250"/>
      <c r="F24" s="224"/>
      <c r="G24" s="225"/>
      <c r="H24" s="223"/>
      <c r="I24" s="226"/>
      <c r="J24" s="294"/>
      <c r="K24" s="295"/>
      <c r="L24" s="296"/>
      <c r="M24" s="295"/>
      <c r="N24" s="295"/>
      <c r="O24" s="317"/>
      <c r="P24" s="296"/>
      <c r="Q24" s="296"/>
      <c r="R24" s="296"/>
      <c r="S24" s="297"/>
      <c r="T24" s="318"/>
      <c r="U24" s="308"/>
      <c r="V24" s="309"/>
    </row>
    <row r="25" spans="1:22" ht="19.5" customHeight="1">
      <c r="A25" s="227"/>
      <c r="B25" s="213"/>
      <c r="C25" s="235"/>
      <c r="D25" s="231"/>
      <c r="E25" s="249"/>
      <c r="F25" s="230"/>
      <c r="G25" s="231"/>
      <c r="H25" s="232"/>
      <c r="I25" s="233"/>
      <c r="J25" s="294"/>
      <c r="K25" s="295"/>
      <c r="L25" s="296"/>
      <c r="M25" s="295"/>
      <c r="N25" s="295"/>
      <c r="O25" s="317"/>
      <c r="P25" s="299"/>
      <c r="Q25" s="299"/>
      <c r="R25" s="296"/>
      <c r="S25" s="297"/>
      <c r="T25" s="318"/>
      <c r="U25" s="308"/>
      <c r="V25" s="309"/>
    </row>
    <row r="26" spans="1:22" ht="19.5" customHeight="1">
      <c r="A26" s="220" t="s">
        <v>275</v>
      </c>
      <c r="B26" s="220"/>
      <c r="C26" s="221"/>
      <c r="D26" s="225"/>
      <c r="E26" s="250"/>
      <c r="F26" s="224"/>
      <c r="G26" s="225"/>
      <c r="H26" s="223"/>
      <c r="I26" s="226"/>
      <c r="J26" s="294"/>
      <c r="K26" s="295"/>
      <c r="L26" s="296"/>
      <c r="M26" s="295"/>
      <c r="N26" s="295"/>
      <c r="O26" s="317"/>
      <c r="P26" s="296"/>
      <c r="Q26" s="296"/>
      <c r="R26" s="296"/>
      <c r="S26" s="297"/>
      <c r="T26" s="318"/>
      <c r="U26" s="308"/>
      <c r="V26" s="309"/>
    </row>
    <row r="27" spans="1:22" ht="19.5" customHeight="1">
      <c r="A27" s="227"/>
      <c r="B27" s="213"/>
      <c r="C27" s="235"/>
      <c r="D27" s="231"/>
      <c r="E27" s="249"/>
      <c r="F27" s="230"/>
      <c r="G27" s="231"/>
      <c r="H27" s="232"/>
      <c r="I27" s="233"/>
      <c r="J27" s="294"/>
      <c r="K27" s="295"/>
      <c r="L27" s="296"/>
      <c r="M27" s="295"/>
      <c r="N27" s="295"/>
      <c r="O27" s="317"/>
      <c r="P27" s="299"/>
      <c r="Q27" s="299"/>
      <c r="R27" s="296"/>
      <c r="S27" s="297"/>
      <c r="T27" s="318"/>
      <c r="U27" s="308"/>
      <c r="V27" s="309"/>
    </row>
    <row r="28" spans="1:22" ht="19.5" customHeight="1">
      <c r="A28" s="220" t="s">
        <v>276</v>
      </c>
      <c r="B28" s="220" t="s">
        <v>277</v>
      </c>
      <c r="C28" s="221" t="s">
        <v>278</v>
      </c>
      <c r="D28" s="225">
        <v>20</v>
      </c>
      <c r="E28" s="250"/>
      <c r="F28" s="224"/>
      <c r="G28" s="225"/>
      <c r="H28" s="223"/>
      <c r="I28" s="226"/>
      <c r="J28" s="294"/>
      <c r="K28" s="295"/>
      <c r="L28" s="296"/>
      <c r="M28" s="295"/>
      <c r="N28" s="295"/>
      <c r="O28" s="317"/>
      <c r="P28" s="296"/>
      <c r="Q28" s="296"/>
      <c r="R28" s="296"/>
      <c r="S28" s="297"/>
      <c r="T28" s="318"/>
      <c r="U28" s="308"/>
      <c r="V28" s="309"/>
    </row>
    <row r="29" spans="1:22" ht="19.5" customHeight="1">
      <c r="A29" s="227"/>
      <c r="B29" s="213"/>
      <c r="C29" s="235"/>
      <c r="D29" s="231"/>
      <c r="E29" s="249"/>
      <c r="F29" s="230"/>
      <c r="G29" s="231"/>
      <c r="H29" s="232"/>
      <c r="I29" s="233"/>
      <c r="J29" s="294"/>
      <c r="K29" s="295"/>
      <c r="L29" s="296"/>
      <c r="M29" s="295"/>
      <c r="N29" s="295"/>
      <c r="O29" s="317"/>
      <c r="P29" s="299"/>
      <c r="Q29" s="299"/>
      <c r="R29" s="296"/>
      <c r="S29" s="297"/>
      <c r="T29" s="318"/>
      <c r="U29" s="308"/>
      <c r="V29" s="309"/>
    </row>
    <row r="30" spans="1:22" ht="19.5" customHeight="1">
      <c r="A30" s="220" t="s">
        <v>279</v>
      </c>
      <c r="B30" s="220" t="s">
        <v>280</v>
      </c>
      <c r="C30" s="221" t="s">
        <v>278</v>
      </c>
      <c r="D30" s="225">
        <v>20</v>
      </c>
      <c r="E30" s="250"/>
      <c r="F30" s="224"/>
      <c r="G30" s="225"/>
      <c r="H30" s="223"/>
      <c r="I30" s="226"/>
      <c r="J30" s="294"/>
      <c r="K30" s="295"/>
      <c r="L30" s="296"/>
      <c r="M30" s="295"/>
      <c r="N30" s="295"/>
      <c r="O30" s="317"/>
      <c r="P30" s="296"/>
      <c r="Q30" s="296"/>
      <c r="R30" s="296"/>
      <c r="S30" s="297"/>
      <c r="T30" s="318"/>
      <c r="U30" s="308"/>
      <c r="V30" s="309"/>
    </row>
    <row r="31" spans="1:22" ht="19.5" customHeight="1">
      <c r="A31" s="227"/>
      <c r="B31" s="213"/>
      <c r="C31" s="235"/>
      <c r="D31" s="231"/>
      <c r="E31" s="249"/>
      <c r="F31" s="230"/>
      <c r="G31" s="231"/>
      <c r="H31" s="232"/>
      <c r="I31" s="233"/>
      <c r="J31" s="294"/>
      <c r="K31" s="295"/>
      <c r="L31" s="296"/>
      <c r="M31" s="295"/>
      <c r="N31" s="295"/>
      <c r="O31" s="319"/>
      <c r="P31" s="299"/>
      <c r="Q31" s="299"/>
      <c r="R31" s="296"/>
      <c r="S31" s="297"/>
      <c r="T31" s="318"/>
      <c r="U31" s="308"/>
      <c r="V31" s="309"/>
    </row>
    <row r="32" spans="1:22" ht="19.5" customHeight="1">
      <c r="A32" s="220" t="s">
        <v>281</v>
      </c>
      <c r="B32" s="220" t="s">
        <v>282</v>
      </c>
      <c r="C32" s="221" t="s">
        <v>278</v>
      </c>
      <c r="D32" s="225">
        <v>20</v>
      </c>
      <c r="E32" s="250"/>
      <c r="F32" s="224"/>
      <c r="G32" s="225"/>
      <c r="H32" s="223"/>
      <c r="I32" s="226"/>
      <c r="J32" s="294"/>
      <c r="K32" s="295"/>
      <c r="L32" s="296"/>
      <c r="M32" s="295"/>
      <c r="N32" s="295"/>
      <c r="O32" s="317"/>
      <c r="P32" s="296"/>
      <c r="Q32" s="296"/>
      <c r="R32" s="296"/>
      <c r="S32" s="297"/>
      <c r="T32" s="318"/>
      <c r="U32" s="308"/>
      <c r="V32" s="309"/>
    </row>
    <row r="33" spans="1:22" ht="19.5" customHeight="1">
      <c r="A33" s="227"/>
      <c r="B33" s="213"/>
      <c r="C33" s="235"/>
      <c r="D33" s="231"/>
      <c r="E33" s="249"/>
      <c r="F33" s="230"/>
      <c r="G33" s="231"/>
      <c r="H33" s="232"/>
      <c r="I33" s="233"/>
      <c r="J33" s="294"/>
      <c r="K33" s="295"/>
      <c r="L33" s="296"/>
      <c r="M33" s="295"/>
      <c r="N33" s="295"/>
      <c r="O33" s="406"/>
      <c r="P33" s="406"/>
      <c r="Q33" s="406"/>
      <c r="R33" s="296"/>
      <c r="S33" s="297"/>
      <c r="T33" s="318"/>
      <c r="U33" s="308"/>
      <c r="V33" s="309"/>
    </row>
    <row r="34" spans="1:22" ht="19.5" customHeight="1">
      <c r="A34" s="220" t="s">
        <v>283</v>
      </c>
      <c r="B34" s="220" t="s">
        <v>284</v>
      </c>
      <c r="C34" s="221" t="s">
        <v>169</v>
      </c>
      <c r="D34" s="225">
        <v>20</v>
      </c>
      <c r="E34" s="250"/>
      <c r="F34" s="224"/>
      <c r="G34" s="225"/>
      <c r="H34" s="223"/>
      <c r="I34" s="226"/>
      <c r="J34" s="294"/>
      <c r="K34" s="295"/>
      <c r="L34" s="296"/>
      <c r="M34" s="295"/>
      <c r="N34" s="295"/>
      <c r="O34" s="317"/>
      <c r="P34" s="296"/>
      <c r="Q34" s="296"/>
      <c r="R34" s="296"/>
      <c r="S34" s="297"/>
      <c r="T34" s="318"/>
      <c r="U34" s="308"/>
      <c r="V34" s="309"/>
    </row>
    <row r="35" spans="1:22" ht="19.5" customHeight="1">
      <c r="A35" s="227"/>
      <c r="B35" s="213"/>
      <c r="C35" s="235"/>
      <c r="D35" s="231"/>
      <c r="E35" s="249"/>
      <c r="F35" s="230"/>
      <c r="G35" s="231"/>
      <c r="H35" s="232"/>
      <c r="I35" s="233"/>
      <c r="J35" s="294"/>
      <c r="K35" s="295"/>
      <c r="L35" s="296"/>
      <c r="M35" s="295"/>
      <c r="N35" s="295"/>
      <c r="O35" s="406"/>
      <c r="P35" s="406"/>
      <c r="Q35" s="406"/>
      <c r="R35" s="296"/>
      <c r="S35" s="297"/>
      <c r="T35" s="318"/>
      <c r="U35" s="308"/>
      <c r="V35" s="309"/>
    </row>
    <row r="36" spans="1:22" ht="19.5" customHeight="1">
      <c r="A36" s="220" t="s">
        <v>285</v>
      </c>
      <c r="B36" s="220" t="s">
        <v>286</v>
      </c>
      <c r="C36" s="221" t="s">
        <v>169</v>
      </c>
      <c r="D36" s="225">
        <v>20</v>
      </c>
      <c r="E36" s="250"/>
      <c r="F36" s="224"/>
      <c r="G36" s="225"/>
      <c r="H36" s="223"/>
      <c r="I36" s="226"/>
      <c r="J36" s="294"/>
      <c r="K36" s="295"/>
      <c r="L36" s="296"/>
      <c r="M36" s="295"/>
      <c r="N36" s="295"/>
      <c r="O36" s="317"/>
      <c r="P36" s="296"/>
      <c r="Q36" s="296"/>
      <c r="R36" s="296"/>
      <c r="S36" s="297"/>
      <c r="T36" s="318"/>
      <c r="U36" s="308"/>
      <c r="V36" s="309"/>
    </row>
    <row r="37" spans="1:22" ht="19.5" customHeight="1">
      <c r="A37" s="227"/>
      <c r="B37" s="213"/>
      <c r="C37" s="235"/>
      <c r="D37" s="231"/>
      <c r="E37" s="249"/>
      <c r="F37" s="230"/>
      <c r="G37" s="231"/>
      <c r="H37" s="232"/>
      <c r="I37" s="233"/>
      <c r="J37" s="294"/>
      <c r="K37" s="295"/>
      <c r="L37" s="296"/>
      <c r="M37" s="295"/>
      <c r="N37" s="295"/>
      <c r="O37" s="406"/>
      <c r="P37" s="406"/>
      <c r="Q37" s="406"/>
      <c r="R37" s="296"/>
      <c r="S37" s="297"/>
      <c r="T37" s="318"/>
      <c r="U37" s="308"/>
      <c r="V37" s="309"/>
    </row>
    <row r="38" spans="1:22" ht="19.5" customHeight="1">
      <c r="A38" s="220" t="s">
        <v>287</v>
      </c>
      <c r="B38" s="220" t="s">
        <v>288</v>
      </c>
      <c r="C38" s="221" t="s">
        <v>169</v>
      </c>
      <c r="D38" s="225">
        <v>20</v>
      </c>
      <c r="E38" s="250"/>
      <c r="F38" s="224"/>
      <c r="G38" s="225"/>
      <c r="H38" s="223"/>
      <c r="I38" s="226"/>
      <c r="J38" s="294"/>
      <c r="K38" s="295"/>
      <c r="L38" s="296"/>
      <c r="M38" s="295"/>
      <c r="N38" s="295"/>
      <c r="O38" s="317"/>
      <c r="P38" s="296"/>
      <c r="Q38" s="296"/>
      <c r="R38" s="296"/>
      <c r="S38" s="297"/>
      <c r="T38" s="318"/>
      <c r="U38" s="308"/>
      <c r="V38" s="309"/>
    </row>
    <row r="39" spans="1:22" ht="19.5" customHeight="1">
      <c r="A39" s="227"/>
      <c r="B39" s="213"/>
      <c r="C39" s="235"/>
      <c r="D39" s="231"/>
      <c r="E39" s="251"/>
      <c r="F39" s="230"/>
      <c r="G39" s="231"/>
      <c r="H39" s="232"/>
      <c r="I39" s="233"/>
      <c r="J39" s="294"/>
      <c r="K39" s="295"/>
      <c r="L39" s="406"/>
      <c r="M39" s="406"/>
      <c r="N39" s="406"/>
      <c r="O39" s="317"/>
      <c r="P39" s="299"/>
      <c r="Q39" s="299"/>
      <c r="R39" s="296"/>
      <c r="S39" s="297"/>
      <c r="T39" s="318"/>
      <c r="U39" s="308"/>
      <c r="V39" s="309"/>
    </row>
    <row r="40" spans="1:22" ht="19.5" customHeight="1">
      <c r="A40" s="220" t="s">
        <v>289</v>
      </c>
      <c r="B40" s="220" t="s">
        <v>290</v>
      </c>
      <c r="C40" s="221" t="s">
        <v>169</v>
      </c>
      <c r="D40" s="225">
        <v>20</v>
      </c>
      <c r="E40" s="248"/>
      <c r="F40" s="224"/>
      <c r="G40" s="225"/>
      <c r="H40" s="223"/>
      <c r="I40" s="226"/>
      <c r="J40" s="294"/>
      <c r="K40" s="295"/>
      <c r="L40" s="296"/>
      <c r="M40" s="295"/>
      <c r="N40" s="295"/>
      <c r="O40" s="317"/>
      <c r="P40" s="296"/>
      <c r="Q40" s="296"/>
      <c r="R40" s="296"/>
      <c r="S40" s="297"/>
      <c r="T40" s="318"/>
      <c r="U40" s="308"/>
      <c r="V40" s="309"/>
    </row>
    <row r="41" spans="1:22" ht="19.5" customHeight="1">
      <c r="A41" s="227"/>
      <c r="B41" s="213"/>
      <c r="C41" s="235"/>
      <c r="D41" s="231"/>
      <c r="E41" s="251"/>
      <c r="F41" s="230"/>
      <c r="G41" s="231"/>
      <c r="H41" s="232"/>
      <c r="I41" s="233"/>
      <c r="J41" s="294"/>
      <c r="K41" s="295"/>
      <c r="L41" s="296"/>
      <c r="M41" s="295"/>
      <c r="N41" s="295"/>
      <c r="O41" s="317"/>
      <c r="P41" s="299"/>
      <c r="Q41" s="299"/>
      <c r="R41" s="296"/>
      <c r="S41" s="297"/>
      <c r="T41" s="318"/>
      <c r="U41" s="308"/>
      <c r="V41" s="309"/>
    </row>
    <row r="42" spans="1:22" ht="19.5" customHeight="1">
      <c r="A42" s="220"/>
      <c r="B42" s="220"/>
      <c r="C42" s="221"/>
      <c r="D42" s="225"/>
      <c r="E42" s="248"/>
      <c r="F42" s="224"/>
      <c r="G42" s="225"/>
      <c r="H42" s="223"/>
      <c r="I42" s="226"/>
      <c r="J42" s="294"/>
      <c r="K42" s="295"/>
      <c r="L42" s="296"/>
      <c r="M42" s="295"/>
      <c r="N42" s="295"/>
      <c r="O42" s="317"/>
      <c r="P42" s="296"/>
      <c r="Q42" s="296"/>
      <c r="R42" s="296"/>
      <c r="S42" s="297"/>
      <c r="T42" s="318"/>
      <c r="U42" s="308"/>
      <c r="V42" s="309"/>
    </row>
    <row r="43" spans="1:22" ht="19.5" customHeight="1">
      <c r="A43" s="227"/>
      <c r="B43" s="213"/>
      <c r="C43" s="235"/>
      <c r="D43" s="231"/>
      <c r="E43" s="251"/>
      <c r="F43" s="230"/>
      <c r="G43" s="231"/>
      <c r="H43" s="232"/>
      <c r="I43" s="233"/>
      <c r="J43" s="294"/>
      <c r="K43" s="295"/>
      <c r="L43" s="296"/>
      <c r="M43" s="295"/>
      <c r="N43" s="295"/>
      <c r="O43" s="317"/>
      <c r="P43" s="299"/>
      <c r="Q43" s="299"/>
      <c r="R43" s="296"/>
      <c r="S43" s="297"/>
      <c r="T43" s="318"/>
      <c r="U43" s="308"/>
      <c r="V43" s="309"/>
    </row>
    <row r="44" spans="1:22" ht="19.5" customHeight="1">
      <c r="A44" s="221" t="s">
        <v>156</v>
      </c>
      <c r="B44" s="220"/>
      <c r="C44" s="221"/>
      <c r="D44" s="225"/>
      <c r="E44" s="248"/>
      <c r="F44" s="224"/>
      <c r="G44" s="225"/>
      <c r="H44" s="223"/>
      <c r="I44" s="226"/>
      <c r="J44" s="294"/>
      <c r="K44" s="295"/>
      <c r="L44" s="296"/>
      <c r="M44" s="295"/>
      <c r="N44" s="295"/>
      <c r="O44" s="317"/>
      <c r="P44" s="296"/>
      <c r="Q44" s="296"/>
      <c r="R44" s="296"/>
      <c r="S44" s="297"/>
      <c r="T44" s="318"/>
      <c r="U44" s="308"/>
      <c r="V44" s="309"/>
    </row>
    <row r="45" spans="1:22" ht="19.5" customHeight="1">
      <c r="A45" s="212"/>
      <c r="B45" s="213"/>
      <c r="C45" s="214"/>
      <c r="D45" s="218"/>
      <c r="E45" s="247"/>
      <c r="F45" s="217"/>
      <c r="G45" s="218"/>
      <c r="H45" s="216"/>
      <c r="I45" s="219"/>
      <c r="J45" s="294"/>
      <c r="K45" s="295"/>
      <c r="L45" s="296"/>
      <c r="M45" s="295"/>
      <c r="N45" s="295"/>
      <c r="O45" s="317"/>
      <c r="P45" s="296"/>
      <c r="Q45" s="296"/>
      <c r="R45" s="296"/>
      <c r="S45" s="297"/>
      <c r="T45" s="318"/>
      <c r="U45" s="308"/>
      <c r="V45" s="309"/>
    </row>
    <row r="46" spans="1:22" ht="19.5" customHeight="1">
      <c r="A46" s="220" t="s">
        <v>291</v>
      </c>
      <c r="B46" s="220" t="s">
        <v>292</v>
      </c>
      <c r="C46" s="221" t="s">
        <v>169</v>
      </c>
      <c r="D46" s="225">
        <v>20</v>
      </c>
      <c r="E46" s="248"/>
      <c r="F46" s="224"/>
      <c r="G46" s="225"/>
      <c r="H46" s="223"/>
      <c r="I46" s="226"/>
      <c r="J46" s="294"/>
      <c r="K46" s="295"/>
      <c r="L46" s="296"/>
      <c r="M46" s="295"/>
      <c r="N46" s="295"/>
      <c r="O46" s="317"/>
      <c r="P46" s="296"/>
      <c r="Q46" s="296"/>
      <c r="R46" s="296"/>
      <c r="S46" s="297"/>
      <c r="T46" s="318"/>
      <c r="U46" s="308"/>
      <c r="V46" s="309"/>
    </row>
    <row r="47" spans="1:22" ht="19.5" customHeight="1">
      <c r="A47" s="227"/>
      <c r="B47" s="213"/>
      <c r="C47" s="235"/>
      <c r="D47" s="231"/>
      <c r="E47" s="249"/>
      <c r="F47" s="230"/>
      <c r="G47" s="231"/>
      <c r="H47" s="232"/>
      <c r="I47" s="233"/>
      <c r="J47" s="294"/>
      <c r="K47" s="295"/>
      <c r="L47" s="296"/>
      <c r="M47" s="295"/>
      <c r="N47" s="295"/>
      <c r="O47" s="319"/>
      <c r="P47" s="299"/>
      <c r="Q47" s="299"/>
      <c r="R47" s="296"/>
      <c r="S47" s="297"/>
      <c r="T47" s="318"/>
      <c r="U47" s="308"/>
      <c r="V47" s="309"/>
    </row>
    <row r="48" spans="1:22" ht="19.5" customHeight="1">
      <c r="A48" s="220" t="s">
        <v>293</v>
      </c>
      <c r="B48" s="220" t="s">
        <v>294</v>
      </c>
      <c r="C48" s="221" t="s">
        <v>278</v>
      </c>
      <c r="D48" s="225">
        <v>20</v>
      </c>
      <c r="E48" s="250"/>
      <c r="F48" s="224"/>
      <c r="G48" s="225"/>
      <c r="H48" s="223"/>
      <c r="I48" s="226"/>
      <c r="J48" s="294"/>
      <c r="K48" s="295"/>
      <c r="L48" s="296"/>
      <c r="M48" s="295"/>
      <c r="N48" s="295"/>
      <c r="O48" s="317"/>
      <c r="P48" s="296"/>
      <c r="Q48" s="296"/>
      <c r="R48" s="296"/>
      <c r="S48" s="297"/>
      <c r="T48" s="318"/>
      <c r="U48" s="308"/>
      <c r="V48" s="309"/>
    </row>
    <row r="49" spans="1:22" ht="19.5" customHeight="1">
      <c r="A49" s="227"/>
      <c r="B49" s="213"/>
      <c r="C49" s="235"/>
      <c r="D49" s="231"/>
      <c r="E49" s="249"/>
      <c r="F49" s="230"/>
      <c r="G49" s="231"/>
      <c r="H49" s="232"/>
      <c r="I49" s="233"/>
      <c r="J49" s="294"/>
      <c r="K49" s="295"/>
      <c r="L49" s="296"/>
      <c r="M49" s="295"/>
      <c r="N49" s="295"/>
      <c r="O49" s="319"/>
      <c r="P49" s="299"/>
      <c r="Q49" s="299"/>
      <c r="R49" s="296"/>
      <c r="S49" s="297"/>
      <c r="T49" s="318"/>
      <c r="U49" s="308"/>
      <c r="V49" s="309"/>
    </row>
    <row r="50" spans="1:22" ht="19.5" customHeight="1">
      <c r="A50" s="220" t="s">
        <v>295</v>
      </c>
      <c r="B50" s="220" t="s">
        <v>296</v>
      </c>
      <c r="C50" s="221" t="s">
        <v>297</v>
      </c>
      <c r="D50" s="225">
        <v>1</v>
      </c>
      <c r="E50" s="250"/>
      <c r="F50" s="224"/>
      <c r="G50" s="225"/>
      <c r="H50" s="223"/>
      <c r="I50" s="226"/>
      <c r="J50" s="294"/>
      <c r="K50" s="295"/>
      <c r="L50" s="296"/>
      <c r="M50" s="295"/>
      <c r="N50" s="295"/>
      <c r="O50" s="317"/>
      <c r="P50" s="296"/>
      <c r="Q50" s="296"/>
      <c r="R50" s="296"/>
      <c r="S50" s="297"/>
      <c r="T50" s="318"/>
      <c r="U50" s="308"/>
      <c r="V50" s="309"/>
    </row>
    <row r="51" spans="1:22" ht="19.5" customHeight="1">
      <c r="A51" s="227"/>
      <c r="B51" s="213"/>
      <c r="C51" s="235"/>
      <c r="D51" s="231"/>
      <c r="E51" s="249"/>
      <c r="F51" s="230"/>
      <c r="G51" s="231"/>
      <c r="H51" s="232"/>
      <c r="I51" s="233"/>
      <c r="J51" s="294"/>
      <c r="K51" s="295"/>
      <c r="L51" s="296"/>
      <c r="M51" s="295"/>
      <c r="N51" s="295"/>
      <c r="O51" s="317"/>
      <c r="P51" s="299"/>
      <c r="Q51" s="299"/>
      <c r="R51" s="296"/>
      <c r="S51" s="297"/>
      <c r="T51" s="318"/>
      <c r="U51" s="308"/>
      <c r="V51" s="309"/>
    </row>
    <row r="52" spans="1:22" ht="19.5" customHeight="1">
      <c r="A52" s="220"/>
      <c r="B52" s="220"/>
      <c r="C52" s="221"/>
      <c r="D52" s="225"/>
      <c r="E52" s="250"/>
      <c r="F52" s="224"/>
      <c r="G52" s="225"/>
      <c r="H52" s="223"/>
      <c r="I52" s="226"/>
      <c r="J52" s="294"/>
      <c r="K52" s="295"/>
      <c r="L52" s="296"/>
      <c r="M52" s="295"/>
      <c r="N52" s="295"/>
      <c r="O52" s="317"/>
      <c r="P52" s="296"/>
      <c r="Q52" s="296"/>
      <c r="R52" s="296"/>
      <c r="S52" s="297"/>
      <c r="T52" s="318"/>
      <c r="U52" s="308"/>
      <c r="V52" s="309"/>
    </row>
    <row r="53" spans="1:22" ht="19.5" customHeight="1">
      <c r="A53" s="227"/>
      <c r="B53" s="213"/>
      <c r="C53" s="235"/>
      <c r="D53" s="231"/>
      <c r="E53" s="249"/>
      <c r="F53" s="230"/>
      <c r="G53" s="231"/>
      <c r="H53" s="232"/>
      <c r="I53" s="233"/>
      <c r="J53" s="294"/>
      <c r="K53" s="295"/>
      <c r="L53" s="296"/>
      <c r="M53" s="295"/>
      <c r="N53" s="295"/>
      <c r="O53" s="317"/>
      <c r="P53" s="299"/>
      <c r="Q53" s="299"/>
      <c r="R53" s="296"/>
      <c r="S53" s="297"/>
      <c r="T53" s="318"/>
      <c r="U53" s="308"/>
      <c r="V53" s="309"/>
    </row>
    <row r="54" spans="1:22" ht="19.5" customHeight="1">
      <c r="A54" s="221" t="s">
        <v>163</v>
      </c>
      <c r="B54" s="220"/>
      <c r="C54" s="221"/>
      <c r="D54" s="225"/>
      <c r="E54" s="250"/>
      <c r="F54" s="224"/>
      <c r="G54" s="225"/>
      <c r="H54" s="223"/>
      <c r="I54" s="226"/>
      <c r="J54" s="294"/>
      <c r="K54" s="295"/>
      <c r="L54" s="296"/>
      <c r="M54" s="295"/>
      <c r="N54" s="295"/>
      <c r="O54" s="317"/>
      <c r="P54" s="296"/>
      <c r="Q54" s="296"/>
      <c r="R54" s="296"/>
      <c r="S54" s="297"/>
      <c r="T54" s="318"/>
      <c r="U54" s="308"/>
      <c r="V54" s="309"/>
    </row>
    <row r="55" spans="1:22" ht="19.5" customHeight="1">
      <c r="A55" s="227"/>
      <c r="B55" s="213"/>
      <c r="C55" s="235"/>
      <c r="D55" s="231"/>
      <c r="E55" s="249"/>
      <c r="F55" s="230"/>
      <c r="G55" s="231"/>
      <c r="H55" s="232"/>
      <c r="I55" s="233"/>
      <c r="J55" s="294"/>
      <c r="K55" s="295"/>
      <c r="L55" s="296"/>
      <c r="M55" s="295"/>
      <c r="N55" s="295"/>
      <c r="O55" s="317"/>
      <c r="P55" s="299"/>
      <c r="Q55" s="299"/>
      <c r="R55" s="296"/>
      <c r="S55" s="297"/>
      <c r="T55" s="318"/>
      <c r="U55" s="308"/>
      <c r="V55" s="309"/>
    </row>
    <row r="56" spans="1:22" ht="19.5" customHeight="1">
      <c r="A56" s="220"/>
      <c r="B56" s="220"/>
      <c r="C56" s="221"/>
      <c r="D56" s="225"/>
      <c r="E56" s="250"/>
      <c r="F56" s="224"/>
      <c r="G56" s="225"/>
      <c r="H56" s="223"/>
      <c r="I56" s="226"/>
      <c r="J56" s="294"/>
      <c r="K56" s="295"/>
      <c r="L56" s="296"/>
      <c r="M56" s="295"/>
      <c r="N56" s="295"/>
      <c r="O56" s="317"/>
      <c r="P56" s="296"/>
      <c r="Q56" s="296"/>
      <c r="R56" s="296"/>
      <c r="S56" s="297"/>
      <c r="T56" s="318"/>
      <c r="U56" s="308"/>
      <c r="V56" s="309"/>
    </row>
    <row r="57" spans="1:22" ht="19.5" customHeight="1">
      <c r="A57" s="227"/>
      <c r="B57" s="213"/>
      <c r="C57" s="235"/>
      <c r="D57" s="231"/>
      <c r="E57" s="249"/>
      <c r="F57" s="230"/>
      <c r="G57" s="231"/>
      <c r="H57" s="232"/>
      <c r="I57" s="233"/>
      <c r="J57" s="294"/>
      <c r="K57" s="295"/>
      <c r="L57" s="296"/>
      <c r="M57" s="295"/>
      <c r="N57" s="295"/>
      <c r="O57" s="317"/>
      <c r="P57" s="299"/>
      <c r="Q57" s="299"/>
      <c r="R57" s="296"/>
      <c r="S57" s="297"/>
      <c r="T57" s="318"/>
      <c r="U57" s="308"/>
      <c r="V57" s="309"/>
    </row>
    <row r="58" spans="1:22" ht="19.5" customHeight="1">
      <c r="A58" s="220" t="s">
        <v>298</v>
      </c>
      <c r="B58" s="220"/>
      <c r="C58" s="221"/>
      <c r="D58" s="225"/>
      <c r="E58" s="250"/>
      <c r="F58" s="224"/>
      <c r="G58" s="225"/>
      <c r="H58" s="223"/>
      <c r="I58" s="226"/>
      <c r="J58" s="294"/>
      <c r="K58" s="295"/>
      <c r="L58" s="296"/>
      <c r="M58" s="295"/>
      <c r="N58" s="295"/>
      <c r="O58" s="317"/>
      <c r="P58" s="296"/>
      <c r="Q58" s="296"/>
      <c r="R58" s="296"/>
      <c r="S58" s="297"/>
      <c r="T58" s="318"/>
      <c r="U58" s="308"/>
      <c r="V58" s="309"/>
    </row>
    <row r="59" spans="1:22" ht="19.5" customHeight="1">
      <c r="A59" s="227"/>
      <c r="B59" s="213"/>
      <c r="C59" s="235"/>
      <c r="D59" s="231"/>
      <c r="E59" s="249"/>
      <c r="F59" s="230"/>
      <c r="G59" s="231"/>
      <c r="H59" s="232"/>
      <c r="I59" s="233"/>
      <c r="J59" s="294"/>
      <c r="K59" s="295"/>
      <c r="L59" s="296"/>
      <c r="M59" s="295"/>
      <c r="N59" s="295"/>
      <c r="O59" s="317"/>
      <c r="P59" s="299"/>
      <c r="Q59" s="299"/>
      <c r="R59" s="296"/>
      <c r="S59" s="297"/>
      <c r="T59" s="318"/>
      <c r="U59" s="308"/>
      <c r="V59" s="309"/>
    </row>
    <row r="60" spans="1:22" ht="19.5" customHeight="1">
      <c r="A60" s="220" t="s">
        <v>299</v>
      </c>
      <c r="B60" s="220"/>
      <c r="C60" s="221"/>
      <c r="D60" s="225"/>
      <c r="E60" s="250"/>
      <c r="F60" s="224"/>
      <c r="G60" s="225"/>
      <c r="H60" s="223"/>
      <c r="I60" s="226"/>
      <c r="J60" s="294"/>
      <c r="K60" s="295"/>
      <c r="L60" s="296"/>
      <c r="M60" s="295"/>
      <c r="N60" s="295"/>
      <c r="O60" s="317"/>
      <c r="P60" s="296"/>
      <c r="Q60" s="296"/>
      <c r="R60" s="296"/>
      <c r="S60" s="297"/>
      <c r="T60" s="318"/>
      <c r="U60" s="308"/>
      <c r="V60" s="309"/>
    </row>
    <row r="61" spans="1:22" ht="19.5" customHeight="1">
      <c r="A61" s="227"/>
      <c r="B61" s="213"/>
      <c r="C61" s="235"/>
      <c r="D61" s="231"/>
      <c r="E61" s="249"/>
      <c r="F61" s="230"/>
      <c r="G61" s="231"/>
      <c r="H61" s="232"/>
      <c r="I61" s="233"/>
      <c r="J61" s="294"/>
      <c r="K61" s="295"/>
      <c r="L61" s="296"/>
      <c r="M61" s="295"/>
      <c r="N61" s="295"/>
      <c r="O61" s="408"/>
      <c r="P61" s="408"/>
      <c r="Q61" s="408"/>
      <c r="R61" s="296"/>
      <c r="S61" s="297"/>
      <c r="T61" s="318"/>
      <c r="U61" s="308"/>
      <c r="V61" s="309"/>
    </row>
    <row r="62" spans="1:22" ht="19.5" customHeight="1">
      <c r="A62" s="220" t="s">
        <v>300</v>
      </c>
      <c r="B62" s="220" t="s">
        <v>301</v>
      </c>
      <c r="C62" s="221" t="s">
        <v>297</v>
      </c>
      <c r="D62" s="225">
        <v>10</v>
      </c>
      <c r="E62" s="250"/>
      <c r="F62" s="224"/>
      <c r="G62" s="225"/>
      <c r="H62" s="223"/>
      <c r="I62" s="226"/>
      <c r="J62" s="294"/>
      <c r="K62" s="295"/>
      <c r="L62" s="296"/>
      <c r="M62" s="295"/>
      <c r="N62" s="295"/>
      <c r="O62" s="317"/>
      <c r="P62" s="296"/>
      <c r="Q62" s="296"/>
      <c r="R62" s="296"/>
      <c r="S62" s="297"/>
      <c r="T62" s="318"/>
      <c r="U62" s="308"/>
      <c r="V62" s="309"/>
    </row>
    <row r="63" spans="1:22" ht="19.5" customHeight="1">
      <c r="A63" s="227"/>
      <c r="B63" s="213"/>
      <c r="C63" s="235"/>
      <c r="D63" s="231"/>
      <c r="E63" s="249"/>
      <c r="F63" s="230"/>
      <c r="G63" s="231"/>
      <c r="H63" s="232"/>
      <c r="I63" s="233"/>
      <c r="J63" s="294"/>
      <c r="K63" s="295"/>
      <c r="L63" s="296"/>
      <c r="M63" s="295"/>
      <c r="N63" s="295"/>
      <c r="O63" s="408"/>
      <c r="P63" s="408"/>
      <c r="Q63" s="408"/>
      <c r="R63" s="296"/>
      <c r="S63" s="297"/>
      <c r="T63" s="318"/>
      <c r="U63" s="308"/>
      <c r="V63" s="309"/>
    </row>
    <row r="64" spans="1:22" ht="19.5" customHeight="1">
      <c r="A64" s="220" t="s">
        <v>300</v>
      </c>
      <c r="B64" s="220" t="s">
        <v>302</v>
      </c>
      <c r="C64" s="221" t="s">
        <v>297</v>
      </c>
      <c r="D64" s="225">
        <v>6</v>
      </c>
      <c r="E64" s="250"/>
      <c r="F64" s="224"/>
      <c r="G64" s="225"/>
      <c r="H64" s="223"/>
      <c r="I64" s="226"/>
      <c r="J64" s="294"/>
      <c r="K64" s="295"/>
      <c r="L64" s="296"/>
      <c r="M64" s="295"/>
      <c r="N64" s="295"/>
      <c r="O64" s="317"/>
      <c r="P64" s="296"/>
      <c r="Q64" s="296"/>
      <c r="R64" s="296"/>
      <c r="S64" s="297"/>
      <c r="T64" s="318"/>
      <c r="U64" s="308"/>
      <c r="V64" s="309"/>
    </row>
    <row r="65" spans="1:22" ht="19.5" customHeight="1">
      <c r="A65" s="227"/>
      <c r="B65" s="213"/>
      <c r="C65" s="235"/>
      <c r="D65" s="231"/>
      <c r="E65" s="249"/>
      <c r="F65" s="230"/>
      <c r="G65" s="231"/>
      <c r="H65" s="232"/>
      <c r="I65" s="233"/>
      <c r="J65" s="294"/>
      <c r="K65" s="295"/>
      <c r="L65" s="296"/>
      <c r="M65" s="295"/>
      <c r="N65" s="295"/>
      <c r="O65" s="408"/>
      <c r="P65" s="408"/>
      <c r="Q65" s="408"/>
      <c r="R65" s="296"/>
      <c r="S65" s="297"/>
      <c r="T65" s="318"/>
      <c r="U65" s="308"/>
      <c r="V65" s="309"/>
    </row>
    <row r="66" spans="1:22" ht="19.5" customHeight="1">
      <c r="A66" s="220" t="s">
        <v>300</v>
      </c>
      <c r="B66" s="220" t="s">
        <v>303</v>
      </c>
      <c r="C66" s="221" t="s">
        <v>297</v>
      </c>
      <c r="D66" s="225">
        <v>5</v>
      </c>
      <c r="E66" s="250"/>
      <c r="F66" s="224"/>
      <c r="G66" s="225"/>
      <c r="H66" s="223"/>
      <c r="I66" s="226"/>
      <c r="J66" s="294"/>
      <c r="K66" s="295"/>
      <c r="L66" s="296"/>
      <c r="M66" s="295"/>
      <c r="N66" s="295"/>
      <c r="O66" s="317"/>
      <c r="P66" s="296"/>
      <c r="Q66" s="296"/>
      <c r="R66" s="296"/>
      <c r="S66" s="297"/>
      <c r="T66" s="318"/>
      <c r="U66" s="308"/>
      <c r="V66" s="309"/>
    </row>
    <row r="67" spans="1:22" ht="19.5" customHeight="1">
      <c r="A67" s="227"/>
      <c r="B67" s="213"/>
      <c r="C67" s="235"/>
      <c r="D67" s="231"/>
      <c r="E67" s="249"/>
      <c r="F67" s="230"/>
      <c r="G67" s="231"/>
      <c r="H67" s="232"/>
      <c r="I67" s="233"/>
      <c r="J67" s="294"/>
      <c r="K67" s="295"/>
      <c r="L67" s="296"/>
      <c r="M67" s="295"/>
      <c r="N67" s="295"/>
      <c r="O67" s="408"/>
      <c r="P67" s="408"/>
      <c r="Q67" s="408"/>
      <c r="R67" s="296"/>
      <c r="S67" s="297"/>
      <c r="T67" s="318"/>
      <c r="U67" s="308"/>
      <c r="V67" s="309"/>
    </row>
    <row r="68" spans="1:22" ht="19.5" customHeight="1">
      <c r="A68" s="220" t="s">
        <v>300</v>
      </c>
      <c r="B68" s="220" t="s">
        <v>304</v>
      </c>
      <c r="C68" s="221" t="s">
        <v>297</v>
      </c>
      <c r="D68" s="225">
        <v>5</v>
      </c>
      <c r="E68" s="250"/>
      <c r="F68" s="224"/>
      <c r="G68" s="225"/>
      <c r="H68" s="223"/>
      <c r="I68" s="226"/>
      <c r="J68" s="294"/>
      <c r="K68" s="295"/>
      <c r="L68" s="296"/>
      <c r="M68" s="295"/>
      <c r="N68" s="295"/>
      <c r="O68" s="317"/>
      <c r="P68" s="296"/>
      <c r="Q68" s="296"/>
      <c r="R68" s="296"/>
      <c r="S68" s="297"/>
      <c r="T68" s="318"/>
      <c r="U68" s="308"/>
      <c r="V68" s="309"/>
    </row>
    <row r="69" spans="1:22" ht="19.5" customHeight="1">
      <c r="A69" s="227"/>
      <c r="B69" s="213"/>
      <c r="C69" s="235"/>
      <c r="D69" s="231"/>
      <c r="E69" s="249"/>
      <c r="F69" s="230"/>
      <c r="G69" s="231"/>
      <c r="H69" s="232"/>
      <c r="I69" s="233"/>
      <c r="J69" s="294"/>
      <c r="K69" s="295"/>
      <c r="L69" s="296"/>
      <c r="M69" s="295"/>
      <c r="N69" s="295"/>
      <c r="O69" s="317"/>
      <c r="P69" s="299"/>
      <c r="Q69" s="299"/>
      <c r="R69" s="296"/>
      <c r="S69" s="297"/>
      <c r="T69" s="318"/>
      <c r="U69" s="308"/>
      <c r="V69" s="309"/>
    </row>
    <row r="70" spans="1:22" ht="19.5" customHeight="1">
      <c r="A70" s="220" t="s">
        <v>305</v>
      </c>
      <c r="B70" s="220"/>
      <c r="C70" s="221"/>
      <c r="D70" s="225"/>
      <c r="E70" s="250"/>
      <c r="F70" s="224"/>
      <c r="G70" s="225"/>
      <c r="H70" s="223"/>
      <c r="I70" s="226"/>
      <c r="J70" s="294"/>
      <c r="K70" s="295"/>
      <c r="L70" s="296"/>
      <c r="M70" s="295"/>
      <c r="N70" s="295"/>
      <c r="O70" s="317"/>
      <c r="P70" s="296"/>
      <c r="Q70" s="296"/>
      <c r="R70" s="296"/>
      <c r="S70" s="297"/>
      <c r="T70" s="318"/>
      <c r="U70" s="308"/>
      <c r="V70" s="309"/>
    </row>
    <row r="71" spans="1:22" ht="19.5" customHeight="1">
      <c r="A71" s="227"/>
      <c r="B71" s="213"/>
      <c r="C71" s="235"/>
      <c r="D71" s="231"/>
      <c r="E71" s="249"/>
      <c r="F71" s="230"/>
      <c r="G71" s="231"/>
      <c r="H71" s="232"/>
      <c r="I71" s="233"/>
      <c r="J71" s="294"/>
      <c r="K71" s="295"/>
      <c r="L71" s="296"/>
      <c r="M71" s="295"/>
      <c r="N71" s="295"/>
      <c r="O71" s="317"/>
      <c r="P71" s="299"/>
      <c r="Q71" s="299"/>
      <c r="R71" s="296"/>
      <c r="S71" s="297"/>
      <c r="T71" s="318"/>
      <c r="U71" s="308"/>
      <c r="V71" s="309"/>
    </row>
    <row r="72" spans="1:22" ht="19.5" customHeight="1">
      <c r="A72" s="220" t="s">
        <v>306</v>
      </c>
      <c r="B72" s="220" t="s">
        <v>307</v>
      </c>
      <c r="C72" s="221" t="s">
        <v>224</v>
      </c>
      <c r="D72" s="225">
        <v>28</v>
      </c>
      <c r="E72" s="250"/>
      <c r="F72" s="224"/>
      <c r="G72" s="225"/>
      <c r="H72" s="223"/>
      <c r="I72" s="226"/>
      <c r="J72" s="294"/>
      <c r="K72" s="295"/>
      <c r="L72" s="296"/>
      <c r="M72" s="295"/>
      <c r="N72" s="295"/>
      <c r="O72" s="317"/>
      <c r="P72" s="296"/>
      <c r="Q72" s="296"/>
      <c r="R72" s="296"/>
      <c r="S72" s="297"/>
      <c r="T72" s="318"/>
      <c r="U72" s="308"/>
      <c r="V72" s="309"/>
    </row>
    <row r="73" spans="1:22" ht="19.5" customHeight="1">
      <c r="A73" s="227"/>
      <c r="B73" s="213"/>
      <c r="C73" s="235"/>
      <c r="D73" s="231"/>
      <c r="E73" s="249"/>
      <c r="F73" s="230"/>
      <c r="G73" s="231"/>
      <c r="H73" s="232"/>
      <c r="I73" s="233"/>
      <c r="J73" s="294"/>
      <c r="K73" s="295"/>
      <c r="L73" s="296"/>
      <c r="M73" s="295"/>
      <c r="N73" s="295"/>
      <c r="O73" s="317"/>
      <c r="P73" s="299"/>
      <c r="Q73" s="299"/>
      <c r="R73" s="296"/>
      <c r="S73" s="297"/>
      <c r="T73" s="318"/>
      <c r="U73" s="308"/>
      <c r="V73" s="309"/>
    </row>
    <row r="74" spans="1:22" ht="19.5" customHeight="1">
      <c r="A74" s="220" t="s">
        <v>306</v>
      </c>
      <c r="B74" s="220" t="s">
        <v>308</v>
      </c>
      <c r="C74" s="221" t="s">
        <v>224</v>
      </c>
      <c r="D74" s="225">
        <v>28</v>
      </c>
      <c r="E74" s="250"/>
      <c r="F74" s="224"/>
      <c r="G74" s="225"/>
      <c r="H74" s="223"/>
      <c r="I74" s="226"/>
      <c r="J74" s="294"/>
      <c r="K74" s="295"/>
      <c r="L74" s="296"/>
      <c r="M74" s="295"/>
      <c r="N74" s="295"/>
      <c r="O74" s="317"/>
      <c r="P74" s="296"/>
      <c r="Q74" s="296"/>
      <c r="R74" s="296"/>
      <c r="S74" s="297"/>
      <c r="T74" s="318"/>
      <c r="U74" s="308"/>
      <c r="V74" s="309"/>
    </row>
    <row r="75" spans="1:22" ht="19.5" customHeight="1">
      <c r="A75" s="227"/>
      <c r="B75" s="213"/>
      <c r="C75" s="235"/>
      <c r="D75" s="231"/>
      <c r="E75" s="249"/>
      <c r="F75" s="230"/>
      <c r="G75" s="231"/>
      <c r="H75" s="232"/>
      <c r="I75" s="233"/>
      <c r="J75" s="294"/>
      <c r="K75" s="295"/>
      <c r="L75" s="296"/>
      <c r="M75" s="295"/>
      <c r="N75" s="295"/>
      <c r="O75" s="317"/>
      <c r="P75" s="299"/>
      <c r="Q75" s="299"/>
      <c r="R75" s="296"/>
      <c r="S75" s="297"/>
      <c r="T75" s="318"/>
      <c r="U75" s="308"/>
      <c r="V75" s="309"/>
    </row>
    <row r="76" spans="1:22" ht="19.5" customHeight="1">
      <c r="A76" s="220" t="s">
        <v>306</v>
      </c>
      <c r="B76" s="220" t="s">
        <v>309</v>
      </c>
      <c r="C76" s="221" t="s">
        <v>224</v>
      </c>
      <c r="D76" s="225">
        <v>43</v>
      </c>
      <c r="E76" s="250"/>
      <c r="F76" s="224"/>
      <c r="G76" s="225"/>
      <c r="H76" s="223"/>
      <c r="I76" s="226"/>
      <c r="J76" s="294"/>
      <c r="K76" s="295"/>
      <c r="L76" s="296"/>
      <c r="M76" s="295"/>
      <c r="N76" s="295"/>
      <c r="O76" s="317"/>
      <c r="P76" s="296"/>
      <c r="Q76" s="296"/>
      <c r="R76" s="296"/>
      <c r="S76" s="297"/>
      <c r="T76" s="318"/>
      <c r="U76" s="308"/>
      <c r="V76" s="309"/>
    </row>
    <row r="77" spans="1:22" ht="19.5" customHeight="1">
      <c r="A77" s="227"/>
      <c r="B77" s="213"/>
      <c r="C77" s="235"/>
      <c r="D77" s="231"/>
      <c r="E77" s="249"/>
      <c r="F77" s="230"/>
      <c r="G77" s="231"/>
      <c r="H77" s="232"/>
      <c r="I77" s="233"/>
      <c r="J77" s="294"/>
      <c r="K77" s="295"/>
      <c r="L77" s="296"/>
      <c r="M77" s="295"/>
      <c r="P77" s="299"/>
      <c r="Q77" s="299"/>
      <c r="R77" s="296"/>
      <c r="S77" s="297"/>
      <c r="T77" s="318"/>
      <c r="U77" s="308"/>
      <c r="V77" s="309"/>
    </row>
    <row r="78" spans="1:22" ht="19.5" customHeight="1">
      <c r="A78" s="220" t="s">
        <v>306</v>
      </c>
      <c r="B78" s="220" t="s">
        <v>310</v>
      </c>
      <c r="C78" s="221" t="s">
        <v>224</v>
      </c>
      <c r="D78" s="225">
        <v>61</v>
      </c>
      <c r="E78" s="250"/>
      <c r="F78" s="224"/>
      <c r="G78" s="225"/>
      <c r="H78" s="223"/>
      <c r="I78" s="226"/>
      <c r="J78" s="294"/>
      <c r="K78" s="295"/>
      <c r="L78" s="296"/>
      <c r="M78" s="295"/>
      <c r="P78" s="296"/>
      <c r="Q78" s="296"/>
      <c r="R78" s="296"/>
      <c r="S78" s="297"/>
      <c r="T78" s="318"/>
      <c r="U78" s="308"/>
      <c r="V78" s="309"/>
    </row>
    <row r="79" spans="1:22" ht="19.5" customHeight="1">
      <c r="A79" s="227"/>
      <c r="B79" s="213"/>
      <c r="C79" s="235"/>
      <c r="D79" s="231"/>
      <c r="E79" s="249"/>
      <c r="F79" s="230"/>
      <c r="G79" s="231"/>
      <c r="H79" s="232"/>
      <c r="I79" s="233"/>
      <c r="J79" s="294"/>
      <c r="K79" s="295"/>
      <c r="L79" s="296"/>
      <c r="M79" s="295"/>
      <c r="N79" s="295"/>
      <c r="O79" s="317"/>
      <c r="P79" s="299"/>
      <c r="Q79" s="299"/>
      <c r="R79" s="296"/>
      <c r="S79" s="297"/>
      <c r="T79" s="318"/>
      <c r="U79" s="308"/>
      <c r="V79" s="309"/>
    </row>
    <row r="80" spans="1:22" ht="19.5" customHeight="1">
      <c r="A80" s="220" t="s">
        <v>306</v>
      </c>
      <c r="B80" s="220" t="s">
        <v>311</v>
      </c>
      <c r="C80" s="221" t="s">
        <v>224</v>
      </c>
      <c r="D80" s="225">
        <v>57</v>
      </c>
      <c r="E80" s="250"/>
      <c r="F80" s="224"/>
      <c r="G80" s="225"/>
      <c r="H80" s="223"/>
      <c r="I80" s="226"/>
      <c r="J80" s="294"/>
      <c r="K80" s="295"/>
      <c r="L80" s="296"/>
      <c r="M80" s="295"/>
      <c r="N80" s="295"/>
      <c r="O80" s="317"/>
      <c r="P80" s="296"/>
      <c r="Q80" s="296"/>
      <c r="R80" s="296"/>
      <c r="S80" s="297"/>
      <c r="T80" s="318"/>
      <c r="U80" s="308"/>
      <c r="V80" s="309"/>
    </row>
    <row r="81" spans="1:22" ht="19.5" customHeight="1">
      <c r="A81" s="227"/>
      <c r="B81" s="213"/>
      <c r="C81" s="235"/>
      <c r="D81" s="231"/>
      <c r="E81" s="251"/>
      <c r="F81" s="230"/>
      <c r="G81" s="231"/>
      <c r="H81" s="232"/>
      <c r="I81" s="233"/>
      <c r="J81" s="294"/>
      <c r="K81" s="295"/>
      <c r="L81" s="296"/>
      <c r="M81" s="295"/>
      <c r="N81" s="295"/>
      <c r="O81" s="317"/>
      <c r="P81" s="299"/>
      <c r="Q81" s="299"/>
      <c r="R81" s="296"/>
      <c r="S81" s="297"/>
      <c r="T81" s="318"/>
      <c r="U81" s="308"/>
      <c r="V81" s="309"/>
    </row>
    <row r="82" spans="1:22" ht="19.5" customHeight="1">
      <c r="A82" s="220" t="s">
        <v>312</v>
      </c>
      <c r="B82" s="220" t="s">
        <v>313</v>
      </c>
      <c r="C82" s="221" t="s">
        <v>297</v>
      </c>
      <c r="D82" s="225">
        <v>2</v>
      </c>
      <c r="E82" s="248"/>
      <c r="F82" s="224"/>
      <c r="G82" s="225"/>
      <c r="H82" s="223"/>
      <c r="I82" s="226"/>
      <c r="J82" s="294"/>
      <c r="K82" s="295"/>
      <c r="L82" s="296"/>
      <c r="M82" s="295"/>
      <c r="N82" s="295"/>
      <c r="O82" s="317"/>
      <c r="P82" s="296"/>
      <c r="Q82" s="296"/>
      <c r="R82" s="296"/>
      <c r="S82" s="297"/>
      <c r="T82" s="318"/>
      <c r="U82" s="308"/>
      <c r="V82" s="309"/>
    </row>
    <row r="83" spans="1:22" ht="19.5" customHeight="1">
      <c r="A83" s="227"/>
      <c r="B83" s="213"/>
      <c r="C83" s="235"/>
      <c r="D83" s="231"/>
      <c r="E83" s="251"/>
      <c r="F83" s="230"/>
      <c r="G83" s="231"/>
      <c r="H83" s="232"/>
      <c r="I83" s="233"/>
      <c r="J83" s="294"/>
      <c r="K83" s="295"/>
      <c r="L83" s="296"/>
      <c r="M83" s="295"/>
      <c r="N83" s="295"/>
      <c r="O83" s="317"/>
      <c r="P83" s="299"/>
      <c r="Q83" s="299"/>
      <c r="R83" s="296"/>
      <c r="S83" s="297"/>
      <c r="T83" s="318"/>
      <c r="U83" s="308"/>
      <c r="V83" s="309"/>
    </row>
    <row r="84" spans="1:22" ht="19.5" customHeight="1">
      <c r="A84" s="221" t="s">
        <v>156</v>
      </c>
      <c r="B84" s="220"/>
      <c r="C84" s="221"/>
      <c r="D84" s="225"/>
      <c r="E84" s="248"/>
      <c r="F84" s="224"/>
      <c r="G84" s="225"/>
      <c r="H84" s="223"/>
      <c r="I84" s="226"/>
      <c r="J84" s="294"/>
      <c r="K84" s="295"/>
      <c r="L84" s="296"/>
      <c r="M84" s="295"/>
      <c r="N84" s="295"/>
      <c r="O84" s="317"/>
      <c r="P84" s="296"/>
      <c r="Q84" s="296"/>
      <c r="R84" s="296"/>
      <c r="S84" s="297"/>
      <c r="T84" s="318"/>
      <c r="U84" s="308"/>
      <c r="V84" s="309"/>
    </row>
    <row r="85" spans="1:22" ht="19.5" customHeight="1">
      <c r="A85" s="212"/>
      <c r="B85" s="213"/>
      <c r="C85" s="214"/>
      <c r="D85" s="218"/>
      <c r="E85" s="247"/>
      <c r="F85" s="217"/>
      <c r="G85" s="218"/>
      <c r="H85" s="216"/>
      <c r="I85" s="219"/>
      <c r="J85" s="294"/>
      <c r="K85" s="295"/>
      <c r="L85" s="296"/>
      <c r="M85" s="295"/>
      <c r="N85" s="295"/>
      <c r="O85" s="317"/>
      <c r="P85" s="296"/>
      <c r="Q85" s="296"/>
      <c r="R85" s="296"/>
      <c r="S85" s="297"/>
      <c r="T85" s="318"/>
      <c r="U85" s="308"/>
      <c r="V85" s="309"/>
    </row>
    <row r="86" spans="1:22" ht="19.5" customHeight="1">
      <c r="A86" s="220" t="s">
        <v>314</v>
      </c>
      <c r="B86" s="220" t="s">
        <v>310</v>
      </c>
      <c r="C86" s="221" t="s">
        <v>224</v>
      </c>
      <c r="D86" s="225">
        <v>76</v>
      </c>
      <c r="E86" s="248"/>
      <c r="F86" s="224"/>
      <c r="G86" s="225"/>
      <c r="H86" s="223"/>
      <c r="I86" s="226"/>
      <c r="J86" s="294"/>
      <c r="K86" s="295"/>
      <c r="L86" s="296"/>
      <c r="M86" s="295"/>
      <c r="N86" s="295"/>
      <c r="O86" s="317"/>
      <c r="P86" s="296"/>
      <c r="Q86" s="296"/>
      <c r="R86" s="296"/>
      <c r="S86" s="297"/>
      <c r="T86" s="318"/>
      <c r="U86" s="308"/>
      <c r="V86" s="309"/>
    </row>
    <row r="87" spans="1:22" ht="19.5" customHeight="1">
      <c r="A87" s="227"/>
      <c r="B87" s="213"/>
      <c r="C87" s="235"/>
      <c r="D87" s="231"/>
      <c r="E87" s="249"/>
      <c r="F87" s="230"/>
      <c r="G87" s="231"/>
      <c r="H87" s="232"/>
      <c r="I87" s="233"/>
      <c r="J87" s="294"/>
      <c r="K87" s="295"/>
      <c r="L87" s="296"/>
      <c r="M87" s="295"/>
      <c r="N87" s="295"/>
      <c r="O87" s="317"/>
      <c r="P87" s="299"/>
      <c r="Q87" s="299"/>
      <c r="R87" s="296"/>
      <c r="S87" s="297"/>
      <c r="T87" s="318"/>
      <c r="U87" s="308"/>
      <c r="V87" s="309"/>
    </row>
    <row r="88" spans="1:22" ht="19.5" customHeight="1">
      <c r="A88" s="220" t="s">
        <v>314</v>
      </c>
      <c r="B88" s="220" t="s">
        <v>311</v>
      </c>
      <c r="C88" s="221" t="s">
        <v>224</v>
      </c>
      <c r="D88" s="225">
        <v>32</v>
      </c>
      <c r="E88" s="250"/>
      <c r="F88" s="224"/>
      <c r="G88" s="225"/>
      <c r="H88" s="223"/>
      <c r="I88" s="226"/>
      <c r="J88" s="294"/>
      <c r="K88" s="295"/>
      <c r="L88" s="296"/>
      <c r="M88" s="295"/>
      <c r="N88" s="295"/>
      <c r="O88" s="317"/>
      <c r="P88" s="296"/>
      <c r="Q88" s="296"/>
      <c r="R88" s="296"/>
      <c r="S88" s="297"/>
      <c r="T88" s="318"/>
      <c r="U88" s="308"/>
      <c r="V88" s="309"/>
    </row>
    <row r="89" spans="1:22" ht="19.5" customHeight="1">
      <c r="A89" s="227"/>
      <c r="B89" s="213"/>
      <c r="C89" s="235"/>
      <c r="D89" s="231"/>
      <c r="E89" s="249"/>
      <c r="F89" s="230"/>
      <c r="G89" s="231"/>
      <c r="H89" s="232"/>
      <c r="I89" s="233"/>
      <c r="J89" s="294"/>
      <c r="K89" s="295"/>
      <c r="L89" s="296"/>
      <c r="M89" s="295"/>
      <c r="N89" s="295"/>
      <c r="O89" s="317"/>
      <c r="P89" s="299"/>
      <c r="Q89" s="299"/>
      <c r="R89" s="296"/>
      <c r="S89" s="297"/>
      <c r="T89" s="318"/>
      <c r="U89" s="308"/>
      <c r="V89" s="309"/>
    </row>
    <row r="90" spans="1:22" ht="19.5" customHeight="1">
      <c r="A90" s="220" t="s">
        <v>315</v>
      </c>
      <c r="B90" s="220"/>
      <c r="C90" s="221"/>
      <c r="D90" s="225">
        <v>0</v>
      </c>
      <c r="E90" s="250"/>
      <c r="F90" s="224"/>
      <c r="G90" s="225"/>
      <c r="H90" s="223"/>
      <c r="I90" s="226"/>
      <c r="J90" s="294"/>
      <c r="K90" s="295"/>
      <c r="L90" s="296"/>
      <c r="M90" s="295"/>
      <c r="N90" s="295"/>
      <c r="O90" s="317"/>
      <c r="P90" s="296"/>
      <c r="Q90" s="296"/>
      <c r="R90" s="296"/>
      <c r="S90" s="297"/>
      <c r="T90" s="318"/>
      <c r="U90" s="308"/>
      <c r="V90" s="309"/>
    </row>
    <row r="91" spans="1:22" ht="19.5" customHeight="1">
      <c r="A91" s="227"/>
      <c r="B91" s="213"/>
      <c r="C91" s="235"/>
      <c r="D91" s="231"/>
      <c r="E91" s="249"/>
      <c r="F91" s="230"/>
      <c r="G91" s="231"/>
      <c r="H91" s="232"/>
      <c r="I91" s="233"/>
      <c r="J91" s="294"/>
      <c r="K91" s="295"/>
      <c r="L91" s="296"/>
      <c r="M91" s="295"/>
      <c r="N91" s="295"/>
      <c r="O91" s="317"/>
      <c r="P91" s="299"/>
      <c r="Q91" s="299"/>
      <c r="R91" s="296"/>
      <c r="S91" s="297"/>
      <c r="T91" s="318"/>
      <c r="U91" s="308"/>
      <c r="V91" s="309"/>
    </row>
    <row r="92" spans="1:22" ht="19.5" customHeight="1">
      <c r="A92" s="220" t="s">
        <v>316</v>
      </c>
      <c r="B92" s="220" t="s">
        <v>317</v>
      </c>
      <c r="C92" s="221" t="s">
        <v>224</v>
      </c>
      <c r="D92" s="225">
        <v>25</v>
      </c>
      <c r="E92" s="250"/>
      <c r="F92" s="224"/>
      <c r="G92" s="225"/>
      <c r="H92" s="223"/>
      <c r="I92" s="226"/>
      <c r="J92" s="294"/>
      <c r="K92" s="295"/>
      <c r="L92" s="296"/>
      <c r="M92" s="295"/>
      <c r="N92" s="295"/>
      <c r="O92" s="317"/>
      <c r="P92" s="296"/>
      <c r="Q92" s="296"/>
      <c r="R92" s="296"/>
      <c r="S92" s="297"/>
      <c r="T92" s="318"/>
      <c r="U92" s="308"/>
      <c r="V92" s="309"/>
    </row>
    <row r="93" spans="1:22" ht="19.5" customHeight="1">
      <c r="A93" s="227"/>
      <c r="B93" s="213"/>
      <c r="C93" s="235"/>
      <c r="D93" s="231"/>
      <c r="E93" s="249"/>
      <c r="F93" s="230"/>
      <c r="G93" s="231"/>
      <c r="H93" s="232"/>
      <c r="I93" s="233"/>
      <c r="J93" s="294"/>
      <c r="K93" s="295"/>
      <c r="L93" s="296"/>
      <c r="M93" s="295"/>
      <c r="N93" s="295"/>
      <c r="O93" s="317"/>
      <c r="P93" s="299"/>
      <c r="Q93" s="299"/>
      <c r="R93" s="296"/>
      <c r="S93" s="297"/>
      <c r="T93" s="318"/>
      <c r="U93" s="308"/>
      <c r="V93" s="309"/>
    </row>
    <row r="94" spans="1:22" ht="19.5" customHeight="1">
      <c r="A94" s="220" t="s">
        <v>316</v>
      </c>
      <c r="B94" s="220" t="s">
        <v>318</v>
      </c>
      <c r="C94" s="221" t="s">
        <v>224</v>
      </c>
      <c r="D94" s="225">
        <v>20</v>
      </c>
      <c r="E94" s="250"/>
      <c r="F94" s="224"/>
      <c r="G94" s="225"/>
      <c r="H94" s="223"/>
      <c r="I94" s="226"/>
      <c r="J94" s="294"/>
      <c r="K94" s="295"/>
      <c r="L94" s="296"/>
      <c r="M94" s="295"/>
      <c r="N94" s="295"/>
      <c r="O94" s="317"/>
      <c r="P94" s="296"/>
      <c r="Q94" s="296"/>
      <c r="R94" s="296"/>
      <c r="S94" s="297"/>
      <c r="T94" s="318"/>
      <c r="U94" s="308"/>
      <c r="V94" s="309"/>
    </row>
    <row r="95" spans="1:22" ht="19.5" customHeight="1">
      <c r="A95" s="227"/>
      <c r="B95" s="213"/>
      <c r="C95" s="235"/>
      <c r="D95" s="231"/>
      <c r="E95" s="249"/>
      <c r="F95" s="230"/>
      <c r="G95" s="231"/>
      <c r="H95" s="232"/>
      <c r="I95" s="233"/>
      <c r="J95" s="294"/>
      <c r="K95" s="295"/>
      <c r="L95" s="296"/>
      <c r="M95" s="295"/>
      <c r="N95" s="295"/>
      <c r="O95" s="317"/>
      <c r="P95" s="299"/>
      <c r="Q95" s="299"/>
      <c r="R95" s="296"/>
      <c r="S95" s="297"/>
      <c r="T95" s="318"/>
      <c r="U95" s="308"/>
      <c r="V95" s="309"/>
    </row>
    <row r="96" spans="1:22" ht="19.5" customHeight="1">
      <c r="A96" s="220" t="s">
        <v>316</v>
      </c>
      <c r="B96" s="220" t="s">
        <v>319</v>
      </c>
      <c r="C96" s="221" t="s">
        <v>224</v>
      </c>
      <c r="D96" s="225">
        <v>72</v>
      </c>
      <c r="E96" s="250"/>
      <c r="F96" s="224"/>
      <c r="G96" s="225"/>
      <c r="H96" s="223"/>
      <c r="I96" s="226"/>
      <c r="J96" s="294"/>
      <c r="K96" s="295"/>
      <c r="L96" s="296"/>
      <c r="M96" s="295"/>
      <c r="N96" s="295"/>
      <c r="O96" s="317"/>
      <c r="P96" s="296"/>
      <c r="Q96" s="296"/>
      <c r="R96" s="296"/>
      <c r="S96" s="297"/>
      <c r="T96" s="318"/>
      <c r="U96" s="308"/>
      <c r="V96" s="309"/>
    </row>
    <row r="97" spans="1:22" ht="19.5" customHeight="1">
      <c r="A97" s="227"/>
      <c r="B97" s="213"/>
      <c r="C97" s="235"/>
      <c r="D97" s="231"/>
      <c r="E97" s="249"/>
      <c r="F97" s="230"/>
      <c r="G97" s="231"/>
      <c r="H97" s="232"/>
      <c r="I97" s="233"/>
      <c r="J97" s="294"/>
      <c r="K97" s="295"/>
      <c r="L97" s="296"/>
      <c r="M97" s="295"/>
      <c r="N97" s="295"/>
      <c r="O97" s="317"/>
      <c r="P97" s="299"/>
      <c r="Q97" s="299"/>
      <c r="R97" s="296"/>
      <c r="S97" s="297"/>
      <c r="T97" s="318"/>
      <c r="U97" s="308"/>
      <c r="V97" s="309"/>
    </row>
    <row r="98" spans="1:22" ht="19.5" customHeight="1">
      <c r="A98" s="220" t="s">
        <v>320</v>
      </c>
      <c r="B98" s="220"/>
      <c r="C98" s="221"/>
      <c r="D98" s="225"/>
      <c r="E98" s="250"/>
      <c r="F98" s="224"/>
      <c r="G98" s="225"/>
      <c r="H98" s="223"/>
      <c r="I98" s="226"/>
      <c r="J98" s="294"/>
      <c r="K98" s="295"/>
      <c r="L98" s="296"/>
      <c r="M98" s="295"/>
      <c r="N98" s="295"/>
      <c r="O98" s="317"/>
      <c r="P98" s="296"/>
      <c r="Q98" s="296"/>
      <c r="R98" s="296"/>
      <c r="S98" s="297"/>
      <c r="T98" s="318"/>
      <c r="U98" s="308"/>
      <c r="V98" s="309"/>
    </row>
    <row r="99" spans="1:22" ht="19.5" customHeight="1">
      <c r="A99" s="227"/>
      <c r="B99" s="213"/>
      <c r="C99" s="235"/>
      <c r="D99" s="231"/>
      <c r="E99" s="249"/>
      <c r="F99" s="230"/>
      <c r="G99" s="231"/>
      <c r="H99" s="232"/>
      <c r="I99" s="233"/>
      <c r="J99" s="294"/>
      <c r="K99" s="295"/>
      <c r="L99" s="296"/>
      <c r="M99" s="295"/>
      <c r="N99" s="295"/>
      <c r="O99" s="317"/>
      <c r="P99" s="299"/>
      <c r="Q99" s="299"/>
      <c r="R99" s="296"/>
      <c r="S99" s="297"/>
      <c r="T99" s="318"/>
      <c r="U99" s="308"/>
      <c r="V99" s="309"/>
    </row>
    <row r="100" spans="1:22" ht="19.5" customHeight="1">
      <c r="A100" s="220" t="s">
        <v>321</v>
      </c>
      <c r="B100" s="220" t="s">
        <v>322</v>
      </c>
      <c r="C100" s="221" t="s">
        <v>224</v>
      </c>
      <c r="D100" s="225">
        <v>30</v>
      </c>
      <c r="E100" s="250"/>
      <c r="F100" s="224"/>
      <c r="G100" s="225"/>
      <c r="H100" s="223"/>
      <c r="I100" s="226"/>
      <c r="J100" s="294"/>
      <c r="K100" s="295"/>
      <c r="L100" s="296"/>
      <c r="M100" s="295"/>
      <c r="N100" s="295"/>
      <c r="O100" s="317"/>
      <c r="P100" s="296"/>
      <c r="Q100" s="296"/>
      <c r="R100" s="296"/>
      <c r="S100" s="297"/>
      <c r="T100" s="318"/>
      <c r="U100" s="308"/>
      <c r="V100" s="309"/>
    </row>
    <row r="101" spans="1:22" ht="19.5" customHeight="1">
      <c r="A101" s="227"/>
      <c r="B101" s="213"/>
      <c r="C101" s="235"/>
      <c r="D101" s="231"/>
      <c r="E101" s="249"/>
      <c r="F101" s="230"/>
      <c r="G101" s="231"/>
      <c r="H101" s="232"/>
      <c r="I101" s="233"/>
      <c r="J101" s="294"/>
      <c r="K101" s="295"/>
      <c r="L101" s="296"/>
      <c r="M101" s="295"/>
      <c r="N101" s="295"/>
      <c r="O101" s="317"/>
      <c r="P101" s="299"/>
      <c r="Q101" s="299"/>
      <c r="R101" s="296"/>
      <c r="S101" s="297"/>
      <c r="T101" s="318"/>
      <c r="U101" s="308"/>
      <c r="V101" s="309"/>
    </row>
    <row r="102" spans="1:22" ht="19.5" customHeight="1">
      <c r="A102" s="220" t="s">
        <v>321</v>
      </c>
      <c r="B102" s="220" t="s">
        <v>323</v>
      </c>
      <c r="C102" s="221" t="s">
        <v>224</v>
      </c>
      <c r="D102" s="225">
        <v>31</v>
      </c>
      <c r="E102" s="250"/>
      <c r="F102" s="224"/>
      <c r="G102" s="225"/>
      <c r="H102" s="223"/>
      <c r="I102" s="226"/>
      <c r="J102" s="294"/>
      <c r="K102" s="295"/>
      <c r="L102" s="296"/>
      <c r="M102" s="295"/>
      <c r="N102" s="295"/>
      <c r="O102" s="317"/>
      <c r="P102" s="296"/>
      <c r="Q102" s="296"/>
      <c r="R102" s="296"/>
      <c r="S102" s="297"/>
      <c r="T102" s="318"/>
      <c r="U102" s="308"/>
      <c r="V102" s="309"/>
    </row>
    <row r="103" spans="1:22" ht="19.5" customHeight="1">
      <c r="A103" s="227"/>
      <c r="B103" s="213"/>
      <c r="C103" s="235"/>
      <c r="D103" s="231"/>
      <c r="E103" s="249"/>
      <c r="F103" s="230"/>
      <c r="G103" s="231"/>
      <c r="H103" s="232"/>
      <c r="I103" s="233"/>
      <c r="J103" s="294"/>
      <c r="K103" s="295"/>
      <c r="L103" s="296"/>
      <c r="M103" s="295"/>
      <c r="N103" s="295"/>
      <c r="O103" s="317"/>
      <c r="P103" s="299"/>
      <c r="Q103" s="299"/>
      <c r="R103" s="296"/>
      <c r="S103" s="297"/>
      <c r="T103" s="318"/>
      <c r="U103" s="308"/>
      <c r="V103" s="309"/>
    </row>
    <row r="104" spans="1:22" ht="19.5" customHeight="1">
      <c r="A104" s="220" t="s">
        <v>321</v>
      </c>
      <c r="B104" s="220" t="s">
        <v>324</v>
      </c>
      <c r="C104" s="221" t="s">
        <v>224</v>
      </c>
      <c r="D104" s="225">
        <v>13</v>
      </c>
      <c r="E104" s="250"/>
      <c r="F104" s="224"/>
      <c r="G104" s="225"/>
      <c r="H104" s="223"/>
      <c r="I104" s="226"/>
      <c r="J104" s="294"/>
      <c r="K104" s="295"/>
      <c r="L104" s="296"/>
      <c r="M104" s="295"/>
      <c r="N104" s="295"/>
      <c r="O104" s="317"/>
      <c r="P104" s="296"/>
      <c r="Q104" s="296"/>
      <c r="R104" s="296"/>
      <c r="S104" s="297"/>
      <c r="T104" s="318"/>
      <c r="U104" s="308"/>
      <c r="V104" s="309"/>
    </row>
    <row r="105" spans="1:22" ht="19.5" customHeight="1">
      <c r="A105" s="227"/>
      <c r="B105" s="213"/>
      <c r="C105" s="235"/>
      <c r="D105" s="231"/>
      <c r="E105" s="249"/>
      <c r="F105" s="230"/>
      <c r="G105" s="231"/>
      <c r="H105" s="232"/>
      <c r="I105" s="233"/>
      <c r="J105" s="294"/>
      <c r="K105" s="295"/>
      <c r="L105" s="296"/>
      <c r="M105" s="295"/>
      <c r="N105" s="295"/>
      <c r="O105" s="317"/>
      <c r="P105" s="299"/>
      <c r="Q105" s="299"/>
      <c r="R105" s="296"/>
      <c r="S105" s="297"/>
      <c r="T105" s="318"/>
      <c r="U105" s="308"/>
      <c r="V105" s="309"/>
    </row>
    <row r="106" spans="1:22" ht="19.5" customHeight="1">
      <c r="A106" s="220" t="s">
        <v>321</v>
      </c>
      <c r="B106" s="220" t="s">
        <v>325</v>
      </c>
      <c r="C106" s="221" t="s">
        <v>224</v>
      </c>
      <c r="D106" s="225">
        <v>23</v>
      </c>
      <c r="E106" s="250"/>
      <c r="F106" s="224"/>
      <c r="G106" s="225"/>
      <c r="H106" s="223"/>
      <c r="I106" s="226"/>
      <c r="J106" s="294"/>
      <c r="K106" s="295"/>
      <c r="L106" s="296"/>
      <c r="M106" s="295"/>
      <c r="N106" s="295"/>
      <c r="O106" s="317"/>
      <c r="P106" s="296"/>
      <c r="Q106" s="296"/>
      <c r="R106" s="296"/>
      <c r="S106" s="297"/>
      <c r="T106" s="318"/>
      <c r="U106" s="308"/>
      <c r="V106" s="309"/>
    </row>
    <row r="107" spans="1:22" ht="19.5" customHeight="1">
      <c r="A107" s="227"/>
      <c r="B107" s="213"/>
      <c r="C107" s="235"/>
      <c r="D107" s="231"/>
      <c r="E107" s="249"/>
      <c r="F107" s="230"/>
      <c r="G107" s="231"/>
      <c r="H107" s="232"/>
      <c r="I107" s="233"/>
      <c r="J107" s="294"/>
      <c r="K107" s="295"/>
      <c r="L107" s="296"/>
      <c r="M107" s="295"/>
      <c r="N107" s="295"/>
      <c r="O107" s="317"/>
      <c r="P107" s="299"/>
      <c r="Q107" s="299"/>
      <c r="R107" s="296"/>
      <c r="S107" s="297"/>
      <c r="T107" s="318"/>
      <c r="U107" s="308"/>
      <c r="V107" s="309"/>
    </row>
    <row r="108" spans="1:22" ht="19.5" customHeight="1">
      <c r="A108" s="220" t="s">
        <v>321</v>
      </c>
      <c r="B108" s="220" t="s">
        <v>326</v>
      </c>
      <c r="C108" s="221" t="s">
        <v>224</v>
      </c>
      <c r="D108" s="225">
        <v>21</v>
      </c>
      <c r="E108" s="250"/>
      <c r="F108" s="224"/>
      <c r="G108" s="225"/>
      <c r="H108" s="223"/>
      <c r="I108" s="226"/>
      <c r="J108" s="294"/>
      <c r="K108" s="295"/>
      <c r="L108" s="296"/>
      <c r="M108" s="295"/>
      <c r="N108" s="295"/>
      <c r="O108" s="317"/>
      <c r="P108" s="296"/>
      <c r="Q108" s="296"/>
      <c r="R108" s="296"/>
      <c r="S108" s="297"/>
      <c r="T108" s="318"/>
      <c r="U108" s="308"/>
      <c r="V108" s="309"/>
    </row>
    <row r="109" spans="1:22" ht="19.5" customHeight="1">
      <c r="A109" s="227"/>
      <c r="B109" s="213"/>
      <c r="C109" s="235"/>
      <c r="D109" s="231"/>
      <c r="E109" s="249"/>
      <c r="F109" s="230"/>
      <c r="G109" s="231"/>
      <c r="H109" s="232"/>
      <c r="I109" s="233"/>
      <c r="J109" s="294"/>
      <c r="K109" s="295"/>
      <c r="L109" s="296"/>
      <c r="M109" s="295"/>
      <c r="N109" s="295"/>
      <c r="O109" s="317"/>
      <c r="P109" s="299"/>
      <c r="Q109" s="299"/>
      <c r="R109" s="296"/>
      <c r="S109" s="297"/>
      <c r="T109" s="318"/>
      <c r="U109" s="308"/>
      <c r="V109" s="309"/>
    </row>
    <row r="110" spans="1:22" ht="19.5" customHeight="1">
      <c r="A110" s="220" t="s">
        <v>321</v>
      </c>
      <c r="B110" s="220" t="s">
        <v>327</v>
      </c>
      <c r="C110" s="221" t="s">
        <v>224</v>
      </c>
      <c r="D110" s="225">
        <v>37</v>
      </c>
      <c r="E110" s="250"/>
      <c r="F110" s="224"/>
      <c r="G110" s="225"/>
      <c r="H110" s="223"/>
      <c r="I110" s="226"/>
      <c r="J110" s="294"/>
      <c r="K110" s="295"/>
      <c r="L110" s="296"/>
      <c r="M110" s="295"/>
      <c r="N110" s="295"/>
      <c r="O110" s="317"/>
      <c r="P110" s="296"/>
      <c r="Q110" s="296"/>
      <c r="R110" s="296"/>
      <c r="S110" s="297"/>
      <c r="T110" s="318"/>
      <c r="U110" s="308"/>
      <c r="V110" s="309"/>
    </row>
    <row r="111" spans="1:22" ht="19.5" customHeight="1">
      <c r="A111" s="227"/>
      <c r="B111" s="213"/>
      <c r="C111" s="235"/>
      <c r="D111" s="231"/>
      <c r="E111" s="249"/>
      <c r="F111" s="230"/>
      <c r="G111" s="231"/>
      <c r="H111" s="232"/>
      <c r="I111" s="233"/>
      <c r="J111" s="294"/>
      <c r="K111" s="295"/>
      <c r="L111" s="296"/>
      <c r="M111" s="295"/>
      <c r="N111" s="295"/>
      <c r="O111" s="317"/>
      <c r="P111" s="299"/>
      <c r="Q111" s="299"/>
      <c r="R111" s="296"/>
      <c r="S111" s="297"/>
      <c r="T111" s="318"/>
      <c r="U111" s="308"/>
      <c r="V111" s="309"/>
    </row>
    <row r="112" spans="1:22" ht="19.5" customHeight="1">
      <c r="A112" s="220" t="s">
        <v>321</v>
      </c>
      <c r="B112" s="220" t="s">
        <v>328</v>
      </c>
      <c r="C112" s="221" t="s">
        <v>224</v>
      </c>
      <c r="D112" s="225">
        <v>15</v>
      </c>
      <c r="E112" s="250"/>
      <c r="F112" s="224"/>
      <c r="G112" s="225"/>
      <c r="H112" s="223"/>
      <c r="I112" s="226"/>
      <c r="J112" s="294"/>
      <c r="K112" s="295"/>
      <c r="L112" s="296"/>
      <c r="M112" s="295"/>
      <c r="N112" s="295"/>
      <c r="O112" s="317"/>
      <c r="P112" s="296"/>
      <c r="Q112" s="296"/>
      <c r="R112" s="296"/>
      <c r="S112" s="297"/>
      <c r="T112" s="318"/>
      <c r="U112" s="308"/>
      <c r="V112" s="309"/>
    </row>
    <row r="113" spans="1:22" ht="19.5" customHeight="1">
      <c r="A113" s="227"/>
      <c r="B113" s="213"/>
      <c r="C113" s="235"/>
      <c r="D113" s="231"/>
      <c r="E113" s="249"/>
      <c r="F113" s="230"/>
      <c r="G113" s="231"/>
      <c r="H113" s="232"/>
      <c r="I113" s="233"/>
      <c r="J113" s="294"/>
      <c r="K113" s="295"/>
      <c r="L113" s="296"/>
      <c r="M113" s="295"/>
      <c r="N113" s="295"/>
      <c r="O113" s="317"/>
      <c r="P113" s="299"/>
      <c r="Q113" s="299"/>
      <c r="R113" s="296"/>
      <c r="S113" s="297"/>
      <c r="T113" s="318"/>
      <c r="U113" s="308"/>
      <c r="V113" s="309"/>
    </row>
    <row r="114" spans="1:22" ht="19.5" customHeight="1">
      <c r="A114" s="220" t="s">
        <v>321</v>
      </c>
      <c r="B114" s="220" t="s">
        <v>329</v>
      </c>
      <c r="C114" s="221" t="s">
        <v>224</v>
      </c>
      <c r="D114" s="225">
        <v>15</v>
      </c>
      <c r="E114" s="250"/>
      <c r="F114" s="224"/>
      <c r="G114" s="225"/>
      <c r="H114" s="223"/>
      <c r="I114" s="226"/>
      <c r="J114" s="294"/>
      <c r="K114" s="295"/>
      <c r="L114" s="296"/>
      <c r="M114" s="295"/>
      <c r="N114" s="295"/>
      <c r="O114" s="317"/>
      <c r="P114" s="296"/>
      <c r="Q114" s="296"/>
      <c r="R114" s="296"/>
      <c r="S114" s="297"/>
      <c r="T114" s="318"/>
      <c r="U114" s="308"/>
      <c r="V114" s="309"/>
    </row>
    <row r="115" spans="1:22" ht="19.5" customHeight="1">
      <c r="A115" s="227"/>
      <c r="B115" s="213"/>
      <c r="C115" s="235"/>
      <c r="D115" s="231"/>
      <c r="E115" s="249"/>
      <c r="F115" s="230"/>
      <c r="G115" s="231"/>
      <c r="H115" s="232"/>
      <c r="I115" s="233"/>
      <c r="J115" s="294"/>
      <c r="K115" s="295"/>
      <c r="L115" s="296"/>
      <c r="M115" s="295"/>
      <c r="N115" s="295"/>
      <c r="O115" s="317"/>
      <c r="P115" s="299"/>
      <c r="Q115" s="299"/>
      <c r="R115" s="296"/>
      <c r="S115" s="297"/>
      <c r="T115" s="318"/>
      <c r="U115" s="308"/>
      <c r="V115" s="309"/>
    </row>
    <row r="116" spans="1:22" ht="19.5" customHeight="1">
      <c r="A116" s="220" t="s">
        <v>321</v>
      </c>
      <c r="B116" s="220" t="s">
        <v>330</v>
      </c>
      <c r="C116" s="221" t="s">
        <v>224</v>
      </c>
      <c r="D116" s="225">
        <v>16</v>
      </c>
      <c r="E116" s="250"/>
      <c r="F116" s="224"/>
      <c r="G116" s="225"/>
      <c r="H116" s="223"/>
      <c r="I116" s="226"/>
      <c r="J116" s="294"/>
      <c r="K116" s="295"/>
      <c r="L116" s="296"/>
      <c r="M116" s="295"/>
      <c r="N116" s="295"/>
      <c r="O116" s="317"/>
      <c r="P116" s="296"/>
      <c r="Q116" s="296"/>
      <c r="R116" s="296"/>
      <c r="S116" s="297"/>
      <c r="T116" s="318"/>
      <c r="U116" s="308"/>
      <c r="V116" s="309"/>
    </row>
    <row r="117" spans="1:22" ht="19.5" customHeight="1">
      <c r="A117" s="227"/>
      <c r="B117" s="213"/>
      <c r="C117" s="235"/>
      <c r="D117" s="231"/>
      <c r="E117" s="249"/>
      <c r="F117" s="230"/>
      <c r="G117" s="231"/>
      <c r="H117" s="232"/>
      <c r="I117" s="233"/>
      <c r="J117" s="294"/>
      <c r="K117" s="295"/>
      <c r="L117" s="296"/>
      <c r="M117" s="295"/>
      <c r="N117" s="295"/>
      <c r="O117" s="317"/>
      <c r="P117" s="299"/>
      <c r="Q117" s="299"/>
      <c r="R117" s="296"/>
      <c r="S117" s="297"/>
      <c r="T117" s="318"/>
      <c r="U117" s="308"/>
      <c r="V117" s="309"/>
    </row>
    <row r="118" spans="1:22" ht="19.5" customHeight="1">
      <c r="A118" s="220" t="s">
        <v>331</v>
      </c>
      <c r="B118" s="220" t="s">
        <v>322</v>
      </c>
      <c r="C118" s="221" t="s">
        <v>224</v>
      </c>
      <c r="D118" s="225">
        <v>65</v>
      </c>
      <c r="E118" s="250"/>
      <c r="F118" s="224"/>
      <c r="G118" s="225"/>
      <c r="H118" s="223"/>
      <c r="I118" s="226"/>
      <c r="J118" s="294"/>
      <c r="K118" s="295"/>
      <c r="L118" s="296"/>
      <c r="M118" s="295"/>
      <c r="N118" s="295"/>
      <c r="O118" s="317"/>
      <c r="P118" s="296"/>
      <c r="Q118" s="296"/>
      <c r="R118" s="296"/>
      <c r="S118" s="297"/>
      <c r="T118" s="318"/>
      <c r="U118" s="308"/>
      <c r="V118" s="309"/>
    </row>
    <row r="119" spans="1:22" ht="19.5" customHeight="1">
      <c r="A119" s="227"/>
      <c r="B119" s="213"/>
      <c r="C119" s="235"/>
      <c r="D119" s="231"/>
      <c r="E119" s="249"/>
      <c r="F119" s="230"/>
      <c r="G119" s="231"/>
      <c r="H119" s="232"/>
      <c r="I119" s="233"/>
      <c r="J119" s="294"/>
      <c r="K119" s="295"/>
      <c r="L119" s="296"/>
      <c r="M119" s="295"/>
      <c r="N119" s="295"/>
      <c r="O119" s="317"/>
      <c r="P119" s="299"/>
      <c r="Q119" s="299"/>
      <c r="R119" s="296"/>
      <c r="S119" s="297"/>
      <c r="T119" s="318"/>
      <c r="U119" s="308"/>
      <c r="V119" s="309"/>
    </row>
    <row r="120" spans="1:22" ht="19.5" customHeight="1">
      <c r="A120" s="220" t="s">
        <v>331</v>
      </c>
      <c r="B120" s="220" t="s">
        <v>332</v>
      </c>
      <c r="C120" s="221" t="s">
        <v>224</v>
      </c>
      <c r="D120" s="225">
        <v>13</v>
      </c>
      <c r="E120" s="250"/>
      <c r="F120" s="224"/>
      <c r="G120" s="225"/>
      <c r="H120" s="223"/>
      <c r="I120" s="226"/>
      <c r="J120" s="294"/>
      <c r="K120" s="295"/>
      <c r="L120" s="296"/>
      <c r="M120" s="295"/>
      <c r="N120" s="295"/>
      <c r="O120" s="317"/>
      <c r="P120" s="296"/>
      <c r="Q120" s="296"/>
      <c r="R120" s="296"/>
      <c r="S120" s="297"/>
      <c r="T120" s="318"/>
      <c r="U120" s="308"/>
      <c r="V120" s="309"/>
    </row>
    <row r="121" spans="1:22" ht="19.5" customHeight="1">
      <c r="A121" s="227"/>
      <c r="B121" s="213"/>
      <c r="C121" s="235"/>
      <c r="D121" s="231"/>
      <c r="E121" s="251"/>
      <c r="F121" s="230"/>
      <c r="G121" s="231"/>
      <c r="H121" s="232"/>
      <c r="I121" s="233"/>
      <c r="J121" s="294"/>
      <c r="K121" s="295"/>
      <c r="L121" s="296"/>
      <c r="M121" s="295"/>
      <c r="N121" s="295"/>
      <c r="O121" s="317"/>
      <c r="P121" s="299"/>
      <c r="Q121" s="299"/>
      <c r="R121" s="296"/>
      <c r="S121" s="297"/>
      <c r="T121" s="318"/>
      <c r="U121" s="308"/>
      <c r="V121" s="309"/>
    </row>
    <row r="122" spans="1:22" ht="19.5" customHeight="1">
      <c r="A122" s="220" t="s">
        <v>331</v>
      </c>
      <c r="B122" s="220" t="s">
        <v>328</v>
      </c>
      <c r="C122" s="221" t="s">
        <v>224</v>
      </c>
      <c r="D122" s="225">
        <v>26</v>
      </c>
      <c r="E122" s="248"/>
      <c r="F122" s="224"/>
      <c r="G122" s="225"/>
      <c r="H122" s="223"/>
      <c r="I122" s="226"/>
      <c r="J122" s="294"/>
      <c r="K122" s="295"/>
      <c r="L122" s="296"/>
      <c r="M122" s="295"/>
      <c r="N122" s="295"/>
      <c r="O122" s="317"/>
      <c r="P122" s="296"/>
      <c r="Q122" s="296"/>
      <c r="R122" s="296"/>
      <c r="S122" s="297"/>
      <c r="T122" s="318"/>
      <c r="U122" s="308"/>
      <c r="V122" s="309"/>
    </row>
    <row r="123" spans="1:22" ht="19.5" customHeight="1">
      <c r="A123" s="227"/>
      <c r="B123" s="213"/>
      <c r="C123" s="235"/>
      <c r="D123" s="231"/>
      <c r="E123" s="251"/>
      <c r="F123" s="230"/>
      <c r="G123" s="231"/>
      <c r="H123" s="232"/>
      <c r="I123" s="233"/>
      <c r="J123" s="294"/>
      <c r="K123" s="295"/>
      <c r="L123" s="296"/>
      <c r="M123" s="295"/>
      <c r="N123" s="295"/>
      <c r="O123" s="317"/>
      <c r="P123" s="299"/>
      <c r="Q123" s="299"/>
      <c r="R123" s="296"/>
      <c r="S123" s="297"/>
      <c r="T123" s="318"/>
      <c r="U123" s="308"/>
      <c r="V123" s="309"/>
    </row>
    <row r="124" spans="1:22" ht="19.5" customHeight="1">
      <c r="A124" s="221" t="s">
        <v>156</v>
      </c>
      <c r="B124" s="220"/>
      <c r="C124" s="221"/>
      <c r="D124" s="225"/>
      <c r="E124" s="248"/>
      <c r="F124" s="224"/>
      <c r="G124" s="225"/>
      <c r="H124" s="223"/>
      <c r="I124" s="226"/>
      <c r="J124" s="294"/>
      <c r="K124" s="295"/>
      <c r="L124" s="296"/>
      <c r="M124" s="295"/>
      <c r="N124" s="295"/>
      <c r="O124" s="317"/>
      <c r="P124" s="296"/>
      <c r="Q124" s="296"/>
      <c r="R124" s="296"/>
      <c r="S124" s="297"/>
      <c r="T124" s="318"/>
      <c r="U124" s="308"/>
      <c r="V124" s="309"/>
    </row>
    <row r="125" spans="1:22" ht="19.5" customHeight="1">
      <c r="A125" s="212"/>
      <c r="B125" s="213"/>
      <c r="C125" s="214"/>
      <c r="D125" s="218"/>
      <c r="E125" s="247"/>
      <c r="F125" s="217"/>
      <c r="G125" s="218"/>
      <c r="H125" s="216"/>
      <c r="I125" s="219"/>
      <c r="J125" s="294"/>
      <c r="K125" s="295"/>
      <c r="L125" s="296"/>
      <c r="M125" s="295"/>
      <c r="N125" s="295"/>
      <c r="O125" s="317"/>
      <c r="P125" s="296"/>
      <c r="Q125" s="296"/>
      <c r="R125" s="296"/>
      <c r="S125" s="297"/>
      <c r="T125" s="318"/>
      <c r="U125" s="308"/>
      <c r="V125" s="309"/>
    </row>
    <row r="126" spans="1:22" ht="19.5" customHeight="1">
      <c r="A126" s="220" t="s">
        <v>331</v>
      </c>
      <c r="B126" s="220" t="s">
        <v>329</v>
      </c>
      <c r="C126" s="221" t="s">
        <v>224</v>
      </c>
      <c r="D126" s="225">
        <v>9</v>
      </c>
      <c r="E126" s="248"/>
      <c r="F126" s="224"/>
      <c r="G126" s="225"/>
      <c r="H126" s="223"/>
      <c r="I126" s="226"/>
      <c r="J126" s="294"/>
      <c r="K126" s="295"/>
      <c r="L126" s="296"/>
      <c r="M126" s="295"/>
      <c r="N126" s="295"/>
      <c r="O126" s="317"/>
      <c r="P126" s="296"/>
      <c r="Q126" s="296"/>
      <c r="R126" s="296"/>
      <c r="S126" s="297"/>
      <c r="T126" s="318"/>
      <c r="U126" s="308"/>
      <c r="V126" s="309"/>
    </row>
    <row r="127" spans="1:22" ht="19.5" customHeight="1">
      <c r="A127" s="227"/>
      <c r="B127" s="213"/>
      <c r="C127" s="235"/>
      <c r="D127" s="231"/>
      <c r="E127" s="249"/>
      <c r="F127" s="230"/>
      <c r="G127" s="231"/>
      <c r="H127" s="232"/>
      <c r="I127" s="233"/>
      <c r="J127" s="294"/>
      <c r="K127" s="295"/>
      <c r="L127" s="296"/>
      <c r="M127" s="295"/>
      <c r="N127" s="295"/>
      <c r="O127" s="317"/>
      <c r="P127" s="299"/>
      <c r="Q127" s="299"/>
      <c r="R127" s="296"/>
      <c r="S127" s="297"/>
      <c r="T127" s="318"/>
      <c r="U127" s="308"/>
      <c r="V127" s="309"/>
    </row>
    <row r="128" spans="1:22" ht="19.5" customHeight="1">
      <c r="A128" s="220" t="s">
        <v>333</v>
      </c>
      <c r="B128" s="220" t="s">
        <v>322</v>
      </c>
      <c r="C128" s="221" t="s">
        <v>224</v>
      </c>
      <c r="D128" s="225">
        <v>70</v>
      </c>
      <c r="E128" s="250"/>
      <c r="F128" s="224"/>
      <c r="G128" s="225"/>
      <c r="H128" s="223"/>
      <c r="I128" s="226"/>
      <c r="J128" s="294"/>
      <c r="K128" s="295"/>
      <c r="L128" s="296"/>
      <c r="M128" s="295"/>
      <c r="N128" s="295"/>
      <c r="O128" s="317"/>
      <c r="P128" s="296"/>
      <c r="Q128" s="296"/>
      <c r="R128" s="296"/>
      <c r="S128" s="297"/>
      <c r="T128" s="318"/>
      <c r="U128" s="308"/>
      <c r="V128" s="309"/>
    </row>
    <row r="129" spans="1:22" ht="19.5" customHeight="1">
      <c r="A129" s="227"/>
      <c r="B129" s="213"/>
      <c r="C129" s="235"/>
      <c r="D129" s="231"/>
      <c r="E129" s="249"/>
      <c r="F129" s="230"/>
      <c r="G129" s="231"/>
      <c r="H129" s="232"/>
      <c r="I129" s="233"/>
      <c r="J129" s="294"/>
      <c r="K129" s="295"/>
      <c r="L129" s="296"/>
      <c r="M129" s="295"/>
      <c r="N129" s="295"/>
      <c r="O129" s="317"/>
      <c r="P129" s="299"/>
      <c r="Q129" s="299"/>
      <c r="R129" s="296"/>
      <c r="S129" s="297"/>
      <c r="T129" s="318"/>
      <c r="U129" s="308"/>
      <c r="V129" s="309"/>
    </row>
    <row r="130" spans="1:22" ht="19.5" customHeight="1">
      <c r="A130" s="220" t="s">
        <v>333</v>
      </c>
      <c r="B130" s="220" t="s">
        <v>324</v>
      </c>
      <c r="C130" s="221" t="s">
        <v>224</v>
      </c>
      <c r="D130" s="225">
        <v>63</v>
      </c>
      <c r="E130" s="250"/>
      <c r="F130" s="224"/>
      <c r="G130" s="225"/>
      <c r="H130" s="223"/>
      <c r="I130" s="226"/>
      <c r="J130" s="294"/>
      <c r="K130" s="295"/>
      <c r="L130" s="296"/>
      <c r="M130" s="295"/>
      <c r="N130" s="295"/>
      <c r="O130" s="317"/>
      <c r="P130" s="296"/>
      <c r="Q130" s="296"/>
      <c r="R130" s="296"/>
      <c r="S130" s="297"/>
      <c r="T130" s="318"/>
      <c r="U130" s="308"/>
      <c r="V130" s="309"/>
    </row>
    <row r="131" spans="1:22" ht="19.5" customHeight="1">
      <c r="A131" s="227"/>
      <c r="B131" s="213"/>
      <c r="C131" s="235"/>
      <c r="D131" s="231"/>
      <c r="E131" s="249"/>
      <c r="F131" s="230"/>
      <c r="G131" s="231"/>
      <c r="H131" s="232"/>
      <c r="I131" s="233"/>
      <c r="J131" s="294"/>
      <c r="K131" s="295"/>
      <c r="L131" s="296"/>
      <c r="M131" s="295"/>
      <c r="N131" s="295"/>
      <c r="O131" s="317"/>
      <c r="P131" s="299"/>
      <c r="Q131" s="299"/>
      <c r="R131" s="296"/>
      <c r="S131" s="297"/>
      <c r="T131" s="318"/>
      <c r="U131" s="308"/>
      <c r="V131" s="309"/>
    </row>
    <row r="132" spans="1:22" ht="19.5" customHeight="1">
      <c r="A132" s="220" t="s">
        <v>333</v>
      </c>
      <c r="B132" s="220" t="s">
        <v>332</v>
      </c>
      <c r="C132" s="221" t="s">
        <v>224</v>
      </c>
      <c r="D132" s="225">
        <v>7</v>
      </c>
      <c r="E132" s="250"/>
      <c r="F132" s="224"/>
      <c r="G132" s="225"/>
      <c r="H132" s="223"/>
      <c r="I132" s="226"/>
      <c r="J132" s="294"/>
      <c r="K132" s="295"/>
      <c r="L132" s="296"/>
      <c r="M132" s="295"/>
      <c r="N132" s="295"/>
      <c r="O132" s="317"/>
      <c r="P132" s="296"/>
      <c r="Q132" s="296"/>
      <c r="R132" s="296"/>
      <c r="S132" s="297"/>
      <c r="T132" s="318"/>
      <c r="U132" s="308"/>
      <c r="V132" s="309"/>
    </row>
    <row r="133" spans="1:22" ht="19.5" customHeight="1">
      <c r="A133" s="227"/>
      <c r="B133" s="213"/>
      <c r="C133" s="235"/>
      <c r="D133" s="231"/>
      <c r="E133" s="249"/>
      <c r="F133" s="230"/>
      <c r="G133" s="231"/>
      <c r="H133" s="232"/>
      <c r="I133" s="233"/>
      <c r="J133" s="294"/>
      <c r="K133" s="295"/>
      <c r="L133" s="296"/>
      <c r="M133" s="295"/>
      <c r="N133" s="295"/>
      <c r="O133" s="317"/>
      <c r="P133" s="299"/>
      <c r="Q133" s="299"/>
      <c r="R133" s="296"/>
      <c r="S133" s="297"/>
      <c r="T133" s="318"/>
      <c r="U133" s="308"/>
      <c r="V133" s="309"/>
    </row>
    <row r="134" spans="1:22" ht="19.5" customHeight="1">
      <c r="A134" s="220" t="s">
        <v>333</v>
      </c>
      <c r="B134" s="220" t="s">
        <v>328</v>
      </c>
      <c r="C134" s="221" t="s">
        <v>224</v>
      </c>
      <c r="D134" s="225">
        <v>7</v>
      </c>
      <c r="E134" s="250"/>
      <c r="F134" s="224"/>
      <c r="G134" s="225"/>
      <c r="H134" s="223"/>
      <c r="I134" s="226"/>
      <c r="J134" s="294"/>
      <c r="K134" s="295"/>
      <c r="L134" s="296"/>
      <c r="M134" s="295"/>
      <c r="N134" s="295"/>
      <c r="O134" s="317"/>
      <c r="P134" s="296"/>
      <c r="Q134" s="296"/>
      <c r="R134" s="296"/>
      <c r="S134" s="297"/>
      <c r="T134" s="318"/>
      <c r="U134" s="308"/>
      <c r="V134" s="309"/>
    </row>
    <row r="135" spans="1:22" ht="19.5" customHeight="1">
      <c r="A135" s="227"/>
      <c r="B135" s="213"/>
      <c r="C135" s="235"/>
      <c r="D135" s="231"/>
      <c r="E135" s="249"/>
      <c r="F135" s="230"/>
      <c r="G135" s="231"/>
      <c r="H135" s="232"/>
      <c r="I135" s="233"/>
      <c r="J135" s="294"/>
      <c r="K135" s="295"/>
      <c r="L135" s="296"/>
      <c r="M135" s="295"/>
      <c r="N135" s="295"/>
      <c r="O135" s="317"/>
      <c r="P135" s="299"/>
      <c r="Q135" s="299"/>
      <c r="R135" s="296"/>
      <c r="S135" s="297"/>
      <c r="T135" s="318"/>
      <c r="U135" s="308"/>
      <c r="V135" s="309"/>
    </row>
    <row r="136" spans="1:22" ht="19.5" customHeight="1">
      <c r="A136" s="220" t="s">
        <v>333</v>
      </c>
      <c r="B136" s="220" t="s">
        <v>329</v>
      </c>
      <c r="C136" s="221" t="s">
        <v>224</v>
      </c>
      <c r="D136" s="225">
        <v>126</v>
      </c>
      <c r="E136" s="250"/>
      <c r="F136" s="224"/>
      <c r="G136" s="225"/>
      <c r="H136" s="223"/>
      <c r="I136" s="226"/>
      <c r="J136" s="294"/>
      <c r="K136" s="295"/>
      <c r="L136" s="296"/>
      <c r="M136" s="295"/>
      <c r="N136" s="295"/>
      <c r="O136" s="317"/>
      <c r="P136" s="296"/>
      <c r="Q136" s="296"/>
      <c r="R136" s="296"/>
      <c r="S136" s="297"/>
      <c r="T136" s="318"/>
      <c r="U136" s="308"/>
      <c r="V136" s="309"/>
    </row>
    <row r="137" spans="1:22" ht="19.5" customHeight="1">
      <c r="A137" s="227"/>
      <c r="B137" s="213"/>
      <c r="C137" s="235"/>
      <c r="D137" s="231"/>
      <c r="E137" s="249"/>
      <c r="F137" s="230"/>
      <c r="G137" s="231"/>
      <c r="H137" s="232"/>
      <c r="I137" s="233"/>
      <c r="J137" s="294"/>
      <c r="K137" s="295"/>
      <c r="L137" s="296"/>
      <c r="M137" s="295"/>
      <c r="N137" s="295"/>
      <c r="O137" s="317"/>
      <c r="P137" s="299"/>
      <c r="Q137" s="299"/>
      <c r="R137" s="296"/>
      <c r="S137" s="297"/>
      <c r="T137" s="318"/>
      <c r="U137" s="308"/>
      <c r="V137" s="309"/>
    </row>
    <row r="138" spans="1:22" ht="19.5" customHeight="1">
      <c r="A138" s="220" t="s">
        <v>334</v>
      </c>
      <c r="B138" s="220"/>
      <c r="C138" s="221"/>
      <c r="D138" s="225"/>
      <c r="E138" s="250"/>
      <c r="F138" s="224"/>
      <c r="G138" s="225"/>
      <c r="H138" s="223"/>
      <c r="I138" s="226"/>
      <c r="J138" s="294"/>
      <c r="K138" s="295"/>
      <c r="L138" s="296"/>
      <c r="M138" s="295"/>
      <c r="N138" s="295"/>
      <c r="O138" s="317"/>
      <c r="P138" s="296"/>
      <c r="Q138" s="296"/>
      <c r="R138" s="296"/>
      <c r="S138" s="297"/>
      <c r="T138" s="318"/>
      <c r="U138" s="308"/>
      <c r="V138" s="309"/>
    </row>
    <row r="139" spans="1:22" ht="19.5" customHeight="1">
      <c r="A139" s="227"/>
      <c r="B139" s="213"/>
      <c r="C139" s="235"/>
      <c r="D139" s="231"/>
      <c r="E139" s="249"/>
      <c r="F139" s="230"/>
      <c r="G139" s="231"/>
      <c r="H139" s="232"/>
      <c r="I139" s="233"/>
      <c r="J139" s="294"/>
      <c r="K139" s="295"/>
      <c r="L139" s="296"/>
      <c r="M139" s="295"/>
      <c r="N139" s="295"/>
      <c r="O139" s="317"/>
      <c r="P139" s="299"/>
      <c r="Q139" s="299"/>
      <c r="R139" s="296"/>
      <c r="S139" s="297"/>
      <c r="T139" s="318"/>
      <c r="U139" s="308"/>
      <c r="V139" s="309"/>
    </row>
    <row r="140" spans="1:22" ht="19.5" customHeight="1">
      <c r="A140" s="220" t="s">
        <v>335</v>
      </c>
      <c r="B140" s="220" t="s">
        <v>336</v>
      </c>
      <c r="C140" s="221" t="s">
        <v>224</v>
      </c>
      <c r="D140" s="225">
        <v>231</v>
      </c>
      <c r="E140" s="250"/>
      <c r="F140" s="224"/>
      <c r="G140" s="225"/>
      <c r="H140" s="223"/>
      <c r="I140" s="226"/>
      <c r="J140" s="294"/>
      <c r="K140" s="295"/>
      <c r="L140" s="296"/>
      <c r="M140" s="295"/>
      <c r="N140" s="295"/>
      <c r="O140" s="317"/>
      <c r="P140" s="296"/>
      <c r="Q140" s="296"/>
      <c r="R140" s="296"/>
      <c r="S140" s="297"/>
      <c r="T140" s="318"/>
      <c r="U140" s="308"/>
      <c r="V140" s="309"/>
    </row>
    <row r="141" spans="1:22" ht="19.5" customHeight="1">
      <c r="A141" s="227"/>
      <c r="B141" s="213"/>
      <c r="C141" s="235"/>
      <c r="D141" s="231"/>
      <c r="E141" s="249"/>
      <c r="F141" s="230"/>
      <c r="G141" s="231"/>
      <c r="H141" s="232"/>
      <c r="I141" s="233"/>
      <c r="J141" s="294"/>
      <c r="K141" s="295"/>
      <c r="L141" s="296"/>
      <c r="M141" s="295"/>
      <c r="N141" s="295"/>
      <c r="O141" s="317"/>
      <c r="P141" s="299"/>
      <c r="Q141" s="299"/>
      <c r="R141" s="296"/>
      <c r="S141" s="297"/>
      <c r="T141" s="318"/>
      <c r="U141" s="308"/>
      <c r="V141" s="309"/>
    </row>
    <row r="142" spans="1:22" ht="19.5" customHeight="1">
      <c r="A142" s="220" t="s">
        <v>337</v>
      </c>
      <c r="B142" s="220" t="s">
        <v>336</v>
      </c>
      <c r="C142" s="221" t="s">
        <v>224</v>
      </c>
      <c r="D142" s="225">
        <v>442</v>
      </c>
      <c r="E142" s="250"/>
      <c r="F142" s="224"/>
      <c r="G142" s="225"/>
      <c r="H142" s="223"/>
      <c r="I142" s="226"/>
      <c r="J142" s="294"/>
      <c r="K142" s="295"/>
      <c r="L142" s="296"/>
      <c r="M142" s="295"/>
      <c r="N142" s="295"/>
      <c r="O142" s="317"/>
      <c r="P142" s="296"/>
      <c r="Q142" s="296"/>
      <c r="R142" s="296"/>
      <c r="S142" s="297"/>
      <c r="T142" s="318"/>
      <c r="U142" s="308"/>
      <c r="V142" s="309"/>
    </row>
    <row r="143" spans="1:22" ht="19.5" customHeight="1">
      <c r="A143" s="227"/>
      <c r="B143" s="213"/>
      <c r="C143" s="235"/>
      <c r="D143" s="231"/>
      <c r="E143" s="249"/>
      <c r="F143" s="230"/>
      <c r="G143" s="231"/>
      <c r="H143" s="232"/>
      <c r="I143" s="233"/>
      <c r="J143" s="294"/>
      <c r="K143" s="295"/>
      <c r="L143" s="296"/>
      <c r="M143" s="295"/>
      <c r="N143" s="295"/>
      <c r="O143" s="317"/>
      <c r="P143" s="299"/>
      <c r="Q143" s="299"/>
      <c r="R143" s="296"/>
      <c r="S143" s="297"/>
      <c r="T143" s="318"/>
      <c r="U143" s="308"/>
      <c r="V143" s="309"/>
    </row>
    <row r="144" spans="1:22" ht="19.5" customHeight="1">
      <c r="A144" s="220" t="s">
        <v>338</v>
      </c>
      <c r="B144" s="220" t="s">
        <v>336</v>
      </c>
      <c r="C144" s="221" t="s">
        <v>224</v>
      </c>
      <c r="D144" s="225">
        <v>20</v>
      </c>
      <c r="E144" s="250"/>
      <c r="F144" s="224"/>
      <c r="G144" s="225"/>
      <c r="H144" s="223"/>
      <c r="I144" s="226"/>
      <c r="J144" s="294"/>
      <c r="K144" s="295"/>
      <c r="L144" s="296"/>
      <c r="M144" s="295"/>
      <c r="N144" s="295"/>
      <c r="O144" s="317"/>
      <c r="P144" s="296"/>
      <c r="Q144" s="296"/>
      <c r="R144" s="296"/>
      <c r="S144" s="297"/>
      <c r="T144" s="318"/>
      <c r="U144" s="308"/>
      <c r="V144" s="309"/>
    </row>
    <row r="145" spans="1:22" ht="19.5" customHeight="1">
      <c r="A145" s="227"/>
      <c r="B145" s="213"/>
      <c r="C145" s="235"/>
      <c r="D145" s="231"/>
      <c r="E145" s="249"/>
      <c r="F145" s="230"/>
      <c r="G145" s="231"/>
      <c r="H145" s="232"/>
      <c r="I145" s="233"/>
      <c r="J145" s="294"/>
      <c r="K145" s="295"/>
      <c r="L145" s="296"/>
      <c r="M145" s="295"/>
      <c r="N145" s="295"/>
      <c r="O145" s="317"/>
      <c r="P145" s="299"/>
      <c r="Q145" s="299"/>
      <c r="R145" s="296"/>
      <c r="S145" s="297"/>
      <c r="T145" s="318"/>
      <c r="U145" s="308"/>
      <c r="V145" s="309"/>
    </row>
    <row r="146" spans="1:22" ht="19.5" customHeight="1">
      <c r="A146" s="220" t="s">
        <v>338</v>
      </c>
      <c r="B146" s="220" t="s">
        <v>339</v>
      </c>
      <c r="C146" s="221" t="s">
        <v>224</v>
      </c>
      <c r="D146" s="225">
        <v>29</v>
      </c>
      <c r="E146" s="250"/>
      <c r="F146" s="224"/>
      <c r="G146" s="225"/>
      <c r="H146" s="223"/>
      <c r="I146" s="226"/>
      <c r="J146" s="294"/>
      <c r="K146" s="295"/>
      <c r="L146" s="296"/>
      <c r="M146" s="295"/>
      <c r="N146" s="295"/>
      <c r="O146" s="317"/>
      <c r="P146" s="296"/>
      <c r="Q146" s="296"/>
      <c r="R146" s="296"/>
      <c r="S146" s="297"/>
      <c r="T146" s="318"/>
      <c r="U146" s="308"/>
      <c r="V146" s="309"/>
    </row>
    <row r="147" spans="1:22" ht="19.5" customHeight="1">
      <c r="A147" s="227"/>
      <c r="B147" s="213"/>
      <c r="C147" s="235"/>
      <c r="D147" s="231"/>
      <c r="E147" s="249"/>
      <c r="F147" s="230"/>
      <c r="G147" s="231"/>
      <c r="H147" s="232"/>
      <c r="I147" s="233"/>
      <c r="J147" s="294"/>
      <c r="K147" s="295"/>
      <c r="L147" s="296"/>
      <c r="M147" s="295"/>
      <c r="N147" s="295"/>
      <c r="O147" s="317"/>
      <c r="P147" s="299"/>
      <c r="Q147" s="299"/>
      <c r="R147" s="296"/>
      <c r="S147" s="297"/>
      <c r="T147" s="318"/>
      <c r="U147" s="308"/>
      <c r="V147" s="309"/>
    </row>
    <row r="148" spans="1:22" ht="19.5" customHeight="1">
      <c r="A148" s="220"/>
      <c r="B148" s="220"/>
      <c r="C148" s="221"/>
      <c r="D148" s="225"/>
      <c r="E148" s="250"/>
      <c r="F148" s="224"/>
      <c r="G148" s="225"/>
      <c r="H148" s="223"/>
      <c r="I148" s="226"/>
      <c r="J148" s="294"/>
      <c r="K148" s="295"/>
      <c r="L148" s="296"/>
      <c r="M148" s="295"/>
      <c r="N148" s="295"/>
      <c r="O148" s="317"/>
      <c r="P148" s="296"/>
      <c r="Q148" s="296"/>
      <c r="R148" s="296"/>
      <c r="S148" s="297"/>
      <c r="T148" s="318"/>
      <c r="U148" s="308"/>
      <c r="V148" s="309"/>
    </row>
    <row r="149" spans="1:22" ht="19.5" customHeight="1">
      <c r="A149" s="227"/>
      <c r="B149" s="213"/>
      <c r="C149" s="235"/>
      <c r="D149" s="231"/>
      <c r="E149" s="249"/>
      <c r="F149" s="230"/>
      <c r="G149" s="231"/>
      <c r="H149" s="232"/>
      <c r="I149" s="233"/>
      <c r="J149" s="294"/>
      <c r="K149" s="295"/>
      <c r="L149" s="296"/>
      <c r="M149" s="295"/>
      <c r="N149" s="295"/>
      <c r="O149" s="317"/>
      <c r="P149" s="299"/>
      <c r="Q149" s="299"/>
      <c r="R149" s="296"/>
      <c r="S149" s="297"/>
      <c r="T149" s="318"/>
      <c r="U149" s="308"/>
      <c r="V149" s="309"/>
    </row>
    <row r="150" spans="1:22" ht="19.5" customHeight="1">
      <c r="A150" s="221" t="s">
        <v>236</v>
      </c>
      <c r="B150" s="220"/>
      <c r="C150" s="221"/>
      <c r="D150" s="225"/>
      <c r="E150" s="250"/>
      <c r="F150" s="224"/>
      <c r="G150" s="225"/>
      <c r="H150" s="223"/>
      <c r="I150" s="226"/>
      <c r="J150" s="294"/>
      <c r="K150" s="295"/>
      <c r="L150" s="296"/>
      <c r="M150" s="295"/>
      <c r="N150" s="295"/>
      <c r="O150" s="317"/>
      <c r="P150" s="296"/>
      <c r="Q150" s="296"/>
      <c r="R150" s="296"/>
      <c r="S150" s="297"/>
      <c r="T150" s="318"/>
      <c r="U150" s="308"/>
      <c r="V150" s="309"/>
    </row>
    <row r="151" spans="1:22" ht="19.5" customHeight="1">
      <c r="A151" s="227"/>
      <c r="B151" s="213"/>
      <c r="C151" s="235"/>
      <c r="D151" s="231"/>
      <c r="E151" s="249"/>
      <c r="F151" s="230"/>
      <c r="G151" s="231"/>
      <c r="H151" s="232"/>
      <c r="I151" s="233"/>
      <c r="J151" s="294"/>
      <c r="K151" s="295"/>
      <c r="L151" s="296"/>
      <c r="M151" s="295"/>
      <c r="N151" s="295"/>
      <c r="O151" s="317"/>
      <c r="P151" s="299"/>
      <c r="Q151" s="299"/>
      <c r="R151" s="296"/>
      <c r="S151" s="297"/>
      <c r="T151" s="318"/>
      <c r="U151" s="308"/>
      <c r="V151" s="309"/>
    </row>
    <row r="152" spans="1:22" ht="19.5" customHeight="1">
      <c r="A152" s="220"/>
      <c r="B152" s="220"/>
      <c r="C152" s="221"/>
      <c r="D152" s="225"/>
      <c r="E152" s="250"/>
      <c r="F152" s="224"/>
      <c r="G152" s="225"/>
      <c r="H152" s="223"/>
      <c r="I152" s="226"/>
      <c r="J152" s="294"/>
      <c r="K152" s="295"/>
      <c r="L152" s="296"/>
      <c r="M152" s="295"/>
      <c r="N152" s="295"/>
      <c r="O152" s="317"/>
      <c r="P152" s="296"/>
      <c r="Q152" s="296"/>
      <c r="R152" s="296"/>
      <c r="S152" s="297"/>
      <c r="T152" s="318"/>
      <c r="U152" s="308"/>
      <c r="V152" s="309"/>
    </row>
    <row r="153" spans="1:22" ht="19.5" customHeight="1">
      <c r="A153" s="227"/>
      <c r="B153" s="213"/>
      <c r="C153" s="235"/>
      <c r="D153" s="231"/>
      <c r="E153" s="249"/>
      <c r="F153" s="230"/>
      <c r="G153" s="231"/>
      <c r="H153" s="232"/>
      <c r="I153" s="233"/>
      <c r="J153" s="294"/>
      <c r="K153" s="295"/>
      <c r="L153" s="296"/>
      <c r="M153" s="295"/>
      <c r="N153" s="295"/>
      <c r="O153" s="317"/>
      <c r="P153" s="299"/>
      <c r="Q153" s="299"/>
      <c r="R153" s="296"/>
      <c r="S153" s="297"/>
      <c r="T153" s="318"/>
      <c r="U153" s="308"/>
      <c r="V153" s="309"/>
    </row>
    <row r="154" spans="1:22" ht="19.5" customHeight="1">
      <c r="A154" s="220"/>
      <c r="B154" s="220"/>
      <c r="C154" s="221"/>
      <c r="D154" s="225"/>
      <c r="E154" s="250"/>
      <c r="F154" s="224"/>
      <c r="G154" s="225"/>
      <c r="H154" s="223"/>
      <c r="I154" s="226"/>
      <c r="J154" s="294"/>
      <c r="K154" s="295"/>
      <c r="L154" s="296"/>
      <c r="M154" s="295"/>
      <c r="N154" s="295"/>
      <c r="O154" s="317"/>
      <c r="P154" s="296"/>
      <c r="Q154" s="296"/>
      <c r="R154" s="296"/>
      <c r="S154" s="297"/>
      <c r="T154" s="318"/>
      <c r="U154" s="308"/>
      <c r="V154" s="309"/>
    </row>
    <row r="155" spans="1:22" ht="19.5" customHeight="1">
      <c r="A155" s="227"/>
      <c r="B155" s="213"/>
      <c r="C155" s="235"/>
      <c r="D155" s="231"/>
      <c r="E155" s="249"/>
      <c r="F155" s="230"/>
      <c r="G155" s="231"/>
      <c r="H155" s="232"/>
      <c r="I155" s="233"/>
      <c r="J155" s="294"/>
      <c r="K155" s="295"/>
      <c r="L155" s="296"/>
      <c r="M155" s="295"/>
      <c r="N155" s="295"/>
      <c r="O155" s="317"/>
      <c r="P155" s="299"/>
      <c r="Q155" s="299"/>
      <c r="R155" s="296"/>
      <c r="S155" s="297"/>
      <c r="T155" s="318"/>
      <c r="U155" s="308"/>
      <c r="V155" s="309"/>
    </row>
    <row r="156" spans="1:22" ht="19.5" customHeight="1">
      <c r="A156" s="220"/>
      <c r="B156" s="220"/>
      <c r="C156" s="221"/>
      <c r="D156" s="225"/>
      <c r="E156" s="250"/>
      <c r="F156" s="224"/>
      <c r="G156" s="225"/>
      <c r="H156" s="223"/>
      <c r="I156" s="226"/>
      <c r="J156" s="294"/>
      <c r="K156" s="295"/>
      <c r="L156" s="296"/>
      <c r="M156" s="295"/>
      <c r="N156" s="295"/>
      <c r="O156" s="317"/>
      <c r="P156" s="296"/>
      <c r="Q156" s="296"/>
      <c r="R156" s="296"/>
      <c r="S156" s="297"/>
      <c r="T156" s="318"/>
      <c r="U156" s="308"/>
      <c r="V156" s="309"/>
    </row>
    <row r="157" spans="1:22" ht="19.5" customHeight="1">
      <c r="A157" s="227"/>
      <c r="B157" s="213"/>
      <c r="C157" s="235"/>
      <c r="D157" s="231"/>
      <c r="E157" s="249"/>
      <c r="F157" s="230"/>
      <c r="G157" s="231"/>
      <c r="H157" s="232"/>
      <c r="I157" s="233"/>
      <c r="J157" s="294"/>
      <c r="K157" s="295"/>
      <c r="L157" s="296"/>
      <c r="M157" s="295"/>
      <c r="N157" s="295"/>
      <c r="O157" s="317"/>
      <c r="P157" s="299"/>
      <c r="Q157" s="299"/>
      <c r="R157" s="296"/>
      <c r="S157" s="297"/>
      <c r="T157" s="318"/>
      <c r="U157" s="308"/>
      <c r="V157" s="309"/>
    </row>
    <row r="158" spans="1:22" ht="19.5" customHeight="1">
      <c r="A158" s="220"/>
      <c r="B158" s="220"/>
      <c r="C158" s="221"/>
      <c r="D158" s="225"/>
      <c r="E158" s="250"/>
      <c r="F158" s="224"/>
      <c r="G158" s="225"/>
      <c r="H158" s="223"/>
      <c r="I158" s="226"/>
      <c r="J158" s="294"/>
      <c r="K158" s="295"/>
      <c r="L158" s="296"/>
      <c r="M158" s="295"/>
      <c r="N158" s="295"/>
      <c r="O158" s="317"/>
      <c r="P158" s="296"/>
      <c r="Q158" s="296"/>
      <c r="R158" s="296"/>
      <c r="S158" s="297"/>
      <c r="T158" s="318"/>
      <c r="U158" s="308"/>
      <c r="V158" s="309"/>
    </row>
    <row r="159" spans="1:22" ht="19.5" customHeight="1">
      <c r="A159" s="227"/>
      <c r="B159" s="213"/>
      <c r="C159" s="235"/>
      <c r="D159" s="231"/>
      <c r="E159" s="249"/>
      <c r="F159" s="230"/>
      <c r="G159" s="231"/>
      <c r="H159" s="232"/>
      <c r="I159" s="233"/>
      <c r="J159" s="294"/>
      <c r="K159" s="295"/>
      <c r="L159" s="296"/>
      <c r="M159" s="295"/>
      <c r="N159" s="295"/>
      <c r="O159" s="317"/>
      <c r="P159" s="299"/>
      <c r="Q159" s="299"/>
      <c r="R159" s="296"/>
      <c r="S159" s="297"/>
      <c r="T159" s="318"/>
      <c r="U159" s="308"/>
      <c r="V159" s="309"/>
    </row>
    <row r="160" spans="1:22" ht="19.5" customHeight="1">
      <c r="A160" s="220"/>
      <c r="B160" s="220"/>
      <c r="C160" s="221"/>
      <c r="D160" s="225"/>
      <c r="E160" s="250"/>
      <c r="F160" s="224"/>
      <c r="G160" s="225"/>
      <c r="H160" s="223"/>
      <c r="I160" s="226"/>
      <c r="J160" s="294"/>
      <c r="K160" s="295"/>
      <c r="L160" s="296"/>
      <c r="M160" s="295"/>
      <c r="N160" s="295"/>
      <c r="O160" s="317"/>
      <c r="P160" s="296"/>
      <c r="Q160" s="296"/>
      <c r="R160" s="296"/>
      <c r="S160" s="297"/>
      <c r="T160" s="318"/>
      <c r="U160" s="308"/>
      <c r="V160" s="309"/>
    </row>
    <row r="161" spans="1:22" ht="19.5" customHeight="1">
      <c r="A161" s="227"/>
      <c r="B161" s="213"/>
      <c r="C161" s="235"/>
      <c r="D161" s="231"/>
      <c r="E161" s="251"/>
      <c r="F161" s="230"/>
      <c r="G161" s="231"/>
      <c r="H161" s="232"/>
      <c r="I161" s="233"/>
      <c r="J161" s="294"/>
      <c r="K161" s="295"/>
      <c r="L161" s="296"/>
      <c r="M161" s="295"/>
      <c r="N161" s="295"/>
      <c r="O161" s="317"/>
      <c r="P161" s="299"/>
      <c r="Q161" s="299"/>
      <c r="R161" s="296"/>
      <c r="S161" s="297"/>
      <c r="T161" s="318"/>
      <c r="U161" s="308"/>
      <c r="V161" s="309"/>
    </row>
    <row r="162" spans="1:22" ht="19.5" customHeight="1">
      <c r="A162" s="221" t="s">
        <v>340</v>
      </c>
      <c r="B162" s="220"/>
      <c r="C162" s="221"/>
      <c r="D162" s="225"/>
      <c r="E162" s="248"/>
      <c r="F162" s="224"/>
      <c r="G162" s="225"/>
      <c r="H162" s="223"/>
      <c r="I162" s="226"/>
      <c r="J162" s="294"/>
      <c r="K162" s="295"/>
      <c r="L162" s="296"/>
      <c r="M162" s="295"/>
      <c r="N162" s="295"/>
      <c r="O162" s="317"/>
      <c r="P162" s="296"/>
      <c r="Q162" s="296"/>
      <c r="R162" s="296"/>
      <c r="S162" s="297"/>
      <c r="T162" s="318"/>
      <c r="U162" s="308"/>
      <c r="V162" s="309"/>
    </row>
    <row r="163" spans="1:22" ht="19.5" customHeight="1">
      <c r="A163" s="227"/>
      <c r="B163" s="213"/>
      <c r="C163" s="235"/>
      <c r="D163" s="231"/>
      <c r="E163" s="251"/>
      <c r="F163" s="230"/>
      <c r="G163" s="231"/>
      <c r="H163" s="232"/>
      <c r="I163" s="233"/>
      <c r="J163" s="294"/>
      <c r="K163" s="295"/>
      <c r="L163" s="296"/>
      <c r="M163" s="295"/>
      <c r="N163" s="295"/>
      <c r="O163" s="317"/>
      <c r="P163" s="299"/>
      <c r="Q163" s="299"/>
      <c r="R163" s="296"/>
      <c r="S163" s="297"/>
      <c r="T163" s="318"/>
      <c r="U163" s="308"/>
      <c r="V163" s="309"/>
    </row>
    <row r="164" spans="1:22" ht="19.5" customHeight="1">
      <c r="A164" s="220"/>
      <c r="B164" s="220"/>
      <c r="C164" s="221"/>
      <c r="D164" s="225"/>
      <c r="E164" s="248"/>
      <c r="F164" s="224"/>
      <c r="G164" s="225"/>
      <c r="H164" s="223"/>
      <c r="I164" s="226"/>
      <c r="J164" s="294"/>
      <c r="K164" s="295"/>
      <c r="L164" s="296"/>
      <c r="M164" s="295"/>
      <c r="N164" s="295"/>
      <c r="O164" s="317"/>
      <c r="P164" s="296"/>
      <c r="Q164" s="296"/>
      <c r="R164" s="296"/>
      <c r="S164" s="297"/>
      <c r="T164" s="318"/>
      <c r="U164" s="308"/>
      <c r="V164" s="309"/>
    </row>
  </sheetData>
  <mergeCells count="22">
    <mergeCell ref="O61:Q61"/>
    <mergeCell ref="O63:Q63"/>
    <mergeCell ref="O65:Q65"/>
    <mergeCell ref="O67:Q67"/>
    <mergeCell ref="U3:U4"/>
    <mergeCell ref="V3:V4"/>
    <mergeCell ref="O33:Q33"/>
    <mergeCell ref="O35:Q35"/>
    <mergeCell ref="O37:Q37"/>
    <mergeCell ref="L39:N39"/>
    <mergeCell ref="T3:T4"/>
    <mergeCell ref="G3:H3"/>
    <mergeCell ref="I3:I4"/>
    <mergeCell ref="K3:L3"/>
    <mergeCell ref="P3:R3"/>
    <mergeCell ref="S3:S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3" manualBreakCount="3">
    <brk id="44" max="8" man="1"/>
    <brk id="84" max="8" man="1"/>
    <brk id="124" max="8" man="1"/>
  </rowBreaks>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11C5-FAF9-473F-B172-D34AFA3F5023}">
  <dimension ref="A1:V164"/>
  <sheetViews>
    <sheetView view="pageBreakPreview" zoomScale="70" zoomScaleNormal="5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402"/>
    </row>
    <row r="5" spans="1:22" ht="19.5" customHeight="1">
      <c r="A5" s="212"/>
      <c r="B5" s="213"/>
      <c r="C5" s="214"/>
      <c r="D5" s="218"/>
      <c r="E5" s="216"/>
      <c r="F5" s="217"/>
      <c r="G5" s="218"/>
      <c r="H5" s="216"/>
      <c r="I5" s="219"/>
      <c r="J5" s="294"/>
      <c r="K5" s="295"/>
      <c r="L5" s="296"/>
      <c r="M5" s="295"/>
      <c r="N5" s="295"/>
      <c r="O5" s="296"/>
      <c r="P5" s="296"/>
      <c r="Q5" s="296"/>
      <c r="R5" s="296"/>
      <c r="S5" s="297"/>
      <c r="T5" s="298"/>
      <c r="U5" s="308"/>
      <c r="V5" s="309"/>
    </row>
    <row r="6" spans="1:22" ht="19.5" customHeight="1">
      <c r="A6" s="220" t="s">
        <v>341</v>
      </c>
      <c r="B6" s="220"/>
      <c r="C6" s="221"/>
      <c r="D6" s="225"/>
      <c r="E6" s="223"/>
      <c r="F6" s="224"/>
      <c r="G6" s="225"/>
      <c r="H6" s="223"/>
      <c r="I6" s="226"/>
      <c r="J6" s="294"/>
      <c r="K6" s="295"/>
      <c r="L6" s="296"/>
      <c r="M6" s="295"/>
      <c r="N6" s="295"/>
      <c r="O6" s="296"/>
      <c r="P6" s="296"/>
      <c r="Q6" s="296"/>
      <c r="R6" s="296"/>
      <c r="S6" s="297"/>
      <c r="T6" s="298"/>
      <c r="U6" s="308"/>
      <c r="V6" s="309"/>
    </row>
    <row r="7" spans="1:22" ht="19.5" customHeight="1">
      <c r="A7" s="227"/>
      <c r="B7" s="213"/>
      <c r="C7" s="235"/>
      <c r="D7" s="231"/>
      <c r="E7" s="241"/>
      <c r="F7" s="230"/>
      <c r="G7" s="231"/>
      <c r="H7" s="232"/>
      <c r="I7" s="233"/>
      <c r="J7" s="294"/>
      <c r="K7" s="295"/>
      <c r="L7" s="296"/>
      <c r="M7" s="295"/>
      <c r="N7" s="295"/>
      <c r="O7" s="296"/>
      <c r="P7" s="296"/>
      <c r="Q7" s="296"/>
      <c r="R7" s="296"/>
      <c r="S7" s="297"/>
      <c r="T7" s="298"/>
      <c r="U7" s="310"/>
      <c r="V7" s="310"/>
    </row>
    <row r="8" spans="1:22" ht="19.5" customHeight="1">
      <c r="A8" s="220" t="s">
        <v>342</v>
      </c>
      <c r="B8" s="220"/>
      <c r="C8" s="221"/>
      <c r="D8" s="225"/>
      <c r="E8" s="224"/>
      <c r="F8" s="224"/>
      <c r="G8" s="225"/>
      <c r="H8" s="223"/>
      <c r="I8" s="226"/>
      <c r="J8" s="294"/>
      <c r="K8" s="295"/>
      <c r="L8" s="296"/>
      <c r="M8" s="295"/>
      <c r="N8" s="295"/>
      <c r="O8" s="296"/>
      <c r="P8" s="296"/>
      <c r="Q8" s="296"/>
      <c r="R8" s="296"/>
      <c r="S8" s="297"/>
      <c r="T8" s="298"/>
      <c r="U8" s="308"/>
      <c r="V8" s="309"/>
    </row>
    <row r="9" spans="1:22" ht="19.5" customHeight="1">
      <c r="A9" s="227"/>
      <c r="B9" s="213"/>
      <c r="C9" s="235"/>
      <c r="D9" s="231"/>
      <c r="E9" s="241"/>
      <c r="F9" s="230"/>
      <c r="G9" s="231"/>
      <c r="H9" s="232"/>
      <c r="I9" s="233"/>
      <c r="J9" s="294"/>
      <c r="K9" s="295"/>
      <c r="L9" s="296"/>
      <c r="M9" s="295"/>
      <c r="N9" s="295"/>
      <c r="O9" s="296"/>
      <c r="P9" s="299"/>
      <c r="Q9" s="299"/>
      <c r="R9" s="296"/>
      <c r="S9" s="297"/>
      <c r="T9" s="298"/>
      <c r="U9" s="310"/>
      <c r="V9" s="309"/>
    </row>
    <row r="10" spans="1:22" ht="19.5" customHeight="1">
      <c r="A10" s="220" t="s">
        <v>343</v>
      </c>
      <c r="B10" s="220"/>
      <c r="C10" s="221"/>
      <c r="D10" s="225"/>
      <c r="E10" s="224"/>
      <c r="F10" s="224"/>
      <c r="G10" s="225"/>
      <c r="H10" s="223"/>
      <c r="I10" s="226"/>
      <c r="J10" s="294"/>
      <c r="K10" s="295"/>
      <c r="L10" s="296"/>
      <c r="M10" s="295"/>
      <c r="N10" s="295"/>
      <c r="O10" s="296"/>
      <c r="P10" s="296"/>
      <c r="Q10" s="296"/>
      <c r="R10" s="296"/>
      <c r="S10" s="297"/>
      <c r="T10" s="298"/>
      <c r="U10" s="308"/>
      <c r="V10" s="309"/>
    </row>
    <row r="11" spans="1:22" ht="19.5" customHeight="1">
      <c r="A11" s="227"/>
      <c r="B11" s="213"/>
      <c r="C11" s="235"/>
      <c r="D11" s="231"/>
      <c r="E11" s="241"/>
      <c r="F11" s="230"/>
      <c r="G11" s="231"/>
      <c r="H11" s="232"/>
      <c r="I11" s="233"/>
      <c r="J11" s="294"/>
      <c r="K11" s="295"/>
      <c r="L11" s="296"/>
      <c r="M11" s="295"/>
      <c r="N11" s="295"/>
      <c r="O11" s="296"/>
      <c r="P11" s="299"/>
      <c r="Q11" s="299"/>
      <c r="R11" s="296"/>
      <c r="S11" s="297"/>
      <c r="T11" s="298"/>
      <c r="U11" s="310"/>
      <c r="V11" s="309"/>
    </row>
    <row r="12" spans="1:22" ht="19.5" customHeight="1">
      <c r="A12" s="220" t="s">
        <v>344</v>
      </c>
      <c r="B12" s="220" t="s">
        <v>345</v>
      </c>
      <c r="C12" s="221" t="s">
        <v>131</v>
      </c>
      <c r="D12" s="225">
        <v>301</v>
      </c>
      <c r="E12" s="224"/>
      <c r="F12" s="224"/>
      <c r="G12" s="225"/>
      <c r="H12" s="223"/>
      <c r="I12" s="226"/>
      <c r="J12" s="294"/>
      <c r="K12" s="295"/>
      <c r="L12" s="296"/>
      <c r="M12" s="295"/>
      <c r="N12" s="295"/>
      <c r="O12" s="296"/>
      <c r="P12" s="296"/>
      <c r="Q12" s="296"/>
      <c r="R12" s="296"/>
      <c r="S12" s="297"/>
      <c r="T12" s="298"/>
      <c r="U12" s="308"/>
      <c r="V12" s="309"/>
    </row>
    <row r="13" spans="1:22" ht="19.5" customHeight="1">
      <c r="A13" s="227"/>
      <c r="B13" s="213"/>
      <c r="C13" s="235"/>
      <c r="D13" s="231"/>
      <c r="E13" s="241"/>
      <c r="F13" s="230"/>
      <c r="G13" s="231"/>
      <c r="H13" s="232"/>
      <c r="I13" s="233"/>
      <c r="J13" s="294"/>
      <c r="K13" s="295"/>
      <c r="L13" s="296"/>
      <c r="M13" s="295"/>
      <c r="N13" s="295"/>
      <c r="O13" s="296"/>
      <c r="P13" s="299"/>
      <c r="Q13" s="299"/>
      <c r="R13" s="296"/>
      <c r="S13" s="297"/>
      <c r="T13" s="298"/>
      <c r="U13" s="310"/>
      <c r="V13" s="309"/>
    </row>
    <row r="14" spans="1:22" ht="19.5" customHeight="1">
      <c r="A14" s="220" t="s">
        <v>346</v>
      </c>
      <c r="B14" s="220" t="s">
        <v>347</v>
      </c>
      <c r="C14" s="221" t="s">
        <v>131</v>
      </c>
      <c r="D14" s="225">
        <v>7</v>
      </c>
      <c r="E14" s="224"/>
      <c r="F14" s="224"/>
      <c r="G14" s="225"/>
      <c r="H14" s="223"/>
      <c r="I14" s="226"/>
      <c r="J14" s="294"/>
      <c r="K14" s="295"/>
      <c r="L14" s="296"/>
      <c r="M14" s="295"/>
      <c r="N14" s="295"/>
      <c r="O14" s="296"/>
      <c r="P14" s="296"/>
      <c r="Q14" s="296"/>
      <c r="R14" s="296"/>
      <c r="S14" s="297"/>
      <c r="T14" s="298"/>
      <c r="U14" s="308"/>
      <c r="V14" s="309"/>
    </row>
    <row r="15" spans="1:22" ht="19.5" customHeight="1">
      <c r="A15" s="227"/>
      <c r="B15" s="213"/>
      <c r="C15" s="235"/>
      <c r="D15" s="231"/>
      <c r="E15" s="241"/>
      <c r="F15" s="230"/>
      <c r="G15" s="231"/>
      <c r="H15" s="232"/>
      <c r="I15" s="233"/>
      <c r="J15" s="294"/>
      <c r="K15" s="295"/>
      <c r="L15" s="296"/>
      <c r="M15" s="295"/>
      <c r="N15" s="295"/>
      <c r="O15" s="296"/>
      <c r="P15" s="299"/>
      <c r="Q15" s="299"/>
      <c r="R15" s="296"/>
      <c r="S15" s="297"/>
      <c r="T15" s="298"/>
      <c r="U15" s="310"/>
      <c r="V15" s="310"/>
    </row>
    <row r="16" spans="1:22" ht="19.5" customHeight="1">
      <c r="A16" s="220" t="s">
        <v>348</v>
      </c>
      <c r="B16" s="220"/>
      <c r="C16" s="221" t="s">
        <v>131</v>
      </c>
      <c r="D16" s="225">
        <v>64</v>
      </c>
      <c r="E16" s="224"/>
      <c r="F16" s="224"/>
      <c r="G16" s="225"/>
      <c r="H16" s="223"/>
      <c r="I16" s="226"/>
      <c r="J16" s="294"/>
      <c r="K16" s="295"/>
      <c r="L16" s="296"/>
      <c r="M16" s="295"/>
      <c r="N16" s="295"/>
      <c r="O16" s="296"/>
      <c r="P16" s="296"/>
      <c r="Q16" s="296"/>
      <c r="R16" s="296"/>
      <c r="S16" s="297"/>
      <c r="T16" s="298"/>
      <c r="U16" s="308"/>
      <c r="V16" s="309"/>
    </row>
    <row r="17" spans="1:22" ht="19.5" customHeight="1">
      <c r="A17" s="227"/>
      <c r="B17" s="213"/>
      <c r="C17" s="235"/>
      <c r="D17" s="231"/>
      <c r="E17" s="241"/>
      <c r="F17" s="230"/>
      <c r="G17" s="231"/>
      <c r="H17" s="232"/>
      <c r="I17" s="233"/>
      <c r="J17" s="294"/>
      <c r="K17" s="295"/>
      <c r="L17" s="296"/>
      <c r="M17" s="295"/>
      <c r="N17" s="295"/>
      <c r="O17" s="296"/>
      <c r="P17" s="299"/>
      <c r="Q17" s="299"/>
      <c r="R17" s="296"/>
      <c r="S17" s="297"/>
      <c r="T17" s="298"/>
      <c r="U17" s="310"/>
      <c r="V17" s="309"/>
    </row>
    <row r="18" spans="1:22" ht="19.5" customHeight="1">
      <c r="A18" s="220" t="s">
        <v>346</v>
      </c>
      <c r="B18" s="220" t="s">
        <v>347</v>
      </c>
      <c r="C18" s="221" t="s">
        <v>131</v>
      </c>
      <c r="D18" s="225">
        <v>58</v>
      </c>
      <c r="E18" s="224"/>
      <c r="F18" s="224"/>
      <c r="G18" s="225"/>
      <c r="H18" s="223"/>
      <c r="I18" s="226"/>
      <c r="J18" s="294"/>
      <c r="K18" s="295"/>
      <c r="L18" s="296"/>
      <c r="M18" s="295"/>
      <c r="N18" s="295"/>
      <c r="O18" s="296"/>
      <c r="P18" s="296"/>
      <c r="Q18" s="296"/>
      <c r="R18" s="296"/>
      <c r="S18" s="297"/>
      <c r="T18" s="298"/>
      <c r="U18" s="308"/>
      <c r="V18" s="309"/>
    </row>
    <row r="19" spans="1:22" ht="19.5" customHeight="1">
      <c r="A19" s="227"/>
      <c r="B19" s="213"/>
      <c r="C19" s="235"/>
      <c r="D19" s="231"/>
      <c r="E19" s="241"/>
      <c r="F19" s="230"/>
      <c r="G19" s="231"/>
      <c r="H19" s="232"/>
      <c r="I19" s="233"/>
      <c r="J19" s="294"/>
      <c r="K19" s="295"/>
      <c r="L19" s="296"/>
      <c r="M19" s="295"/>
      <c r="N19" s="295"/>
      <c r="O19" s="296"/>
      <c r="P19" s="299"/>
      <c r="Q19" s="299"/>
      <c r="R19" s="296"/>
      <c r="S19" s="297"/>
      <c r="T19" s="298"/>
      <c r="U19" s="310"/>
      <c r="V19" s="309"/>
    </row>
    <row r="20" spans="1:22" ht="19.5" customHeight="1">
      <c r="A20" s="220" t="s">
        <v>349</v>
      </c>
      <c r="B20" s="220" t="s">
        <v>350</v>
      </c>
      <c r="C20" s="221" t="s">
        <v>131</v>
      </c>
      <c r="D20" s="225">
        <v>255</v>
      </c>
      <c r="E20" s="224"/>
      <c r="F20" s="224"/>
      <c r="G20" s="225"/>
      <c r="H20" s="223"/>
      <c r="I20" s="226"/>
      <c r="J20" s="294"/>
      <c r="K20" s="295"/>
      <c r="L20" s="296"/>
      <c r="M20" s="295"/>
      <c r="N20" s="295"/>
      <c r="O20" s="296"/>
      <c r="P20" s="296"/>
      <c r="Q20" s="296"/>
      <c r="R20" s="296"/>
      <c r="S20" s="297"/>
      <c r="T20" s="298"/>
      <c r="U20" s="308"/>
      <c r="V20" s="309"/>
    </row>
    <row r="21" spans="1:22" ht="19.5" customHeight="1">
      <c r="A21" s="227"/>
      <c r="B21" s="213"/>
      <c r="C21" s="235"/>
      <c r="D21" s="231"/>
      <c r="E21" s="241"/>
      <c r="F21" s="230"/>
      <c r="G21" s="231"/>
      <c r="H21" s="232"/>
      <c r="I21" s="233"/>
      <c r="J21" s="294"/>
      <c r="K21" s="295"/>
      <c r="L21" s="296"/>
      <c r="M21" s="295"/>
      <c r="N21" s="295"/>
      <c r="O21" s="296"/>
      <c r="P21" s="299"/>
      <c r="Q21" s="299"/>
      <c r="R21" s="296"/>
      <c r="S21" s="297"/>
      <c r="T21" s="298"/>
      <c r="U21" s="310"/>
      <c r="V21" s="309"/>
    </row>
    <row r="22" spans="1:22" ht="19.5" customHeight="1">
      <c r="A22" s="220" t="s">
        <v>346</v>
      </c>
      <c r="B22" s="220" t="s">
        <v>351</v>
      </c>
      <c r="C22" s="221" t="s">
        <v>131</v>
      </c>
      <c r="D22" s="225">
        <v>224</v>
      </c>
      <c r="E22" s="224"/>
      <c r="F22" s="224"/>
      <c r="G22" s="225"/>
      <c r="H22" s="223"/>
      <c r="I22" s="226"/>
      <c r="J22" s="294"/>
      <c r="K22" s="295"/>
      <c r="L22" s="296"/>
      <c r="M22" s="295"/>
      <c r="N22" s="295"/>
      <c r="O22" s="296"/>
      <c r="P22" s="296"/>
      <c r="Q22" s="296"/>
      <c r="R22" s="296"/>
      <c r="S22" s="297"/>
      <c r="T22" s="298"/>
      <c r="U22" s="308"/>
      <c r="V22" s="309"/>
    </row>
    <row r="23" spans="1:22" ht="19.5" customHeight="1">
      <c r="A23" s="227"/>
      <c r="B23" s="213"/>
      <c r="C23" s="235"/>
      <c r="D23" s="231"/>
      <c r="E23" s="241"/>
      <c r="F23" s="230"/>
      <c r="G23" s="231"/>
      <c r="H23" s="232"/>
      <c r="I23" s="233"/>
      <c r="J23" s="294"/>
      <c r="K23" s="295"/>
      <c r="L23" s="296"/>
      <c r="M23" s="295"/>
      <c r="N23" s="295"/>
      <c r="O23" s="296"/>
      <c r="P23" s="299"/>
      <c r="Q23" s="299"/>
      <c r="R23" s="296"/>
      <c r="S23" s="297"/>
      <c r="T23" s="298"/>
      <c r="U23" s="308"/>
      <c r="V23" s="309"/>
    </row>
    <row r="24" spans="1:22" ht="19.5" customHeight="1">
      <c r="A24" s="220" t="s">
        <v>352</v>
      </c>
      <c r="B24" s="220" t="s">
        <v>353</v>
      </c>
      <c r="C24" s="221" t="s">
        <v>131</v>
      </c>
      <c r="D24" s="225">
        <v>92</v>
      </c>
      <c r="E24" s="224"/>
      <c r="F24" s="224"/>
      <c r="G24" s="225"/>
      <c r="H24" s="223"/>
      <c r="I24" s="226"/>
      <c r="J24" s="294"/>
      <c r="K24" s="295"/>
      <c r="L24" s="296"/>
      <c r="M24" s="295"/>
      <c r="N24" s="295"/>
      <c r="O24" s="296"/>
      <c r="P24" s="296"/>
      <c r="Q24" s="296"/>
      <c r="R24" s="296"/>
      <c r="S24" s="297"/>
      <c r="T24" s="298"/>
      <c r="U24" s="308"/>
      <c r="V24" s="309"/>
    </row>
    <row r="25" spans="1:22" ht="19.5" customHeight="1">
      <c r="A25" s="227"/>
      <c r="B25" s="213"/>
      <c r="C25" s="235"/>
      <c r="D25" s="231"/>
      <c r="E25" s="241"/>
      <c r="F25" s="230"/>
      <c r="G25" s="231"/>
      <c r="H25" s="232"/>
      <c r="I25" s="233"/>
      <c r="J25" s="294"/>
      <c r="K25" s="295"/>
      <c r="L25" s="296"/>
      <c r="M25" s="295"/>
      <c r="N25" s="295"/>
      <c r="O25" s="296"/>
      <c r="P25" s="299"/>
      <c r="Q25" s="299"/>
      <c r="R25" s="296"/>
      <c r="S25" s="297"/>
      <c r="T25" s="298"/>
      <c r="U25" s="308"/>
      <c r="V25" s="309"/>
    </row>
    <row r="26" spans="1:22" ht="19.5" customHeight="1">
      <c r="A26" s="220" t="s">
        <v>346</v>
      </c>
      <c r="B26" s="220" t="s">
        <v>351</v>
      </c>
      <c r="C26" s="221" t="s">
        <v>131</v>
      </c>
      <c r="D26" s="225">
        <v>7</v>
      </c>
      <c r="E26" s="224"/>
      <c r="F26" s="224"/>
      <c r="G26" s="225"/>
      <c r="H26" s="223"/>
      <c r="I26" s="226"/>
      <c r="J26" s="294"/>
      <c r="K26" s="295"/>
      <c r="L26" s="296"/>
      <c r="M26" s="295"/>
      <c r="N26" s="295"/>
      <c r="O26" s="296"/>
      <c r="P26" s="296"/>
      <c r="Q26" s="296"/>
      <c r="R26" s="296"/>
      <c r="S26" s="297"/>
      <c r="T26" s="298"/>
      <c r="U26" s="308"/>
      <c r="V26" s="309"/>
    </row>
    <row r="27" spans="1:22" ht="19.5" customHeight="1">
      <c r="A27" s="227"/>
      <c r="B27" s="213"/>
      <c r="C27" s="235"/>
      <c r="D27" s="231"/>
      <c r="E27" s="241"/>
      <c r="F27" s="230"/>
      <c r="G27" s="231"/>
      <c r="H27" s="232"/>
      <c r="I27" s="233"/>
      <c r="J27" s="294"/>
      <c r="K27" s="295"/>
      <c r="L27" s="296"/>
      <c r="M27" s="295"/>
      <c r="N27" s="295"/>
      <c r="O27" s="296"/>
      <c r="P27" s="299"/>
      <c r="Q27" s="299"/>
      <c r="R27" s="296"/>
      <c r="S27" s="297"/>
      <c r="T27" s="298"/>
      <c r="U27" s="308"/>
      <c r="V27" s="309"/>
    </row>
    <row r="28" spans="1:22" ht="19.5" customHeight="1">
      <c r="A28" s="220"/>
      <c r="B28" s="220"/>
      <c r="C28" s="221"/>
      <c r="D28" s="225"/>
      <c r="E28" s="224"/>
      <c r="F28" s="224"/>
      <c r="G28" s="225"/>
      <c r="H28" s="223"/>
      <c r="I28" s="226"/>
      <c r="J28" s="294"/>
      <c r="K28" s="295"/>
      <c r="L28" s="296"/>
      <c r="M28" s="295"/>
      <c r="N28" s="295"/>
      <c r="O28" s="296"/>
      <c r="P28" s="296"/>
      <c r="Q28" s="296"/>
      <c r="R28" s="296"/>
      <c r="S28" s="297"/>
      <c r="T28" s="298"/>
      <c r="U28" s="308"/>
      <c r="V28" s="309"/>
    </row>
    <row r="29" spans="1:22" ht="19.5" customHeight="1">
      <c r="A29" s="227"/>
      <c r="B29" s="213"/>
      <c r="C29" s="235"/>
      <c r="D29" s="231"/>
      <c r="E29" s="241"/>
      <c r="F29" s="230"/>
      <c r="G29" s="231"/>
      <c r="H29" s="232"/>
      <c r="I29" s="233"/>
      <c r="J29" s="294"/>
      <c r="K29" s="295"/>
      <c r="L29" s="296"/>
      <c r="M29" s="295"/>
      <c r="N29" s="295"/>
      <c r="O29" s="296"/>
      <c r="P29" s="299"/>
      <c r="Q29" s="299"/>
      <c r="R29" s="296"/>
      <c r="S29" s="297"/>
      <c r="T29" s="298"/>
      <c r="U29" s="308"/>
      <c r="V29" s="309"/>
    </row>
    <row r="30" spans="1:22" ht="19.5" customHeight="1">
      <c r="A30" s="221" t="s">
        <v>142</v>
      </c>
      <c r="B30" s="220"/>
      <c r="C30" s="221"/>
      <c r="D30" s="225"/>
      <c r="E30" s="224"/>
      <c r="F30" s="224"/>
      <c r="G30" s="225"/>
      <c r="H30" s="223"/>
      <c r="I30" s="226"/>
      <c r="J30" s="294"/>
      <c r="K30" s="295"/>
      <c r="L30" s="296"/>
      <c r="M30" s="295"/>
      <c r="N30" s="295"/>
      <c r="O30" s="296"/>
      <c r="P30" s="296"/>
      <c r="Q30" s="296"/>
      <c r="R30" s="296"/>
      <c r="S30" s="297"/>
      <c r="T30" s="298"/>
      <c r="U30" s="308"/>
      <c r="V30" s="309"/>
    </row>
    <row r="31" spans="1:22" ht="19.5" customHeight="1">
      <c r="A31" s="227"/>
      <c r="B31" s="213"/>
      <c r="C31" s="235"/>
      <c r="D31" s="231"/>
      <c r="E31" s="241"/>
      <c r="F31" s="230"/>
      <c r="G31" s="231"/>
      <c r="H31" s="232"/>
      <c r="I31" s="233"/>
      <c r="J31" s="294"/>
      <c r="K31" s="295"/>
      <c r="L31" s="296"/>
      <c r="M31" s="295"/>
      <c r="N31" s="295"/>
      <c r="O31" s="296"/>
      <c r="P31" s="299"/>
      <c r="Q31" s="299"/>
      <c r="R31" s="296"/>
      <c r="S31" s="297"/>
      <c r="T31" s="298"/>
      <c r="U31" s="308"/>
      <c r="V31" s="309"/>
    </row>
    <row r="32" spans="1:22" ht="19.5" customHeight="1">
      <c r="A32" s="220"/>
      <c r="B32" s="220"/>
      <c r="C32" s="221"/>
      <c r="D32" s="225"/>
      <c r="E32" s="224"/>
      <c r="F32" s="224"/>
      <c r="G32" s="225"/>
      <c r="H32" s="223"/>
      <c r="I32" s="226"/>
      <c r="J32" s="294"/>
      <c r="K32" s="295"/>
      <c r="L32" s="296"/>
      <c r="M32" s="295"/>
      <c r="N32" s="295"/>
      <c r="O32" s="296"/>
      <c r="P32" s="296"/>
      <c r="Q32" s="296"/>
      <c r="R32" s="296"/>
      <c r="S32" s="29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297"/>
      <c r="T33" s="298"/>
      <c r="U33" s="308"/>
      <c r="V33" s="309"/>
    </row>
    <row r="34" spans="1:22" ht="19.5" customHeight="1">
      <c r="A34" s="220" t="s">
        <v>354</v>
      </c>
      <c r="B34" s="220"/>
      <c r="C34" s="221"/>
      <c r="D34" s="225"/>
      <c r="E34" s="224"/>
      <c r="F34" s="224"/>
      <c r="G34" s="225"/>
      <c r="H34" s="223"/>
      <c r="I34" s="226"/>
      <c r="J34" s="294"/>
      <c r="K34" s="295"/>
      <c r="L34" s="296"/>
      <c r="M34" s="295"/>
      <c r="N34" s="295"/>
      <c r="O34" s="296"/>
      <c r="P34" s="296"/>
      <c r="Q34" s="296"/>
      <c r="R34" s="296"/>
      <c r="S34" s="297"/>
      <c r="T34" s="298"/>
      <c r="U34" s="308"/>
      <c r="V34" s="309"/>
    </row>
    <row r="35" spans="1:22" ht="19.5" customHeight="1">
      <c r="A35" s="227"/>
      <c r="B35" s="213" t="s">
        <v>355</v>
      </c>
      <c r="C35" s="235"/>
      <c r="D35" s="231"/>
      <c r="E35" s="241"/>
      <c r="F35" s="230"/>
      <c r="G35" s="231"/>
      <c r="H35" s="232"/>
      <c r="I35" s="233"/>
      <c r="J35" s="294"/>
      <c r="K35" s="295"/>
      <c r="L35" s="296"/>
      <c r="M35" s="295"/>
      <c r="N35" s="295"/>
      <c r="O35" s="296"/>
      <c r="P35" s="299"/>
      <c r="Q35" s="299"/>
      <c r="R35" s="296"/>
      <c r="S35" s="297"/>
      <c r="T35" s="298"/>
      <c r="U35" s="308"/>
      <c r="V35" s="309"/>
    </row>
    <row r="36" spans="1:22" ht="19.5" customHeight="1">
      <c r="A36" s="220" t="s">
        <v>356</v>
      </c>
      <c r="B36" s="220" t="s">
        <v>357</v>
      </c>
      <c r="C36" s="221" t="s">
        <v>131</v>
      </c>
      <c r="D36" s="225">
        <v>17</v>
      </c>
      <c r="E36" s="224"/>
      <c r="F36" s="224"/>
      <c r="G36" s="225"/>
      <c r="H36" s="223"/>
      <c r="I36" s="226"/>
      <c r="J36" s="294"/>
      <c r="K36" s="295"/>
      <c r="L36" s="296"/>
      <c r="M36" s="295"/>
      <c r="N36" s="295"/>
      <c r="O36" s="296"/>
      <c r="P36" s="296"/>
      <c r="Q36" s="296"/>
      <c r="R36" s="296"/>
      <c r="S36" s="297"/>
      <c r="T36" s="298"/>
      <c r="U36" s="308"/>
      <c r="V36" s="309"/>
    </row>
    <row r="37" spans="1:22" ht="19.5" customHeight="1">
      <c r="A37" s="227"/>
      <c r="B37" s="213"/>
      <c r="C37" s="235"/>
      <c r="D37" s="231"/>
      <c r="E37" s="241"/>
      <c r="F37" s="230"/>
      <c r="G37" s="231"/>
      <c r="H37" s="232"/>
      <c r="I37" s="233"/>
      <c r="J37" s="294"/>
      <c r="K37" s="295"/>
      <c r="L37" s="406"/>
      <c r="M37" s="406"/>
      <c r="N37" s="406"/>
      <c r="O37" s="406"/>
      <c r="P37" s="299"/>
      <c r="Q37" s="299"/>
      <c r="R37" s="296"/>
      <c r="S37" s="297"/>
      <c r="T37" s="298"/>
      <c r="U37" s="308"/>
      <c r="V37" s="309"/>
    </row>
    <row r="38" spans="1:22" ht="19.5" customHeight="1">
      <c r="A38" s="220" t="s">
        <v>358</v>
      </c>
      <c r="B38" s="220" t="s">
        <v>359</v>
      </c>
      <c r="C38" s="221" t="s">
        <v>131</v>
      </c>
      <c r="D38" s="225">
        <v>485</v>
      </c>
      <c r="E38" s="224"/>
      <c r="F38" s="224"/>
      <c r="G38" s="225"/>
      <c r="H38" s="223"/>
      <c r="I38" s="226"/>
      <c r="J38" s="294"/>
      <c r="K38" s="295"/>
      <c r="L38" s="296"/>
      <c r="M38" s="295"/>
      <c r="N38" s="295"/>
      <c r="O38" s="296"/>
      <c r="P38" s="296"/>
      <c r="Q38" s="296"/>
      <c r="R38" s="296"/>
      <c r="S38" s="297"/>
      <c r="T38" s="298"/>
      <c r="U38" s="308"/>
      <c r="V38" s="309"/>
    </row>
    <row r="39" spans="1:22" ht="19.5" customHeight="1">
      <c r="A39" s="227"/>
      <c r="B39" s="213"/>
      <c r="C39" s="235"/>
      <c r="D39" s="231"/>
      <c r="E39" s="229"/>
      <c r="F39" s="230"/>
      <c r="G39" s="231"/>
      <c r="H39" s="232"/>
      <c r="I39" s="233"/>
      <c r="J39" s="294"/>
      <c r="K39" s="295"/>
      <c r="L39" s="406"/>
      <c r="M39" s="406"/>
      <c r="N39" s="406"/>
      <c r="O39" s="406"/>
      <c r="P39" s="299"/>
      <c r="Q39" s="299"/>
      <c r="R39" s="296"/>
      <c r="S39" s="297"/>
      <c r="T39" s="298"/>
      <c r="U39" s="308"/>
      <c r="V39" s="309"/>
    </row>
    <row r="40" spans="1:22" ht="19.5" customHeight="1">
      <c r="A40" s="220" t="s">
        <v>360</v>
      </c>
      <c r="B40" s="220" t="s">
        <v>361</v>
      </c>
      <c r="C40" s="221" t="s">
        <v>131</v>
      </c>
      <c r="D40" s="225">
        <v>22</v>
      </c>
      <c r="E40" s="223"/>
      <c r="F40" s="224"/>
      <c r="G40" s="225"/>
      <c r="H40" s="223"/>
      <c r="I40" s="226"/>
      <c r="J40" s="294"/>
      <c r="K40" s="295"/>
      <c r="L40" s="296"/>
      <c r="M40" s="295"/>
      <c r="N40" s="295"/>
      <c r="O40" s="296"/>
      <c r="P40" s="296"/>
      <c r="Q40" s="296"/>
      <c r="R40" s="296"/>
      <c r="S40" s="297"/>
      <c r="T40" s="298"/>
      <c r="U40" s="308"/>
      <c r="V40" s="309"/>
    </row>
    <row r="41" spans="1:22" ht="19.5" customHeight="1">
      <c r="A41" s="227"/>
      <c r="B41" s="213"/>
      <c r="C41" s="235"/>
      <c r="D41" s="231"/>
      <c r="E41" s="229"/>
      <c r="F41" s="230"/>
      <c r="G41" s="231"/>
      <c r="H41" s="232"/>
      <c r="I41" s="233"/>
      <c r="J41" s="294"/>
      <c r="K41" s="295"/>
      <c r="L41" s="296"/>
      <c r="M41" s="295"/>
      <c r="N41" s="295"/>
      <c r="O41" s="296"/>
      <c r="P41" s="299"/>
      <c r="Q41" s="299"/>
      <c r="R41" s="296"/>
      <c r="S41" s="297"/>
      <c r="T41" s="298"/>
      <c r="U41" s="308"/>
      <c r="V41" s="309"/>
    </row>
    <row r="42" spans="1:22" ht="19.5" customHeight="1">
      <c r="A42" s="220"/>
      <c r="B42" s="220"/>
      <c r="C42" s="221"/>
      <c r="D42" s="225"/>
      <c r="E42" s="223"/>
      <c r="F42" s="224"/>
      <c r="G42" s="225"/>
      <c r="H42" s="223"/>
      <c r="I42" s="226"/>
      <c r="J42" s="294"/>
      <c r="K42" s="295"/>
      <c r="L42" s="296"/>
      <c r="M42" s="295"/>
      <c r="N42" s="295"/>
      <c r="O42" s="296"/>
      <c r="P42" s="296"/>
      <c r="Q42" s="296"/>
      <c r="R42" s="296"/>
      <c r="S42" s="29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309"/>
    </row>
    <row r="44" spans="1:22" ht="19.5" customHeight="1">
      <c r="A44" s="221" t="s">
        <v>156</v>
      </c>
      <c r="B44" s="220"/>
      <c r="C44" s="221"/>
      <c r="D44" s="225"/>
      <c r="E44" s="223"/>
      <c r="F44" s="224"/>
      <c r="G44" s="225"/>
      <c r="H44" s="223"/>
      <c r="I44" s="226"/>
      <c r="J44" s="294"/>
      <c r="K44" s="295"/>
      <c r="L44" s="296"/>
      <c r="M44" s="295"/>
      <c r="N44" s="295"/>
      <c r="O44" s="296"/>
      <c r="P44" s="296"/>
      <c r="Q44" s="296"/>
      <c r="R44" s="296"/>
      <c r="S44" s="297"/>
      <c r="T44" s="298"/>
      <c r="U44" s="308"/>
      <c r="V44" s="309"/>
    </row>
    <row r="45" spans="1:22" ht="19.5" customHeight="1">
      <c r="A45" s="212"/>
      <c r="B45" s="213"/>
      <c r="C45" s="214"/>
      <c r="D45" s="218"/>
      <c r="E45" s="216"/>
      <c r="F45" s="217"/>
      <c r="G45" s="218"/>
      <c r="H45" s="216"/>
      <c r="I45" s="219"/>
      <c r="J45" s="294"/>
      <c r="K45" s="295"/>
      <c r="L45" s="299"/>
      <c r="M45" s="295"/>
      <c r="N45" s="295"/>
      <c r="O45" s="296"/>
      <c r="P45" s="296"/>
      <c r="Q45" s="296"/>
      <c r="R45" s="296"/>
      <c r="S45" s="297"/>
      <c r="T45" s="298"/>
      <c r="U45" s="308"/>
      <c r="V45" s="309"/>
    </row>
    <row r="46" spans="1:22" ht="19.5" customHeight="1">
      <c r="A46" s="220" t="s">
        <v>362</v>
      </c>
      <c r="B46" s="220" t="s">
        <v>363</v>
      </c>
      <c r="C46" s="221" t="s">
        <v>224</v>
      </c>
      <c r="D46" s="225">
        <v>24</v>
      </c>
      <c r="E46" s="223"/>
      <c r="F46" s="224"/>
      <c r="G46" s="225"/>
      <c r="H46" s="223"/>
      <c r="I46" s="226"/>
      <c r="J46" s="294"/>
      <c r="K46" s="295"/>
      <c r="L46" s="296"/>
      <c r="M46" s="295"/>
      <c r="N46" s="295"/>
      <c r="O46" s="296"/>
      <c r="P46" s="296"/>
      <c r="Q46" s="296"/>
      <c r="R46" s="296"/>
      <c r="S46" s="297"/>
      <c r="T46" s="298"/>
      <c r="U46" s="308"/>
      <c r="V46" s="309"/>
    </row>
    <row r="47" spans="1:22" ht="19.5" customHeight="1">
      <c r="A47" s="227"/>
      <c r="B47" s="213"/>
      <c r="C47" s="235"/>
      <c r="D47" s="231"/>
      <c r="E47" s="241"/>
      <c r="F47" s="230"/>
      <c r="G47" s="231"/>
      <c r="H47" s="232"/>
      <c r="I47" s="233"/>
      <c r="J47" s="294"/>
      <c r="K47" s="295"/>
      <c r="L47" s="406"/>
      <c r="M47" s="406"/>
      <c r="N47" s="406"/>
      <c r="O47" s="406"/>
      <c r="P47" s="296"/>
      <c r="Q47" s="296"/>
      <c r="R47" s="296"/>
      <c r="S47" s="297"/>
      <c r="T47" s="298"/>
      <c r="U47" s="310"/>
      <c r="V47" s="310"/>
    </row>
    <row r="48" spans="1:22" ht="19.5" customHeight="1">
      <c r="A48" s="220" t="s">
        <v>364</v>
      </c>
      <c r="B48" s="220" t="s">
        <v>365</v>
      </c>
      <c r="C48" s="221" t="s">
        <v>131</v>
      </c>
      <c r="D48" s="225">
        <v>79</v>
      </c>
      <c r="E48" s="224"/>
      <c r="F48" s="224"/>
      <c r="G48" s="225"/>
      <c r="H48" s="223"/>
      <c r="I48" s="226"/>
      <c r="J48" s="294"/>
      <c r="K48" s="295"/>
      <c r="L48" s="296"/>
      <c r="M48" s="295"/>
      <c r="N48" s="295"/>
      <c r="O48" s="296"/>
      <c r="P48" s="296"/>
      <c r="Q48" s="296"/>
      <c r="R48" s="296"/>
      <c r="S48" s="297"/>
      <c r="T48" s="298"/>
      <c r="U48" s="308"/>
      <c r="V48" s="309"/>
    </row>
    <row r="49" spans="1:22" ht="19.5" customHeight="1">
      <c r="A49" s="227"/>
      <c r="B49" s="213"/>
      <c r="C49" s="235"/>
      <c r="D49" s="231"/>
      <c r="E49" s="241"/>
      <c r="F49" s="230"/>
      <c r="G49" s="231"/>
      <c r="H49" s="232"/>
      <c r="I49" s="233"/>
      <c r="J49" s="294"/>
      <c r="K49" s="295"/>
      <c r="L49" s="296"/>
      <c r="M49" s="295"/>
      <c r="N49" s="295"/>
      <c r="O49" s="296"/>
      <c r="P49" s="299"/>
      <c r="Q49" s="299"/>
      <c r="R49" s="296"/>
      <c r="S49" s="297"/>
      <c r="T49" s="298"/>
      <c r="U49" s="310"/>
      <c r="V49" s="309"/>
    </row>
    <row r="50" spans="1:22" ht="19.5" customHeight="1">
      <c r="A50" s="220" t="s">
        <v>366</v>
      </c>
      <c r="B50" s="220"/>
      <c r="C50" s="221" t="s">
        <v>367</v>
      </c>
      <c r="D50" s="225">
        <v>240</v>
      </c>
      <c r="E50" s="224"/>
      <c r="F50" s="224"/>
      <c r="G50" s="225"/>
      <c r="H50" s="223"/>
      <c r="I50" s="226"/>
      <c r="J50" s="294"/>
      <c r="K50" s="295"/>
      <c r="L50" s="296"/>
      <c r="M50" s="295"/>
      <c r="N50" s="295"/>
      <c r="O50" s="296"/>
      <c r="P50" s="296"/>
      <c r="Q50" s="296"/>
      <c r="R50" s="296"/>
      <c r="S50" s="297"/>
      <c r="T50" s="298"/>
      <c r="U50" s="308"/>
      <c r="V50" s="309"/>
    </row>
    <row r="51" spans="1:22" ht="19.5" customHeight="1">
      <c r="A51" s="227"/>
      <c r="B51" s="213"/>
      <c r="C51" s="235"/>
      <c r="D51" s="231"/>
      <c r="E51" s="241"/>
      <c r="F51" s="230"/>
      <c r="G51" s="231"/>
      <c r="H51" s="232"/>
      <c r="I51" s="233"/>
      <c r="J51" s="294"/>
      <c r="K51" s="295"/>
      <c r="L51" s="406"/>
      <c r="M51" s="406"/>
      <c r="N51" s="406"/>
      <c r="O51" s="406"/>
      <c r="P51" s="299"/>
      <c r="Q51" s="299"/>
      <c r="R51" s="296"/>
      <c r="S51" s="297"/>
      <c r="T51" s="298"/>
      <c r="U51" s="310"/>
      <c r="V51" s="309"/>
    </row>
    <row r="52" spans="1:22" ht="19.5" customHeight="1">
      <c r="A52" s="220" t="s">
        <v>368</v>
      </c>
      <c r="B52" s="220" t="s">
        <v>359</v>
      </c>
      <c r="C52" s="221" t="s">
        <v>131</v>
      </c>
      <c r="D52" s="225">
        <v>374</v>
      </c>
      <c r="E52" s="224"/>
      <c r="F52" s="224"/>
      <c r="G52" s="225"/>
      <c r="H52" s="223"/>
      <c r="I52" s="226"/>
      <c r="J52" s="294"/>
      <c r="K52" s="295"/>
      <c r="L52" s="296"/>
      <c r="M52" s="295"/>
      <c r="N52" s="295"/>
      <c r="O52" s="296"/>
      <c r="P52" s="296"/>
      <c r="Q52" s="296"/>
      <c r="R52" s="296"/>
      <c r="S52" s="297"/>
      <c r="T52" s="298"/>
      <c r="U52" s="308"/>
      <c r="V52" s="309"/>
    </row>
    <row r="53" spans="1:22" ht="19.5" customHeight="1">
      <c r="A53" s="227"/>
      <c r="B53" s="213"/>
      <c r="C53" s="235"/>
      <c r="D53" s="231"/>
      <c r="E53" s="241"/>
      <c r="F53" s="230"/>
      <c r="G53" s="231"/>
      <c r="H53" s="232"/>
      <c r="I53" s="233"/>
      <c r="J53" s="294"/>
      <c r="K53" s="295"/>
      <c r="L53" s="406"/>
      <c r="M53" s="406"/>
      <c r="N53" s="406"/>
      <c r="O53" s="406"/>
      <c r="P53" s="299"/>
      <c r="Q53" s="299"/>
      <c r="R53" s="296"/>
      <c r="S53" s="297"/>
      <c r="T53" s="298"/>
      <c r="U53" s="310"/>
      <c r="V53" s="309"/>
    </row>
    <row r="54" spans="1:22" ht="19.5" customHeight="1">
      <c r="A54" s="220" t="s">
        <v>369</v>
      </c>
      <c r="B54" s="220" t="s">
        <v>365</v>
      </c>
      <c r="C54" s="221" t="s">
        <v>131</v>
      </c>
      <c r="D54" s="225">
        <v>86</v>
      </c>
      <c r="E54" s="224"/>
      <c r="F54" s="224"/>
      <c r="G54" s="225"/>
      <c r="H54" s="223"/>
      <c r="I54" s="226"/>
      <c r="J54" s="294"/>
      <c r="K54" s="295"/>
      <c r="L54" s="296"/>
      <c r="M54" s="295"/>
      <c r="N54" s="295"/>
      <c r="O54" s="296"/>
      <c r="P54" s="296"/>
      <c r="Q54" s="296"/>
      <c r="R54" s="296"/>
      <c r="S54" s="297"/>
      <c r="T54" s="298"/>
      <c r="U54" s="308"/>
      <c r="V54" s="309"/>
    </row>
    <row r="55" spans="1:22" ht="19.5" customHeight="1">
      <c r="A55" s="227"/>
      <c r="B55" s="213"/>
      <c r="C55" s="235"/>
      <c r="D55" s="231"/>
      <c r="E55" s="241"/>
      <c r="F55" s="230"/>
      <c r="G55" s="231"/>
      <c r="H55" s="232"/>
      <c r="I55" s="233"/>
      <c r="J55" s="294"/>
      <c r="K55" s="295"/>
      <c r="L55" s="296"/>
      <c r="M55" s="295"/>
      <c r="N55" s="295"/>
      <c r="O55" s="296"/>
      <c r="P55" s="299"/>
      <c r="Q55" s="299"/>
      <c r="R55" s="296"/>
      <c r="S55" s="297"/>
      <c r="T55" s="298"/>
      <c r="U55" s="310"/>
      <c r="V55" s="310"/>
    </row>
    <row r="56" spans="1:22" ht="19.5" customHeight="1">
      <c r="A56" s="220"/>
      <c r="B56" s="220"/>
      <c r="C56" s="221"/>
      <c r="D56" s="225"/>
      <c r="E56" s="224"/>
      <c r="F56" s="224"/>
      <c r="G56" s="225"/>
      <c r="H56" s="223"/>
      <c r="I56" s="226"/>
      <c r="J56" s="294"/>
      <c r="K56" s="295"/>
      <c r="L56" s="296"/>
      <c r="M56" s="295"/>
      <c r="N56" s="295"/>
      <c r="O56" s="296"/>
      <c r="P56" s="296"/>
      <c r="Q56" s="296"/>
      <c r="R56" s="296"/>
      <c r="S56" s="297"/>
      <c r="T56" s="298"/>
      <c r="U56" s="308"/>
      <c r="V56" s="309"/>
    </row>
    <row r="57" spans="1:22" ht="19.5" customHeight="1">
      <c r="A57" s="227"/>
      <c r="B57" s="213"/>
      <c r="C57" s="235"/>
      <c r="D57" s="231"/>
      <c r="E57" s="241"/>
      <c r="F57" s="230"/>
      <c r="G57" s="231"/>
      <c r="H57" s="232"/>
      <c r="I57" s="233"/>
      <c r="J57" s="294"/>
      <c r="K57" s="295"/>
      <c r="L57" s="296"/>
      <c r="M57" s="295"/>
      <c r="N57" s="295"/>
      <c r="O57" s="296"/>
      <c r="P57" s="299"/>
      <c r="Q57" s="299"/>
      <c r="R57" s="296"/>
      <c r="S57" s="297"/>
      <c r="T57" s="298"/>
      <c r="U57" s="310"/>
      <c r="V57" s="309"/>
    </row>
    <row r="58" spans="1:22" ht="19.5" customHeight="1">
      <c r="A58" s="220" t="s">
        <v>370</v>
      </c>
      <c r="B58" s="220" t="s">
        <v>371</v>
      </c>
      <c r="C58" s="221" t="s">
        <v>224</v>
      </c>
      <c r="D58" s="225">
        <v>478</v>
      </c>
      <c r="E58" s="224"/>
      <c r="F58" s="224"/>
      <c r="G58" s="225"/>
      <c r="H58" s="223"/>
      <c r="I58" s="226"/>
      <c r="J58" s="294"/>
      <c r="K58" s="295"/>
      <c r="L58" s="296"/>
      <c r="M58" s="295"/>
      <c r="N58" s="295"/>
      <c r="O58" s="296"/>
      <c r="P58" s="296"/>
      <c r="Q58" s="296"/>
      <c r="R58" s="296"/>
      <c r="S58" s="297"/>
      <c r="T58" s="298"/>
      <c r="U58" s="308"/>
      <c r="V58" s="309"/>
    </row>
    <row r="59" spans="1:22" ht="19.5" customHeight="1">
      <c r="A59" s="227"/>
      <c r="B59" s="213"/>
      <c r="C59" s="235"/>
      <c r="D59" s="231"/>
      <c r="E59" s="241"/>
      <c r="F59" s="230"/>
      <c r="G59" s="231"/>
      <c r="H59" s="232"/>
      <c r="I59" s="233"/>
      <c r="J59" s="294"/>
      <c r="K59" s="295"/>
      <c r="L59" s="406"/>
      <c r="M59" s="406"/>
      <c r="N59" s="406"/>
      <c r="O59" s="406"/>
      <c r="P59" s="299"/>
      <c r="Q59" s="299"/>
      <c r="R59" s="296"/>
      <c r="S59" s="297"/>
      <c r="T59" s="298"/>
      <c r="U59" s="310"/>
      <c r="V59" s="309"/>
    </row>
    <row r="60" spans="1:22" ht="19.5" customHeight="1">
      <c r="A60" s="220" t="s">
        <v>372</v>
      </c>
      <c r="B60" s="220" t="s">
        <v>373</v>
      </c>
      <c r="C60" s="221" t="s">
        <v>131</v>
      </c>
      <c r="D60" s="225">
        <v>119</v>
      </c>
      <c r="E60" s="224"/>
      <c r="F60" s="224"/>
      <c r="G60" s="225"/>
      <c r="H60" s="223"/>
      <c r="I60" s="226"/>
      <c r="J60" s="294"/>
      <c r="K60" s="295"/>
      <c r="L60" s="296"/>
      <c r="M60" s="295"/>
      <c r="N60" s="295"/>
      <c r="O60" s="296"/>
      <c r="P60" s="296"/>
      <c r="Q60" s="296"/>
      <c r="R60" s="296"/>
      <c r="S60" s="297"/>
      <c r="T60" s="298"/>
      <c r="U60" s="308"/>
      <c r="V60" s="309"/>
    </row>
    <row r="61" spans="1:22" ht="19.5" customHeight="1">
      <c r="A61" s="227"/>
      <c r="B61" s="213"/>
      <c r="C61" s="235"/>
      <c r="D61" s="231"/>
      <c r="E61" s="241"/>
      <c r="F61" s="230"/>
      <c r="G61" s="231"/>
      <c r="H61" s="232"/>
      <c r="I61" s="233"/>
      <c r="J61" s="294"/>
      <c r="K61" s="295"/>
      <c r="L61" s="406"/>
      <c r="M61" s="406"/>
      <c r="N61" s="406"/>
      <c r="O61" s="406"/>
      <c r="P61" s="299"/>
      <c r="Q61" s="299"/>
      <c r="R61" s="296"/>
      <c r="S61" s="297"/>
      <c r="T61" s="298"/>
      <c r="U61" s="310"/>
      <c r="V61" s="309"/>
    </row>
    <row r="62" spans="1:22" ht="19.5" customHeight="1">
      <c r="A62" s="220" t="s">
        <v>374</v>
      </c>
      <c r="B62" s="220" t="s">
        <v>375</v>
      </c>
      <c r="C62" s="221" t="s">
        <v>131</v>
      </c>
      <c r="D62" s="225">
        <v>96</v>
      </c>
      <c r="E62" s="224"/>
      <c r="F62" s="224"/>
      <c r="G62" s="225"/>
      <c r="H62" s="223"/>
      <c r="I62" s="226"/>
      <c r="J62" s="294"/>
      <c r="K62" s="295"/>
      <c r="L62" s="296"/>
      <c r="M62" s="295"/>
      <c r="N62" s="295"/>
      <c r="O62" s="296"/>
      <c r="P62" s="296"/>
      <c r="Q62" s="296"/>
      <c r="R62" s="296"/>
      <c r="S62" s="297"/>
      <c r="T62" s="298"/>
      <c r="U62" s="308"/>
      <c r="V62" s="309"/>
    </row>
    <row r="63" spans="1:22" ht="19.5" customHeight="1">
      <c r="A63" s="227"/>
      <c r="B63" s="213"/>
      <c r="C63" s="235"/>
      <c r="D63" s="231"/>
      <c r="E63" s="241"/>
      <c r="F63" s="230"/>
      <c r="G63" s="231"/>
      <c r="H63" s="232"/>
      <c r="I63" s="233"/>
      <c r="J63" s="294"/>
      <c r="K63" s="295"/>
      <c r="L63" s="406"/>
      <c r="M63" s="406"/>
      <c r="N63" s="406"/>
      <c r="O63" s="406"/>
      <c r="P63" s="299"/>
      <c r="Q63" s="299"/>
      <c r="R63" s="296"/>
      <c r="S63" s="297"/>
      <c r="T63" s="298"/>
      <c r="U63" s="308"/>
      <c r="V63" s="309"/>
    </row>
    <row r="64" spans="1:22" ht="19.5" customHeight="1">
      <c r="A64" s="220" t="s">
        <v>376</v>
      </c>
      <c r="B64" s="220" t="s">
        <v>377</v>
      </c>
      <c r="C64" s="221" t="s">
        <v>131</v>
      </c>
      <c r="D64" s="225">
        <v>760</v>
      </c>
      <c r="E64" s="224"/>
      <c r="F64" s="224"/>
      <c r="G64" s="225"/>
      <c r="H64" s="223"/>
      <c r="I64" s="226"/>
      <c r="J64" s="294"/>
      <c r="K64" s="295"/>
      <c r="L64" s="296"/>
      <c r="M64" s="295"/>
      <c r="N64" s="295"/>
      <c r="O64" s="296"/>
      <c r="P64" s="296"/>
      <c r="Q64" s="296"/>
      <c r="R64" s="296"/>
      <c r="S64" s="297"/>
      <c r="T64" s="298"/>
      <c r="U64" s="308"/>
      <c r="V64" s="309"/>
    </row>
    <row r="65" spans="1:22" ht="19.5" customHeight="1">
      <c r="A65" s="227"/>
      <c r="B65" s="213"/>
      <c r="C65" s="235"/>
      <c r="D65" s="231"/>
      <c r="E65" s="241"/>
      <c r="F65" s="230"/>
      <c r="G65" s="231"/>
      <c r="H65" s="232"/>
      <c r="I65" s="233"/>
      <c r="J65" s="294"/>
      <c r="K65" s="295"/>
      <c r="L65" s="406"/>
      <c r="M65" s="406"/>
      <c r="N65" s="406"/>
      <c r="O65" s="406"/>
      <c r="P65" s="299"/>
      <c r="Q65" s="299"/>
      <c r="R65" s="296"/>
      <c r="S65" s="297"/>
      <c r="T65" s="298"/>
      <c r="U65" s="308"/>
      <c r="V65" s="309"/>
    </row>
    <row r="66" spans="1:22" ht="19.5" customHeight="1">
      <c r="A66" s="220" t="s">
        <v>378</v>
      </c>
      <c r="B66" s="220" t="s">
        <v>379</v>
      </c>
      <c r="C66" s="221" t="s">
        <v>131</v>
      </c>
      <c r="D66" s="225">
        <v>75</v>
      </c>
      <c r="E66" s="224"/>
      <c r="F66" s="224"/>
      <c r="G66" s="225"/>
      <c r="H66" s="223"/>
      <c r="I66" s="226"/>
      <c r="J66" s="294"/>
      <c r="K66" s="295"/>
      <c r="L66" s="296"/>
      <c r="M66" s="295"/>
      <c r="N66" s="295"/>
      <c r="O66" s="296"/>
      <c r="P66" s="296"/>
      <c r="Q66" s="296"/>
      <c r="R66" s="296"/>
      <c r="S66" s="297"/>
      <c r="T66" s="298"/>
      <c r="U66" s="308"/>
      <c r="V66" s="309"/>
    </row>
    <row r="67" spans="1:22" ht="19.5" customHeight="1">
      <c r="A67" s="227"/>
      <c r="B67" s="213"/>
      <c r="C67" s="235"/>
      <c r="D67" s="231"/>
      <c r="E67" s="241"/>
      <c r="F67" s="230"/>
      <c r="G67" s="231"/>
      <c r="H67" s="232"/>
      <c r="I67" s="233"/>
      <c r="J67" s="294"/>
      <c r="K67" s="295"/>
      <c r="L67" s="406"/>
      <c r="M67" s="406"/>
      <c r="N67" s="406"/>
      <c r="O67" s="406"/>
      <c r="P67" s="299"/>
      <c r="Q67" s="299"/>
      <c r="R67" s="296"/>
      <c r="S67" s="297"/>
      <c r="T67" s="298"/>
      <c r="U67" s="308"/>
      <c r="V67" s="309"/>
    </row>
    <row r="68" spans="1:22" ht="19.5" customHeight="1">
      <c r="A68" s="220" t="s">
        <v>380</v>
      </c>
      <c r="B68" s="220" t="s">
        <v>373</v>
      </c>
      <c r="C68" s="221" t="s">
        <v>131</v>
      </c>
      <c r="D68" s="225">
        <v>81</v>
      </c>
      <c r="E68" s="224"/>
      <c r="F68" s="224"/>
      <c r="G68" s="225"/>
      <c r="H68" s="223"/>
      <c r="I68" s="226"/>
      <c r="J68" s="294"/>
      <c r="K68" s="295"/>
      <c r="L68" s="296"/>
      <c r="M68" s="295"/>
      <c r="N68" s="295"/>
      <c r="O68" s="296"/>
      <c r="P68" s="296"/>
      <c r="Q68" s="296"/>
      <c r="R68" s="296"/>
      <c r="S68" s="297"/>
      <c r="T68" s="298"/>
      <c r="U68" s="308"/>
      <c r="V68" s="309"/>
    </row>
    <row r="69" spans="1:22" ht="19.5" customHeight="1">
      <c r="A69" s="227"/>
      <c r="B69" s="213"/>
      <c r="C69" s="235"/>
      <c r="D69" s="231"/>
      <c r="E69" s="241"/>
      <c r="F69" s="230"/>
      <c r="G69" s="231"/>
      <c r="H69" s="232"/>
      <c r="I69" s="233"/>
      <c r="J69" s="294"/>
      <c r="K69" s="295"/>
      <c r="L69" s="406"/>
      <c r="M69" s="406"/>
      <c r="N69" s="406"/>
      <c r="O69" s="406"/>
      <c r="P69" s="299"/>
      <c r="Q69" s="299"/>
      <c r="R69" s="296"/>
      <c r="S69" s="297"/>
      <c r="T69" s="298"/>
      <c r="U69" s="308"/>
      <c r="V69" s="309"/>
    </row>
    <row r="70" spans="1:22" ht="19.5" customHeight="1">
      <c r="A70" s="220" t="s">
        <v>381</v>
      </c>
      <c r="B70" s="220" t="s">
        <v>377</v>
      </c>
      <c r="C70" s="221" t="s">
        <v>131</v>
      </c>
      <c r="D70" s="225">
        <v>898</v>
      </c>
      <c r="E70" s="224"/>
      <c r="F70" s="224"/>
      <c r="G70" s="225"/>
      <c r="H70" s="223"/>
      <c r="I70" s="226"/>
      <c r="J70" s="294"/>
      <c r="K70" s="295"/>
      <c r="L70" s="296"/>
      <c r="M70" s="295"/>
      <c r="N70" s="295"/>
      <c r="O70" s="296"/>
      <c r="P70" s="296"/>
      <c r="Q70" s="296"/>
      <c r="R70" s="296"/>
      <c r="S70" s="297"/>
      <c r="T70" s="298"/>
      <c r="U70" s="308"/>
      <c r="V70" s="309"/>
    </row>
    <row r="71" spans="1:22" ht="19.5" customHeight="1">
      <c r="A71" s="227"/>
      <c r="B71" s="213"/>
      <c r="C71" s="235"/>
      <c r="D71" s="231"/>
      <c r="E71" s="241"/>
      <c r="F71" s="230"/>
      <c r="G71" s="231"/>
      <c r="H71" s="232"/>
      <c r="I71" s="233"/>
      <c r="J71" s="294"/>
      <c r="K71" s="295"/>
      <c r="L71" s="406"/>
      <c r="M71" s="406"/>
      <c r="N71" s="406"/>
      <c r="O71" s="406"/>
      <c r="P71" s="299"/>
      <c r="Q71" s="299"/>
      <c r="R71" s="296"/>
      <c r="S71" s="297"/>
      <c r="T71" s="298"/>
      <c r="U71" s="308"/>
      <c r="V71" s="309"/>
    </row>
    <row r="72" spans="1:22" ht="19.5" customHeight="1">
      <c r="A72" s="220" t="s">
        <v>382</v>
      </c>
      <c r="B72" s="220" t="s">
        <v>373</v>
      </c>
      <c r="C72" s="221" t="s">
        <v>131</v>
      </c>
      <c r="D72" s="225">
        <v>125</v>
      </c>
      <c r="E72" s="224"/>
      <c r="F72" s="224"/>
      <c r="G72" s="225"/>
      <c r="H72" s="223"/>
      <c r="I72" s="226"/>
      <c r="J72" s="294"/>
      <c r="K72" s="295"/>
      <c r="L72" s="296"/>
      <c r="M72" s="295"/>
      <c r="N72" s="295"/>
      <c r="O72" s="296"/>
      <c r="P72" s="296"/>
      <c r="Q72" s="296"/>
      <c r="R72" s="296"/>
      <c r="S72" s="297"/>
      <c r="T72" s="298"/>
      <c r="U72" s="308"/>
      <c r="V72" s="309"/>
    </row>
    <row r="73" spans="1:22" ht="19.5" customHeight="1">
      <c r="A73" s="227"/>
      <c r="B73" s="213"/>
      <c r="C73" s="235"/>
      <c r="D73" s="231"/>
      <c r="E73" s="241"/>
      <c r="F73" s="230"/>
      <c r="G73" s="231"/>
      <c r="H73" s="232"/>
      <c r="I73" s="233"/>
      <c r="J73" s="294"/>
      <c r="K73" s="295"/>
      <c r="L73" s="406"/>
      <c r="M73" s="406"/>
      <c r="N73" s="406"/>
      <c r="O73" s="406"/>
      <c r="P73" s="299"/>
      <c r="Q73" s="299"/>
      <c r="R73" s="296"/>
      <c r="S73" s="297"/>
      <c r="T73" s="298"/>
      <c r="U73" s="308"/>
      <c r="V73" s="309"/>
    </row>
    <row r="74" spans="1:22" ht="19.5" customHeight="1">
      <c r="A74" s="220" t="s">
        <v>374</v>
      </c>
      <c r="B74" s="220" t="s">
        <v>383</v>
      </c>
      <c r="C74" s="221" t="s">
        <v>131</v>
      </c>
      <c r="D74" s="225">
        <v>134</v>
      </c>
      <c r="E74" s="224"/>
      <c r="F74" s="224"/>
      <c r="G74" s="225"/>
      <c r="H74" s="223"/>
      <c r="I74" s="226"/>
      <c r="J74" s="294"/>
      <c r="K74" s="295"/>
      <c r="L74" s="296"/>
      <c r="M74" s="295"/>
      <c r="N74" s="295"/>
      <c r="O74" s="296"/>
      <c r="P74" s="296"/>
      <c r="Q74" s="296"/>
      <c r="R74" s="296"/>
      <c r="S74" s="297"/>
      <c r="T74" s="298"/>
      <c r="U74" s="308"/>
      <c r="V74" s="309"/>
    </row>
    <row r="75" spans="1:22" ht="19.5" customHeight="1">
      <c r="A75" s="227"/>
      <c r="B75" s="213"/>
      <c r="C75" s="235"/>
      <c r="D75" s="231"/>
      <c r="E75" s="241"/>
      <c r="F75" s="230"/>
      <c r="G75" s="231"/>
      <c r="H75" s="232"/>
      <c r="I75" s="233"/>
      <c r="J75" s="294"/>
      <c r="K75" s="295"/>
      <c r="L75" s="406"/>
      <c r="M75" s="406"/>
      <c r="N75" s="406"/>
      <c r="O75" s="406"/>
      <c r="P75" s="299"/>
      <c r="Q75" s="299"/>
      <c r="R75" s="296"/>
      <c r="S75" s="297"/>
      <c r="T75" s="298"/>
      <c r="U75" s="308"/>
      <c r="V75" s="309"/>
    </row>
    <row r="76" spans="1:22" ht="19.5" customHeight="1">
      <c r="A76" s="220" t="s">
        <v>384</v>
      </c>
      <c r="B76" s="220" t="s">
        <v>385</v>
      </c>
      <c r="C76" s="221" t="s">
        <v>131</v>
      </c>
      <c r="D76" s="225">
        <v>109</v>
      </c>
      <c r="E76" s="224"/>
      <c r="F76" s="224"/>
      <c r="G76" s="225"/>
      <c r="H76" s="223"/>
      <c r="I76" s="226"/>
      <c r="J76" s="294"/>
      <c r="K76" s="295"/>
      <c r="L76" s="296"/>
      <c r="M76" s="295"/>
      <c r="N76" s="295"/>
      <c r="O76" s="296"/>
      <c r="P76" s="296"/>
      <c r="Q76" s="296"/>
      <c r="R76" s="296"/>
      <c r="S76" s="297"/>
      <c r="T76" s="298"/>
      <c r="U76" s="308"/>
      <c r="V76" s="309"/>
    </row>
    <row r="77" spans="1:22" ht="19.5" customHeight="1">
      <c r="A77" s="227"/>
      <c r="B77" s="213"/>
      <c r="C77" s="235"/>
      <c r="D77" s="231"/>
      <c r="E77" s="241"/>
      <c r="F77" s="230"/>
      <c r="G77" s="231"/>
      <c r="H77" s="232"/>
      <c r="I77" s="233"/>
      <c r="J77" s="294"/>
      <c r="K77" s="295"/>
      <c r="L77" s="406"/>
      <c r="M77" s="406"/>
      <c r="N77" s="406"/>
      <c r="O77" s="406"/>
      <c r="P77" s="299"/>
      <c r="Q77" s="299"/>
      <c r="R77" s="296"/>
      <c r="S77" s="297"/>
      <c r="T77" s="298"/>
      <c r="U77" s="308"/>
      <c r="V77" s="309"/>
    </row>
    <row r="78" spans="1:22" ht="19.5" customHeight="1">
      <c r="A78" s="220" t="s">
        <v>386</v>
      </c>
      <c r="B78" s="220" t="s">
        <v>387</v>
      </c>
      <c r="C78" s="221" t="s">
        <v>131</v>
      </c>
      <c r="D78" s="225">
        <v>12</v>
      </c>
      <c r="E78" s="224"/>
      <c r="F78" s="224"/>
      <c r="G78" s="225"/>
      <c r="H78" s="223"/>
      <c r="I78" s="226"/>
      <c r="J78" s="322"/>
      <c r="K78" s="295"/>
      <c r="L78" s="296"/>
      <c r="M78" s="295"/>
      <c r="N78" s="295"/>
      <c r="O78" s="296"/>
      <c r="P78" s="296"/>
      <c r="Q78" s="296"/>
      <c r="R78" s="296"/>
      <c r="S78" s="297"/>
      <c r="T78" s="298"/>
      <c r="U78" s="308"/>
      <c r="V78" s="309"/>
    </row>
    <row r="79" spans="1:22" ht="19.5" customHeight="1">
      <c r="A79" s="227"/>
      <c r="B79" s="213"/>
      <c r="C79" s="235"/>
      <c r="D79" s="231"/>
      <c r="E79" s="241"/>
      <c r="F79" s="230"/>
      <c r="G79" s="231"/>
      <c r="H79" s="232"/>
      <c r="I79" s="233"/>
      <c r="J79" s="294"/>
      <c r="K79" s="295"/>
      <c r="L79" s="406"/>
      <c r="M79" s="406"/>
      <c r="N79" s="406"/>
      <c r="O79" s="406"/>
      <c r="P79" s="299"/>
      <c r="Q79" s="299"/>
      <c r="R79" s="296"/>
      <c r="S79" s="297"/>
      <c r="T79" s="298"/>
      <c r="U79" s="308"/>
      <c r="V79" s="309"/>
    </row>
    <row r="80" spans="1:22" ht="19.5" customHeight="1">
      <c r="A80" s="220" t="s">
        <v>388</v>
      </c>
      <c r="B80" s="220" t="s">
        <v>389</v>
      </c>
      <c r="C80" s="221" t="s">
        <v>131</v>
      </c>
      <c r="D80" s="225">
        <v>10</v>
      </c>
      <c r="E80" s="224"/>
      <c r="F80" s="224"/>
      <c r="G80" s="225"/>
      <c r="H80" s="223"/>
      <c r="I80" s="226"/>
      <c r="J80" s="294"/>
      <c r="K80" s="295"/>
      <c r="L80" s="296"/>
      <c r="M80" s="295"/>
      <c r="N80" s="295"/>
      <c r="O80" s="296"/>
      <c r="P80" s="296"/>
      <c r="Q80" s="296"/>
      <c r="R80" s="296"/>
      <c r="S80" s="297"/>
      <c r="T80" s="298"/>
      <c r="U80" s="308"/>
      <c r="V80" s="309"/>
    </row>
    <row r="81" spans="1:22" ht="19.5" customHeight="1">
      <c r="A81" s="227"/>
      <c r="B81" s="213"/>
      <c r="C81" s="235"/>
      <c r="D81" s="231"/>
      <c r="E81" s="229"/>
      <c r="F81" s="230"/>
      <c r="G81" s="231"/>
      <c r="H81" s="232"/>
      <c r="I81" s="233"/>
      <c r="J81" s="294"/>
      <c r="K81" s="295"/>
      <c r="L81" s="299"/>
      <c r="M81" s="295"/>
      <c r="N81" s="295"/>
      <c r="O81" s="299"/>
      <c r="P81" s="299"/>
      <c r="Q81" s="299"/>
      <c r="R81" s="296"/>
      <c r="S81" s="297"/>
      <c r="T81" s="298"/>
      <c r="U81" s="308"/>
      <c r="V81" s="309"/>
    </row>
    <row r="82" spans="1:22" ht="19.5" customHeight="1">
      <c r="A82" s="220" t="s">
        <v>390</v>
      </c>
      <c r="B82" s="220" t="s">
        <v>391</v>
      </c>
      <c r="C82" s="221" t="s">
        <v>131</v>
      </c>
      <c r="D82" s="225">
        <v>1432</v>
      </c>
      <c r="E82" s="223"/>
      <c r="F82" s="224"/>
      <c r="G82" s="225"/>
      <c r="H82" s="223"/>
      <c r="I82" s="226"/>
      <c r="J82" s="294"/>
      <c r="K82" s="295"/>
      <c r="L82" s="296"/>
      <c r="M82" s="295"/>
      <c r="N82" s="295"/>
      <c r="O82" s="296"/>
      <c r="P82" s="296"/>
      <c r="Q82" s="296"/>
      <c r="R82" s="296"/>
      <c r="S82" s="297"/>
      <c r="T82" s="298"/>
      <c r="U82" s="308"/>
      <c r="V82" s="309"/>
    </row>
    <row r="83" spans="1:22" ht="19.5" customHeight="1">
      <c r="A83" s="227"/>
      <c r="B83" s="213"/>
      <c r="C83" s="235"/>
      <c r="D83" s="231"/>
      <c r="E83" s="229"/>
      <c r="F83" s="230"/>
      <c r="G83" s="231"/>
      <c r="H83" s="232"/>
      <c r="I83" s="233"/>
      <c r="J83" s="294"/>
      <c r="K83" s="295"/>
      <c r="L83" s="296"/>
      <c r="M83" s="295"/>
      <c r="N83" s="295"/>
      <c r="O83" s="296"/>
      <c r="P83" s="299"/>
      <c r="Q83" s="299"/>
      <c r="R83" s="296"/>
      <c r="S83" s="297"/>
      <c r="T83" s="298"/>
      <c r="U83" s="308"/>
      <c r="V83" s="309"/>
    </row>
    <row r="84" spans="1:22" ht="19.5" customHeight="1">
      <c r="A84" s="221" t="s">
        <v>156</v>
      </c>
      <c r="B84" s="220"/>
      <c r="C84" s="221"/>
      <c r="D84" s="225"/>
      <c r="E84" s="223"/>
      <c r="F84" s="224"/>
      <c r="G84" s="225"/>
      <c r="H84" s="223"/>
      <c r="I84" s="226"/>
      <c r="J84" s="294"/>
      <c r="K84" s="295"/>
      <c r="L84" s="296"/>
      <c r="M84" s="295"/>
      <c r="N84" s="295"/>
      <c r="O84" s="296"/>
      <c r="P84" s="296"/>
      <c r="Q84" s="296"/>
      <c r="R84" s="296"/>
      <c r="S84" s="297"/>
      <c r="T84" s="298"/>
      <c r="U84" s="308"/>
      <c r="V84" s="309"/>
    </row>
    <row r="85" spans="1:22" ht="19.5" customHeight="1">
      <c r="A85" s="212"/>
      <c r="B85" s="213" t="s">
        <v>355</v>
      </c>
      <c r="C85" s="214"/>
      <c r="D85" s="218"/>
      <c r="E85" s="216"/>
      <c r="F85" s="217"/>
      <c r="G85" s="218"/>
      <c r="H85" s="216"/>
      <c r="I85" s="219"/>
      <c r="J85" s="294"/>
      <c r="K85" s="295"/>
      <c r="L85" s="406"/>
      <c r="M85" s="406"/>
      <c r="N85" s="406"/>
      <c r="O85" s="406"/>
      <c r="P85" s="296"/>
      <c r="Q85" s="296"/>
      <c r="R85" s="296"/>
      <c r="S85" s="297"/>
      <c r="T85" s="298"/>
      <c r="U85" s="308"/>
      <c r="V85" s="309"/>
    </row>
    <row r="86" spans="1:22" ht="19.5" customHeight="1">
      <c r="A86" s="220" t="s">
        <v>392</v>
      </c>
      <c r="B86" s="220" t="s">
        <v>379</v>
      </c>
      <c r="C86" s="221" t="s">
        <v>131</v>
      </c>
      <c r="D86" s="225">
        <v>147</v>
      </c>
      <c r="E86" s="223"/>
      <c r="F86" s="224"/>
      <c r="G86" s="225"/>
      <c r="H86" s="223"/>
      <c r="I86" s="226"/>
      <c r="J86" s="294"/>
      <c r="K86" s="295"/>
      <c r="L86" s="296"/>
      <c r="M86" s="295"/>
      <c r="N86" s="295"/>
      <c r="O86" s="296"/>
      <c r="P86" s="296"/>
      <c r="Q86" s="296"/>
      <c r="R86" s="296"/>
      <c r="S86" s="297"/>
      <c r="T86" s="298"/>
      <c r="U86" s="308"/>
      <c r="V86" s="309"/>
    </row>
    <row r="87" spans="1:22" ht="19.5" customHeight="1">
      <c r="A87" s="227"/>
      <c r="B87" s="213"/>
      <c r="C87" s="235"/>
      <c r="D87" s="231"/>
      <c r="E87" s="241"/>
      <c r="F87" s="230"/>
      <c r="G87" s="231"/>
      <c r="H87" s="232"/>
      <c r="I87" s="233"/>
      <c r="J87" s="294"/>
      <c r="K87" s="295"/>
      <c r="L87" s="406"/>
      <c r="M87" s="406"/>
      <c r="N87" s="406"/>
      <c r="O87" s="406"/>
      <c r="P87" s="296"/>
      <c r="Q87" s="296"/>
      <c r="R87" s="296"/>
      <c r="S87" s="297"/>
      <c r="T87" s="298"/>
      <c r="U87" s="310"/>
      <c r="V87" s="310"/>
    </row>
    <row r="88" spans="1:22" ht="19.5" customHeight="1">
      <c r="A88" s="220" t="s">
        <v>393</v>
      </c>
      <c r="B88" s="220" t="s">
        <v>379</v>
      </c>
      <c r="C88" s="221" t="s">
        <v>131</v>
      </c>
      <c r="D88" s="225">
        <v>360</v>
      </c>
      <c r="E88" s="224"/>
      <c r="F88" s="224"/>
      <c r="G88" s="225"/>
      <c r="H88" s="223"/>
      <c r="I88" s="226"/>
      <c r="J88" s="294"/>
      <c r="K88" s="295"/>
      <c r="L88" s="296"/>
      <c r="M88" s="295"/>
      <c r="N88" s="295"/>
      <c r="O88" s="296"/>
      <c r="P88" s="296"/>
      <c r="Q88" s="296"/>
      <c r="R88" s="296"/>
      <c r="S88" s="297"/>
      <c r="T88" s="298"/>
      <c r="U88" s="308"/>
      <c r="V88" s="309"/>
    </row>
    <row r="89" spans="1:22" ht="19.5" customHeight="1">
      <c r="A89" s="227"/>
      <c r="B89" s="213"/>
      <c r="C89" s="235"/>
      <c r="D89" s="231"/>
      <c r="E89" s="241"/>
      <c r="F89" s="230"/>
      <c r="G89" s="231"/>
      <c r="H89" s="232"/>
      <c r="I89" s="233"/>
      <c r="J89" s="294"/>
      <c r="K89" s="295"/>
      <c r="L89" s="406"/>
      <c r="M89" s="406"/>
      <c r="N89" s="406"/>
      <c r="O89" s="406"/>
      <c r="P89" s="299"/>
      <c r="Q89" s="299"/>
      <c r="R89" s="296"/>
      <c r="S89" s="297"/>
      <c r="T89" s="298"/>
      <c r="U89" s="310"/>
      <c r="V89" s="309"/>
    </row>
    <row r="90" spans="1:22" ht="19.5" customHeight="1">
      <c r="A90" s="220" t="s">
        <v>394</v>
      </c>
      <c r="B90" s="220" t="s">
        <v>395</v>
      </c>
      <c r="C90" s="221" t="s">
        <v>131</v>
      </c>
      <c r="D90" s="225">
        <v>83</v>
      </c>
      <c r="E90" s="224"/>
      <c r="F90" s="224"/>
      <c r="G90" s="225"/>
      <c r="H90" s="223"/>
      <c r="I90" s="226"/>
      <c r="J90" s="294"/>
      <c r="K90" s="295"/>
      <c r="L90" s="296"/>
      <c r="M90" s="295"/>
      <c r="N90" s="295"/>
      <c r="O90" s="296"/>
      <c r="P90" s="296"/>
      <c r="Q90" s="296"/>
      <c r="R90" s="296"/>
      <c r="S90" s="297"/>
      <c r="T90" s="298"/>
      <c r="U90" s="308"/>
      <c r="V90" s="309"/>
    </row>
    <row r="91" spans="1:22" ht="19.5" customHeight="1">
      <c r="A91" s="227"/>
      <c r="B91" s="213"/>
      <c r="C91" s="235"/>
      <c r="D91" s="231"/>
      <c r="E91" s="241"/>
      <c r="F91" s="230"/>
      <c r="G91" s="231"/>
      <c r="H91" s="232"/>
      <c r="I91" s="233"/>
      <c r="J91" s="294"/>
      <c r="K91" s="295"/>
      <c r="L91" s="406"/>
      <c r="M91" s="406"/>
      <c r="N91" s="406"/>
      <c r="O91" s="406"/>
      <c r="P91" s="299"/>
      <c r="Q91" s="299"/>
      <c r="R91" s="296"/>
      <c r="S91" s="297"/>
      <c r="T91" s="298"/>
      <c r="U91" s="310"/>
      <c r="V91" s="309"/>
    </row>
    <row r="92" spans="1:22" ht="19.5" customHeight="1">
      <c r="A92" s="220" t="s">
        <v>396</v>
      </c>
      <c r="B92" s="220" t="s">
        <v>379</v>
      </c>
      <c r="C92" s="221" t="s">
        <v>131</v>
      </c>
      <c r="D92" s="225">
        <v>461</v>
      </c>
      <c r="E92" s="224"/>
      <c r="F92" s="224"/>
      <c r="G92" s="225"/>
      <c r="H92" s="223"/>
      <c r="I92" s="226"/>
      <c r="J92" s="294"/>
      <c r="K92" s="295"/>
      <c r="L92" s="296"/>
      <c r="M92" s="295"/>
      <c r="N92" s="295"/>
      <c r="O92" s="296"/>
      <c r="P92" s="296"/>
      <c r="Q92" s="296"/>
      <c r="R92" s="296"/>
      <c r="S92" s="297"/>
      <c r="T92" s="298"/>
      <c r="U92" s="308"/>
      <c r="V92" s="309"/>
    </row>
    <row r="93" spans="1:22" ht="19.5" customHeight="1">
      <c r="A93" s="227"/>
      <c r="B93" s="213"/>
      <c r="C93" s="235"/>
      <c r="D93" s="231"/>
      <c r="E93" s="241"/>
      <c r="F93" s="230"/>
      <c r="G93" s="231"/>
      <c r="H93" s="232"/>
      <c r="I93" s="233"/>
      <c r="J93" s="294"/>
      <c r="K93" s="295"/>
      <c r="L93" s="299"/>
      <c r="M93" s="295"/>
      <c r="N93" s="295"/>
      <c r="O93" s="299"/>
      <c r="P93" s="299"/>
      <c r="Q93" s="299"/>
      <c r="R93" s="296"/>
      <c r="S93" s="297"/>
      <c r="T93" s="298"/>
      <c r="U93" s="310"/>
      <c r="V93" s="309"/>
    </row>
    <row r="94" spans="1:22" ht="19.5" customHeight="1">
      <c r="A94" s="220" t="s">
        <v>397</v>
      </c>
      <c r="B94" s="220" t="s">
        <v>391</v>
      </c>
      <c r="C94" s="221" t="s">
        <v>131</v>
      </c>
      <c r="D94" s="225">
        <v>462</v>
      </c>
      <c r="E94" s="224"/>
      <c r="F94" s="224"/>
      <c r="G94" s="225"/>
      <c r="H94" s="223"/>
      <c r="I94" s="226"/>
      <c r="J94" s="294"/>
      <c r="K94" s="295"/>
      <c r="L94" s="296"/>
      <c r="M94" s="295"/>
      <c r="N94" s="295"/>
      <c r="O94" s="296"/>
      <c r="P94" s="296"/>
      <c r="Q94" s="296"/>
      <c r="R94" s="296"/>
      <c r="S94" s="297"/>
      <c r="T94" s="298"/>
      <c r="U94" s="308"/>
      <c r="V94" s="309"/>
    </row>
    <row r="95" spans="1:22" ht="19.5" customHeight="1">
      <c r="A95" s="227"/>
      <c r="B95" s="213"/>
      <c r="C95" s="235"/>
      <c r="D95" s="231"/>
      <c r="E95" s="241"/>
      <c r="F95" s="230"/>
      <c r="G95" s="231"/>
      <c r="H95" s="232"/>
      <c r="I95" s="233"/>
      <c r="J95" s="294"/>
      <c r="K95" s="295"/>
      <c r="L95" s="296"/>
      <c r="M95" s="295"/>
      <c r="N95" s="295"/>
      <c r="O95" s="296"/>
      <c r="P95" s="299"/>
      <c r="Q95" s="299"/>
      <c r="R95" s="296"/>
      <c r="S95" s="297"/>
      <c r="T95" s="298"/>
      <c r="U95" s="310"/>
      <c r="V95" s="310"/>
    </row>
    <row r="96" spans="1:22" ht="19.5" customHeight="1">
      <c r="A96" s="220"/>
      <c r="B96" s="220"/>
      <c r="C96" s="221"/>
      <c r="D96" s="225"/>
      <c r="E96" s="224"/>
      <c r="F96" s="224"/>
      <c r="G96" s="225"/>
      <c r="H96" s="223"/>
      <c r="I96" s="226"/>
      <c r="J96" s="294"/>
      <c r="K96" s="295"/>
      <c r="L96" s="296"/>
      <c r="M96" s="295"/>
      <c r="N96" s="295"/>
      <c r="O96" s="296"/>
      <c r="P96" s="296"/>
      <c r="Q96" s="296"/>
      <c r="R96" s="296"/>
      <c r="S96" s="297"/>
      <c r="T96" s="298"/>
      <c r="U96" s="308"/>
      <c r="V96" s="309"/>
    </row>
    <row r="97" spans="1:22" ht="19.5" customHeight="1">
      <c r="A97" s="227"/>
      <c r="B97" s="213"/>
      <c r="C97" s="235"/>
      <c r="D97" s="231"/>
      <c r="E97" s="241"/>
      <c r="F97" s="230"/>
      <c r="G97" s="231"/>
      <c r="H97" s="232"/>
      <c r="I97" s="233"/>
      <c r="J97" s="294"/>
      <c r="K97" s="295"/>
      <c r="L97" s="296"/>
      <c r="M97" s="295"/>
      <c r="N97" s="295"/>
      <c r="O97" s="296"/>
      <c r="P97" s="299"/>
      <c r="Q97" s="299"/>
      <c r="R97" s="296"/>
      <c r="S97" s="297"/>
      <c r="T97" s="298"/>
      <c r="U97" s="310"/>
      <c r="V97" s="309"/>
    </row>
    <row r="98" spans="1:22" ht="19.5" customHeight="1">
      <c r="A98" s="221" t="s">
        <v>163</v>
      </c>
      <c r="B98" s="220"/>
      <c r="C98" s="221"/>
      <c r="D98" s="225"/>
      <c r="E98" s="224"/>
      <c r="F98" s="224"/>
      <c r="G98" s="225"/>
      <c r="H98" s="223"/>
      <c r="I98" s="226"/>
      <c r="J98" s="294"/>
      <c r="K98" s="295"/>
      <c r="L98" s="296"/>
      <c r="M98" s="295"/>
      <c r="N98" s="295"/>
      <c r="O98" s="296"/>
      <c r="P98" s="296"/>
      <c r="Q98" s="296"/>
      <c r="R98" s="296"/>
      <c r="S98" s="297"/>
      <c r="T98" s="298"/>
      <c r="U98" s="308"/>
      <c r="V98" s="309"/>
    </row>
    <row r="99" spans="1:22" ht="19.5" customHeight="1">
      <c r="A99" s="227"/>
      <c r="B99" s="213"/>
      <c r="C99" s="235"/>
      <c r="D99" s="231"/>
      <c r="E99" s="241"/>
      <c r="F99" s="230"/>
      <c r="G99" s="231"/>
      <c r="H99" s="232"/>
      <c r="I99" s="233"/>
      <c r="J99" s="294"/>
      <c r="K99" s="295"/>
      <c r="L99" s="296"/>
      <c r="M99" s="295"/>
      <c r="N99" s="295"/>
      <c r="O99" s="296"/>
      <c r="P99" s="299"/>
      <c r="Q99" s="299"/>
      <c r="R99" s="296"/>
      <c r="S99" s="297"/>
      <c r="T99" s="298"/>
      <c r="U99" s="310"/>
      <c r="V99" s="309"/>
    </row>
    <row r="100" spans="1:22" ht="19.5" customHeight="1">
      <c r="A100" s="220"/>
      <c r="B100" s="220"/>
      <c r="C100" s="221"/>
      <c r="D100" s="225"/>
      <c r="E100" s="224"/>
      <c r="F100" s="224"/>
      <c r="G100" s="225"/>
      <c r="H100" s="223"/>
      <c r="I100" s="226"/>
      <c r="J100" s="294"/>
      <c r="K100" s="295"/>
      <c r="L100" s="296"/>
      <c r="M100" s="295"/>
      <c r="N100" s="295"/>
      <c r="O100" s="296"/>
      <c r="P100" s="296"/>
      <c r="Q100" s="296"/>
      <c r="R100" s="296"/>
      <c r="S100" s="297"/>
      <c r="T100" s="298"/>
      <c r="U100" s="308"/>
      <c r="V100" s="309"/>
    </row>
    <row r="101" spans="1:22" ht="19.5" customHeight="1">
      <c r="A101" s="227"/>
      <c r="B101" s="213"/>
      <c r="C101" s="235"/>
      <c r="D101" s="231"/>
      <c r="E101" s="241"/>
      <c r="F101" s="230"/>
      <c r="G101" s="231"/>
      <c r="H101" s="232"/>
      <c r="I101" s="233"/>
      <c r="J101" s="294"/>
      <c r="K101" s="295"/>
      <c r="L101" s="296"/>
      <c r="M101" s="295"/>
      <c r="N101" s="295"/>
      <c r="O101" s="296"/>
      <c r="P101" s="299"/>
      <c r="Q101" s="299"/>
      <c r="R101" s="296"/>
      <c r="S101" s="297"/>
      <c r="T101" s="298"/>
      <c r="U101" s="310"/>
      <c r="V101" s="309"/>
    </row>
    <row r="102" spans="1:22" ht="19.5" customHeight="1">
      <c r="A102" s="220" t="s">
        <v>398</v>
      </c>
      <c r="B102" s="220"/>
      <c r="C102" s="221"/>
      <c r="D102" s="225"/>
      <c r="E102" s="224"/>
      <c r="F102" s="224"/>
      <c r="G102" s="225"/>
      <c r="H102" s="223"/>
      <c r="I102" s="226"/>
      <c r="J102" s="294"/>
      <c r="K102" s="295"/>
      <c r="L102" s="296"/>
      <c r="M102" s="295"/>
      <c r="N102" s="295"/>
      <c r="O102" s="296"/>
      <c r="P102" s="296"/>
      <c r="Q102" s="296"/>
      <c r="R102" s="296"/>
      <c r="S102" s="297"/>
      <c r="T102" s="298"/>
      <c r="U102" s="308"/>
      <c r="V102" s="309"/>
    </row>
    <row r="103" spans="1:22" ht="19.5" customHeight="1">
      <c r="A103" s="227"/>
      <c r="B103" s="213"/>
      <c r="C103" s="235"/>
      <c r="D103" s="231"/>
      <c r="E103" s="241"/>
      <c r="F103" s="230"/>
      <c r="G103" s="231"/>
      <c r="H103" s="232"/>
      <c r="I103" s="233"/>
      <c r="J103" s="294"/>
      <c r="K103" s="295"/>
      <c r="L103" s="406"/>
      <c r="M103" s="406"/>
      <c r="N103" s="406"/>
      <c r="O103" s="406"/>
      <c r="P103" s="299"/>
      <c r="Q103" s="299"/>
      <c r="R103" s="296"/>
      <c r="S103" s="297"/>
      <c r="T103" s="298"/>
      <c r="U103" s="308"/>
      <c r="V103" s="309"/>
    </row>
    <row r="104" spans="1:22" ht="19.5" customHeight="1">
      <c r="A104" s="220" t="s">
        <v>399</v>
      </c>
      <c r="B104" s="220" t="s">
        <v>400</v>
      </c>
      <c r="C104" s="221" t="s">
        <v>169</v>
      </c>
      <c r="D104" s="225">
        <v>12</v>
      </c>
      <c r="E104" s="224"/>
      <c r="F104" s="224"/>
      <c r="G104" s="225"/>
      <c r="H104" s="223"/>
      <c r="I104" s="226"/>
      <c r="J104" s="294"/>
      <c r="K104" s="295"/>
      <c r="L104" s="296"/>
      <c r="M104" s="295"/>
      <c r="N104" s="295"/>
      <c r="O104" s="296"/>
      <c r="P104" s="296"/>
      <c r="Q104" s="296"/>
      <c r="R104" s="296"/>
      <c r="S104" s="297"/>
      <c r="T104" s="298"/>
      <c r="U104" s="308"/>
      <c r="V104" s="309"/>
    </row>
    <row r="105" spans="1:22" ht="19.5" customHeight="1">
      <c r="A105" s="227"/>
      <c r="B105" s="213"/>
      <c r="C105" s="235"/>
      <c r="D105" s="231"/>
      <c r="E105" s="241"/>
      <c r="F105" s="230"/>
      <c r="G105" s="231"/>
      <c r="H105" s="232"/>
      <c r="I105" s="233"/>
      <c r="J105" s="294"/>
      <c r="K105" s="295"/>
      <c r="L105" s="406"/>
      <c r="M105" s="406"/>
      <c r="N105" s="406"/>
      <c r="O105" s="406"/>
      <c r="P105" s="299"/>
      <c r="Q105" s="299"/>
      <c r="R105" s="296"/>
      <c r="S105" s="297"/>
      <c r="T105" s="298"/>
      <c r="U105" s="308"/>
      <c r="V105" s="309"/>
    </row>
    <row r="106" spans="1:22" ht="19.5" customHeight="1">
      <c r="A106" s="220" t="s">
        <v>401</v>
      </c>
      <c r="B106" s="220" t="s">
        <v>402</v>
      </c>
      <c r="C106" s="221" t="s">
        <v>169</v>
      </c>
      <c r="D106" s="225">
        <v>4</v>
      </c>
      <c r="E106" s="224"/>
      <c r="F106" s="224"/>
      <c r="G106" s="225"/>
      <c r="H106" s="223"/>
      <c r="I106" s="226"/>
      <c r="J106" s="294"/>
      <c r="K106" s="295"/>
      <c r="L106" s="296"/>
      <c r="M106" s="295"/>
      <c r="N106" s="295"/>
      <c r="O106" s="296"/>
      <c r="P106" s="296"/>
      <c r="Q106" s="296"/>
      <c r="R106" s="296"/>
      <c r="S106" s="297"/>
      <c r="T106" s="298"/>
      <c r="U106" s="308"/>
      <c r="V106" s="309"/>
    </row>
    <row r="107" spans="1:22" ht="19.5" customHeight="1">
      <c r="A107" s="227"/>
      <c r="B107" s="213"/>
      <c r="C107" s="235"/>
      <c r="D107" s="231"/>
      <c r="E107" s="241"/>
      <c r="F107" s="230"/>
      <c r="G107" s="231"/>
      <c r="H107" s="232"/>
      <c r="I107" s="233"/>
      <c r="J107" s="294"/>
      <c r="K107" s="295"/>
      <c r="L107" s="296"/>
      <c r="M107" s="295"/>
      <c r="N107" s="295"/>
      <c r="O107" s="299"/>
      <c r="P107" s="299"/>
      <c r="Q107" s="299"/>
      <c r="R107" s="296"/>
      <c r="S107" s="297"/>
      <c r="T107" s="298"/>
      <c r="U107" s="308"/>
      <c r="V107" s="309"/>
    </row>
    <row r="108" spans="1:22" ht="19.5" customHeight="1">
      <c r="A108" s="220" t="s">
        <v>403</v>
      </c>
      <c r="B108" s="220" t="s">
        <v>404</v>
      </c>
      <c r="C108" s="221" t="s">
        <v>169</v>
      </c>
      <c r="D108" s="225">
        <v>4</v>
      </c>
      <c r="E108" s="224"/>
      <c r="F108" s="224"/>
      <c r="G108" s="225"/>
      <c r="H108" s="223"/>
      <c r="I108" s="226"/>
      <c r="J108" s="294"/>
      <c r="K108" s="295"/>
      <c r="L108" s="296"/>
      <c r="M108" s="295"/>
      <c r="N108" s="295"/>
      <c r="O108" s="296"/>
      <c r="P108" s="296"/>
      <c r="Q108" s="296"/>
      <c r="R108" s="296"/>
      <c r="S108" s="297"/>
      <c r="T108" s="298"/>
      <c r="U108" s="308"/>
      <c r="V108" s="309"/>
    </row>
    <row r="109" spans="1:22" ht="19.5" customHeight="1">
      <c r="A109" s="227"/>
      <c r="B109" s="213"/>
      <c r="C109" s="235"/>
      <c r="D109" s="231"/>
      <c r="E109" s="241"/>
      <c r="F109" s="230"/>
      <c r="G109" s="231"/>
      <c r="H109" s="232"/>
      <c r="I109" s="233"/>
      <c r="J109" s="294"/>
      <c r="K109" s="295"/>
      <c r="L109" s="296"/>
      <c r="M109" s="295"/>
      <c r="N109" s="295"/>
      <c r="O109" s="299"/>
      <c r="P109" s="299"/>
      <c r="Q109" s="299"/>
      <c r="R109" s="296"/>
      <c r="S109" s="297"/>
      <c r="T109" s="298"/>
      <c r="U109" s="308"/>
      <c r="V109" s="309"/>
    </row>
    <row r="110" spans="1:22" ht="19.5" customHeight="1">
      <c r="A110" s="220" t="s">
        <v>405</v>
      </c>
      <c r="B110" s="220" t="s">
        <v>406</v>
      </c>
      <c r="C110" s="221" t="s">
        <v>224</v>
      </c>
      <c r="D110" s="225">
        <v>59</v>
      </c>
      <c r="E110" s="224"/>
      <c r="F110" s="224"/>
      <c r="G110" s="225"/>
      <c r="H110" s="223"/>
      <c r="I110" s="226"/>
      <c r="J110" s="294"/>
      <c r="K110" s="295"/>
      <c r="L110" s="296"/>
      <c r="M110" s="295"/>
      <c r="N110" s="295"/>
      <c r="O110" s="296"/>
      <c r="P110" s="296"/>
      <c r="Q110" s="296"/>
      <c r="R110" s="296"/>
      <c r="S110" s="297"/>
      <c r="T110" s="298"/>
      <c r="U110" s="308"/>
      <c r="V110" s="309"/>
    </row>
    <row r="111" spans="1:22" ht="19.5" customHeight="1">
      <c r="A111" s="227"/>
      <c r="B111" s="213"/>
      <c r="C111" s="235"/>
      <c r="D111" s="231"/>
      <c r="E111" s="241"/>
      <c r="F111" s="230"/>
      <c r="G111" s="231"/>
      <c r="H111" s="232"/>
      <c r="I111" s="233"/>
      <c r="J111" s="294"/>
      <c r="K111" s="295"/>
      <c r="L111" s="296"/>
      <c r="M111" s="295"/>
      <c r="N111" s="295"/>
      <c r="O111" s="299"/>
      <c r="P111" s="299"/>
      <c r="Q111" s="299"/>
      <c r="R111" s="296"/>
      <c r="S111" s="297"/>
      <c r="T111" s="298"/>
      <c r="U111" s="308"/>
      <c r="V111" s="309"/>
    </row>
    <row r="112" spans="1:22" ht="19.5" customHeight="1">
      <c r="A112" s="220" t="s">
        <v>407</v>
      </c>
      <c r="B112" s="220" t="s">
        <v>408</v>
      </c>
      <c r="C112" s="221" t="s">
        <v>224</v>
      </c>
      <c r="D112" s="225">
        <v>128</v>
      </c>
      <c r="E112" s="224"/>
      <c r="F112" s="224"/>
      <c r="G112" s="225"/>
      <c r="H112" s="223"/>
      <c r="I112" s="226"/>
      <c r="J112" s="294"/>
      <c r="K112" s="295"/>
      <c r="L112" s="296"/>
      <c r="M112" s="295"/>
      <c r="N112" s="295"/>
      <c r="O112" s="296"/>
      <c r="P112" s="296"/>
      <c r="Q112" s="296"/>
      <c r="R112" s="296"/>
      <c r="S112" s="297"/>
      <c r="T112" s="298"/>
      <c r="U112" s="308"/>
      <c r="V112" s="309"/>
    </row>
    <row r="113" spans="1:22" ht="19.5" customHeight="1">
      <c r="A113" s="227"/>
      <c r="B113" s="213"/>
      <c r="C113" s="235"/>
      <c r="D113" s="231"/>
      <c r="E113" s="241"/>
      <c r="F113" s="230"/>
      <c r="G113" s="231"/>
      <c r="H113" s="232"/>
      <c r="I113" s="233"/>
      <c r="J113" s="294"/>
      <c r="K113" s="295"/>
      <c r="L113" s="406"/>
      <c r="M113" s="406"/>
      <c r="N113" s="406"/>
      <c r="O113" s="406"/>
      <c r="P113" s="299"/>
      <c r="Q113" s="299"/>
      <c r="R113" s="296"/>
      <c r="S113" s="297"/>
      <c r="T113" s="298"/>
      <c r="U113" s="308"/>
      <c r="V113" s="309"/>
    </row>
    <row r="114" spans="1:22" ht="19.5" customHeight="1">
      <c r="A114" s="220" t="s">
        <v>409</v>
      </c>
      <c r="B114" s="220" t="s">
        <v>410</v>
      </c>
      <c r="C114" s="221" t="s">
        <v>297</v>
      </c>
      <c r="D114" s="225">
        <v>20</v>
      </c>
      <c r="E114" s="224"/>
      <c r="F114" s="224"/>
      <c r="G114" s="225"/>
      <c r="H114" s="223"/>
      <c r="I114" s="226"/>
      <c r="J114" s="294"/>
      <c r="K114" s="295"/>
      <c r="L114" s="296"/>
      <c r="M114" s="295"/>
      <c r="N114" s="295"/>
      <c r="O114" s="296"/>
      <c r="P114" s="296"/>
      <c r="Q114" s="296"/>
      <c r="R114" s="296"/>
      <c r="S114" s="297"/>
      <c r="T114" s="298"/>
      <c r="U114" s="308"/>
      <c r="V114" s="309"/>
    </row>
    <row r="115" spans="1:22" ht="19.5" customHeight="1">
      <c r="A115" s="227"/>
      <c r="B115" s="213"/>
      <c r="C115" s="235"/>
      <c r="D115" s="231"/>
      <c r="E115" s="241"/>
      <c r="F115" s="230"/>
      <c r="G115" s="231"/>
      <c r="H115" s="232"/>
      <c r="I115" s="233"/>
      <c r="J115" s="294"/>
      <c r="K115" s="295"/>
      <c r="L115" s="406"/>
      <c r="M115" s="406"/>
      <c r="N115" s="406"/>
      <c r="O115" s="406"/>
      <c r="P115" s="299"/>
      <c r="Q115" s="299"/>
      <c r="R115" s="296"/>
      <c r="S115" s="297"/>
      <c r="T115" s="298"/>
      <c r="U115" s="308"/>
      <c r="V115" s="309"/>
    </row>
    <row r="116" spans="1:22" ht="19.5" customHeight="1">
      <c r="A116" s="220" t="s">
        <v>411</v>
      </c>
      <c r="B116" s="220" t="s">
        <v>412</v>
      </c>
      <c r="C116" s="221" t="s">
        <v>413</v>
      </c>
      <c r="D116" s="225">
        <v>420</v>
      </c>
      <c r="E116" s="224"/>
      <c r="F116" s="224"/>
      <c r="G116" s="225"/>
      <c r="H116" s="223"/>
      <c r="I116" s="226"/>
      <c r="J116" s="294"/>
      <c r="K116" s="295"/>
      <c r="L116" s="296"/>
      <c r="M116" s="295"/>
      <c r="N116" s="295"/>
      <c r="O116" s="296"/>
      <c r="P116" s="296"/>
      <c r="Q116" s="296"/>
      <c r="R116" s="296"/>
      <c r="S116" s="297"/>
      <c r="T116" s="298"/>
      <c r="U116" s="308"/>
      <c r="V116" s="309"/>
    </row>
    <row r="117" spans="1:22" ht="19.5" customHeight="1">
      <c r="A117" s="227"/>
      <c r="B117" s="213"/>
      <c r="C117" s="235"/>
      <c r="D117" s="231"/>
      <c r="E117" s="241"/>
      <c r="F117" s="230"/>
      <c r="G117" s="231"/>
      <c r="H117" s="232"/>
      <c r="I117" s="233"/>
      <c r="J117" s="294"/>
      <c r="K117" s="295"/>
      <c r="L117" s="406"/>
      <c r="M117" s="406"/>
      <c r="N117" s="406"/>
      <c r="O117" s="406"/>
      <c r="P117" s="299"/>
      <c r="Q117" s="299"/>
      <c r="R117" s="296"/>
      <c r="S117" s="297"/>
      <c r="T117" s="298"/>
      <c r="U117" s="310"/>
      <c r="V117" s="309"/>
    </row>
    <row r="118" spans="1:22" ht="19.5" customHeight="1">
      <c r="A118" s="220" t="s">
        <v>414</v>
      </c>
      <c r="B118" s="220" t="s">
        <v>415</v>
      </c>
      <c r="C118" s="221" t="s">
        <v>413</v>
      </c>
      <c r="D118" s="225">
        <v>4700</v>
      </c>
      <c r="E118" s="224"/>
      <c r="F118" s="224"/>
      <c r="G118" s="225"/>
      <c r="H118" s="223"/>
      <c r="I118" s="226"/>
      <c r="J118" s="294"/>
      <c r="K118" s="295"/>
      <c r="L118" s="296"/>
      <c r="M118" s="295"/>
      <c r="N118" s="295"/>
      <c r="O118" s="296"/>
      <c r="P118" s="296"/>
      <c r="Q118" s="296"/>
      <c r="R118" s="296"/>
      <c r="S118" s="297"/>
      <c r="T118" s="298"/>
      <c r="U118" s="308"/>
      <c r="V118" s="309"/>
    </row>
    <row r="119" spans="1:22" ht="19.5" customHeight="1">
      <c r="A119" s="227"/>
      <c r="B119" s="213"/>
      <c r="C119" s="235"/>
      <c r="D119" s="231"/>
      <c r="E119" s="241"/>
      <c r="F119" s="230"/>
      <c r="G119" s="231"/>
      <c r="H119" s="232"/>
      <c r="I119" s="233"/>
      <c r="J119" s="294"/>
      <c r="K119" s="295"/>
      <c r="L119" s="296"/>
      <c r="M119" s="295"/>
      <c r="N119" s="295"/>
      <c r="O119" s="296"/>
      <c r="P119" s="299"/>
      <c r="Q119" s="299"/>
      <c r="R119" s="296"/>
      <c r="S119" s="297"/>
      <c r="T119" s="298"/>
      <c r="U119" s="308"/>
      <c r="V119" s="309"/>
    </row>
    <row r="120" spans="1:22" ht="19.5" customHeight="1">
      <c r="A120" s="220"/>
      <c r="B120" s="220"/>
      <c r="C120" s="221"/>
      <c r="D120" s="225"/>
      <c r="E120" s="224"/>
      <c r="F120" s="224"/>
      <c r="G120" s="225"/>
      <c r="H120" s="223"/>
      <c r="I120" s="226"/>
      <c r="J120" s="294"/>
      <c r="K120" s="295"/>
      <c r="L120" s="296"/>
      <c r="M120" s="295"/>
      <c r="N120" s="295"/>
      <c r="O120" s="296"/>
      <c r="P120" s="296"/>
      <c r="Q120" s="296"/>
      <c r="R120" s="296"/>
      <c r="S120" s="297"/>
      <c r="T120" s="298"/>
      <c r="U120" s="308"/>
      <c r="V120" s="309"/>
    </row>
    <row r="121" spans="1:22" ht="19.5" customHeight="1">
      <c r="A121" s="227"/>
      <c r="B121" s="213"/>
      <c r="C121" s="235"/>
      <c r="D121" s="231"/>
      <c r="E121" s="229"/>
      <c r="F121" s="230"/>
      <c r="G121" s="231"/>
      <c r="H121" s="232"/>
      <c r="I121" s="233"/>
      <c r="J121" s="294"/>
      <c r="K121" s="295"/>
      <c r="L121" s="296"/>
      <c r="M121" s="295"/>
      <c r="N121" s="295"/>
      <c r="O121" s="296"/>
      <c r="P121" s="299"/>
      <c r="Q121" s="299"/>
      <c r="R121" s="296"/>
      <c r="S121" s="297"/>
      <c r="T121" s="298"/>
      <c r="U121" s="308"/>
      <c r="V121" s="309"/>
    </row>
    <row r="122" spans="1:22" ht="19.5" customHeight="1">
      <c r="A122" s="221" t="s">
        <v>236</v>
      </c>
      <c r="B122" s="220"/>
      <c r="C122" s="221"/>
      <c r="D122" s="225"/>
      <c r="E122" s="223"/>
      <c r="F122" s="224"/>
      <c r="G122" s="225"/>
      <c r="H122" s="223"/>
      <c r="I122" s="226"/>
      <c r="J122" s="294"/>
      <c r="K122" s="295"/>
      <c r="L122" s="296"/>
      <c r="M122" s="295"/>
      <c r="N122" s="295"/>
      <c r="O122" s="296"/>
      <c r="P122" s="296"/>
      <c r="Q122" s="296"/>
      <c r="R122" s="296"/>
      <c r="S122" s="297"/>
      <c r="T122" s="298"/>
      <c r="U122" s="308"/>
      <c r="V122" s="309"/>
    </row>
    <row r="123" spans="1:22" ht="19.5" customHeight="1">
      <c r="A123" s="227"/>
      <c r="B123" s="213"/>
      <c r="C123" s="235"/>
      <c r="D123" s="231"/>
      <c r="E123" s="229"/>
      <c r="F123" s="230"/>
      <c r="G123" s="231"/>
      <c r="H123" s="232"/>
      <c r="I123" s="233"/>
      <c r="J123" s="294"/>
      <c r="K123" s="295"/>
      <c r="L123" s="296"/>
      <c r="M123" s="295"/>
      <c r="N123" s="295"/>
      <c r="O123" s="296"/>
      <c r="P123" s="299"/>
      <c r="Q123" s="299"/>
      <c r="R123" s="296"/>
      <c r="S123" s="297"/>
      <c r="T123" s="298"/>
      <c r="U123" s="308"/>
      <c r="V123" s="309"/>
    </row>
    <row r="124" spans="1:22" ht="19.5" customHeight="1">
      <c r="A124" s="221" t="s">
        <v>156</v>
      </c>
      <c r="B124" s="220"/>
      <c r="C124" s="221"/>
      <c r="D124" s="225"/>
      <c r="E124" s="223"/>
      <c r="F124" s="224"/>
      <c r="G124" s="225"/>
      <c r="H124" s="223"/>
      <c r="I124" s="226"/>
      <c r="J124" s="294"/>
      <c r="K124" s="295"/>
      <c r="L124" s="296"/>
      <c r="M124" s="295"/>
      <c r="N124" s="295"/>
      <c r="O124" s="296"/>
      <c r="P124" s="296"/>
      <c r="Q124" s="296"/>
      <c r="R124" s="296"/>
      <c r="S124" s="297"/>
      <c r="T124" s="298"/>
      <c r="U124" s="308"/>
      <c r="V124" s="309"/>
    </row>
    <row r="125" spans="1:22" ht="19.5" customHeight="1">
      <c r="A125" s="227"/>
      <c r="B125" s="213"/>
      <c r="C125" s="235"/>
      <c r="D125" s="231"/>
      <c r="E125" s="241"/>
      <c r="F125" s="230"/>
      <c r="G125" s="231"/>
      <c r="H125" s="232"/>
      <c r="I125" s="233"/>
      <c r="J125" s="294"/>
      <c r="K125" s="295"/>
      <c r="L125" s="296"/>
      <c r="M125" s="295"/>
      <c r="N125" s="295"/>
      <c r="O125" s="296"/>
      <c r="P125" s="299"/>
      <c r="Q125" s="299"/>
      <c r="R125" s="296"/>
      <c r="S125" s="297"/>
      <c r="T125" s="298"/>
      <c r="U125" s="310"/>
      <c r="V125" s="309"/>
    </row>
    <row r="126" spans="1:22" ht="19.5" customHeight="1">
      <c r="A126" s="220" t="s">
        <v>416</v>
      </c>
      <c r="B126" s="220"/>
      <c r="C126" s="221"/>
      <c r="D126" s="225"/>
      <c r="E126" s="224"/>
      <c r="F126" s="224"/>
      <c r="G126" s="225"/>
      <c r="H126" s="223"/>
      <c r="I126" s="226"/>
      <c r="J126" s="294"/>
      <c r="K126" s="295"/>
      <c r="L126" s="296"/>
      <c r="M126" s="295"/>
      <c r="N126" s="295"/>
      <c r="O126" s="296"/>
      <c r="P126" s="296"/>
      <c r="Q126" s="296"/>
      <c r="R126" s="296"/>
      <c r="S126" s="297"/>
      <c r="T126" s="298"/>
      <c r="U126" s="308"/>
      <c r="V126" s="309"/>
    </row>
    <row r="127" spans="1:22" ht="19.5" customHeight="1">
      <c r="A127" s="227"/>
      <c r="B127" s="213"/>
      <c r="C127" s="235"/>
      <c r="D127" s="231"/>
      <c r="E127" s="241"/>
      <c r="F127" s="230"/>
      <c r="G127" s="231"/>
      <c r="H127" s="232"/>
      <c r="I127" s="233"/>
      <c r="J127" s="294"/>
      <c r="K127" s="295"/>
      <c r="L127" s="296"/>
      <c r="M127" s="295"/>
      <c r="N127" s="295"/>
      <c r="O127" s="296"/>
      <c r="P127" s="299"/>
      <c r="Q127" s="299"/>
      <c r="R127" s="296"/>
      <c r="S127" s="297"/>
      <c r="T127" s="298"/>
      <c r="U127" s="310"/>
      <c r="V127" s="309"/>
    </row>
    <row r="128" spans="1:22" ht="19.5" customHeight="1">
      <c r="A128" s="220" t="s">
        <v>417</v>
      </c>
      <c r="B128" s="220"/>
      <c r="C128" s="221"/>
      <c r="D128" s="225"/>
      <c r="E128" s="224"/>
      <c r="F128" s="224"/>
      <c r="G128" s="225"/>
      <c r="H128" s="223"/>
      <c r="I128" s="226"/>
      <c r="J128" s="294"/>
      <c r="K128" s="295"/>
      <c r="L128" s="296"/>
      <c r="M128" s="295"/>
      <c r="N128" s="295"/>
      <c r="O128" s="296"/>
      <c r="P128" s="296"/>
      <c r="Q128" s="296"/>
      <c r="R128" s="296"/>
      <c r="S128" s="297"/>
      <c r="T128" s="298"/>
      <c r="U128" s="308"/>
      <c r="V128" s="309"/>
    </row>
    <row r="129" spans="1:22" ht="19.5" customHeight="1">
      <c r="A129" s="227"/>
      <c r="B129" s="213"/>
      <c r="C129" s="235"/>
      <c r="D129" s="231"/>
      <c r="E129" s="241"/>
      <c r="F129" s="230"/>
      <c r="G129" s="231"/>
      <c r="H129" s="232"/>
      <c r="I129" s="233"/>
      <c r="J129" s="294"/>
      <c r="K129" s="295"/>
      <c r="L129" s="296"/>
      <c r="M129" s="295"/>
      <c r="N129" s="295"/>
      <c r="O129" s="296"/>
      <c r="P129" s="299"/>
      <c r="Q129" s="299"/>
      <c r="R129" s="296"/>
      <c r="S129" s="297"/>
      <c r="T129" s="298"/>
      <c r="U129" s="310"/>
      <c r="V129" s="309"/>
    </row>
    <row r="130" spans="1:22" ht="19.5" customHeight="1">
      <c r="A130" s="220" t="s">
        <v>418</v>
      </c>
      <c r="B130" s="220" t="s">
        <v>419</v>
      </c>
      <c r="C130" s="221" t="s">
        <v>224</v>
      </c>
      <c r="D130" s="225">
        <v>186</v>
      </c>
      <c r="E130" s="224"/>
      <c r="F130" s="224"/>
      <c r="G130" s="225"/>
      <c r="H130" s="223"/>
      <c r="I130" s="226"/>
      <c r="J130" s="294"/>
      <c r="K130" s="295"/>
      <c r="L130" s="296"/>
      <c r="M130" s="295"/>
      <c r="N130" s="295"/>
      <c r="O130" s="296"/>
      <c r="P130" s="296"/>
      <c r="Q130" s="296"/>
      <c r="R130" s="296"/>
      <c r="S130" s="297"/>
      <c r="T130" s="298"/>
      <c r="U130" s="308"/>
      <c r="V130" s="309"/>
    </row>
    <row r="131" spans="1:22" ht="19.5" customHeight="1">
      <c r="A131" s="227"/>
      <c r="B131" s="213"/>
      <c r="C131" s="235"/>
      <c r="D131" s="231"/>
      <c r="E131" s="241"/>
      <c r="F131" s="230"/>
      <c r="G131" s="231"/>
      <c r="H131" s="232"/>
      <c r="I131" s="233"/>
      <c r="J131" s="294"/>
      <c r="K131" s="295"/>
      <c r="L131" s="406"/>
      <c r="M131" s="406"/>
      <c r="N131" s="406"/>
      <c r="O131" s="406"/>
      <c r="P131" s="299"/>
      <c r="Q131" s="299"/>
      <c r="R131" s="296"/>
      <c r="S131" s="297"/>
      <c r="T131" s="298"/>
      <c r="U131" s="308"/>
      <c r="V131" s="309"/>
    </row>
    <row r="132" spans="1:22" ht="19.5" customHeight="1">
      <c r="A132" s="220" t="s">
        <v>420</v>
      </c>
      <c r="B132" s="220" t="s">
        <v>421</v>
      </c>
      <c r="C132" s="221" t="s">
        <v>131</v>
      </c>
      <c r="D132" s="225">
        <v>22</v>
      </c>
      <c r="E132" s="224"/>
      <c r="F132" s="224"/>
      <c r="G132" s="225"/>
      <c r="H132" s="223"/>
      <c r="I132" s="226"/>
      <c r="J132" s="294"/>
      <c r="K132" s="295"/>
      <c r="L132" s="296"/>
      <c r="M132" s="295"/>
      <c r="N132" s="295"/>
      <c r="O132" s="296"/>
      <c r="P132" s="296"/>
      <c r="Q132" s="296"/>
      <c r="R132" s="296"/>
      <c r="S132" s="297"/>
      <c r="T132" s="298"/>
      <c r="U132" s="308"/>
      <c r="V132" s="309"/>
    </row>
    <row r="133" spans="1:22" ht="19.5" customHeight="1">
      <c r="A133" s="227"/>
      <c r="B133" s="213"/>
      <c r="C133" s="235"/>
      <c r="D133" s="231"/>
      <c r="E133" s="241"/>
      <c r="F133" s="230"/>
      <c r="G133" s="231"/>
      <c r="H133" s="232"/>
      <c r="I133" s="233"/>
      <c r="J133" s="294"/>
      <c r="K133" s="295"/>
      <c r="L133" s="296"/>
      <c r="M133" s="295"/>
      <c r="N133" s="295"/>
      <c r="O133" s="299"/>
      <c r="P133" s="299"/>
      <c r="Q133" s="299"/>
      <c r="R133" s="296"/>
      <c r="S133" s="297"/>
      <c r="T133" s="298"/>
      <c r="U133" s="308"/>
      <c r="V133" s="309"/>
    </row>
    <row r="134" spans="1:22" ht="19.5" customHeight="1">
      <c r="A134" s="220" t="s">
        <v>422</v>
      </c>
      <c r="B134" s="220" t="s">
        <v>423</v>
      </c>
      <c r="C134" s="221" t="s">
        <v>424</v>
      </c>
      <c r="D134" s="225">
        <v>121</v>
      </c>
      <c r="E134" s="224"/>
      <c r="F134" s="224"/>
      <c r="G134" s="225"/>
      <c r="H134" s="223"/>
      <c r="I134" s="226"/>
      <c r="J134" s="294"/>
      <c r="K134" s="295"/>
      <c r="L134" s="296"/>
      <c r="M134" s="295"/>
      <c r="N134" s="295"/>
      <c r="O134" s="296"/>
      <c r="P134" s="296"/>
      <c r="Q134" s="296"/>
      <c r="R134" s="296"/>
      <c r="S134" s="297"/>
      <c r="T134" s="298"/>
      <c r="U134" s="308"/>
      <c r="V134" s="309"/>
    </row>
    <row r="135" spans="1:22" ht="19.5" customHeight="1">
      <c r="A135" s="227"/>
      <c r="B135" s="213"/>
      <c r="C135" s="235"/>
      <c r="D135" s="231"/>
      <c r="E135" s="241"/>
      <c r="F135" s="230"/>
      <c r="G135" s="231"/>
      <c r="H135" s="232"/>
      <c r="I135" s="233"/>
      <c r="J135" s="294"/>
      <c r="K135" s="295"/>
      <c r="L135" s="296"/>
      <c r="M135" s="295"/>
      <c r="N135" s="295"/>
      <c r="O135" s="320"/>
      <c r="P135" s="320"/>
      <c r="Q135" s="299"/>
      <c r="R135" s="296"/>
      <c r="S135" s="297"/>
      <c r="T135" s="298"/>
      <c r="U135" s="308"/>
      <c r="V135" s="309"/>
    </row>
    <row r="136" spans="1:22" ht="19.5" customHeight="1">
      <c r="A136" s="220" t="s">
        <v>425</v>
      </c>
      <c r="B136" s="220" t="s">
        <v>426</v>
      </c>
      <c r="C136" s="221" t="s">
        <v>297</v>
      </c>
      <c r="D136" s="225">
        <v>9</v>
      </c>
      <c r="E136" s="224"/>
      <c r="F136" s="224"/>
      <c r="G136" s="225"/>
      <c r="H136" s="223"/>
      <c r="I136" s="226"/>
      <c r="J136" s="294"/>
      <c r="K136" s="295"/>
      <c r="L136" s="296"/>
      <c r="M136" s="295"/>
      <c r="N136" s="295"/>
      <c r="O136" s="296"/>
      <c r="P136" s="296"/>
      <c r="Q136" s="296"/>
      <c r="R136" s="296"/>
      <c r="S136" s="297"/>
      <c r="T136" s="298"/>
      <c r="U136" s="308"/>
      <c r="V136" s="309"/>
    </row>
    <row r="137" spans="1:22" ht="19.5" customHeight="1">
      <c r="A137" s="227"/>
      <c r="B137" s="213"/>
      <c r="C137" s="235"/>
      <c r="D137" s="231"/>
      <c r="E137" s="241"/>
      <c r="F137" s="230"/>
      <c r="G137" s="231"/>
      <c r="H137" s="232"/>
      <c r="I137" s="233"/>
      <c r="J137" s="294"/>
      <c r="K137" s="295"/>
      <c r="L137" s="296"/>
      <c r="M137" s="295"/>
      <c r="N137" s="295"/>
      <c r="O137" s="406"/>
      <c r="P137" s="406"/>
      <c r="Q137" s="299"/>
      <c r="R137" s="296"/>
      <c r="S137" s="297"/>
      <c r="T137" s="298"/>
      <c r="U137" s="308"/>
      <c r="V137" s="309"/>
    </row>
    <row r="138" spans="1:22" ht="19.5" customHeight="1">
      <c r="A138" s="220" t="s">
        <v>427</v>
      </c>
      <c r="B138" s="220" t="s">
        <v>428</v>
      </c>
      <c r="C138" s="221" t="s">
        <v>297</v>
      </c>
      <c r="D138" s="225">
        <v>20</v>
      </c>
      <c r="E138" s="224"/>
      <c r="F138" s="224"/>
      <c r="G138" s="225"/>
      <c r="H138" s="223"/>
      <c r="I138" s="226"/>
      <c r="J138" s="294"/>
      <c r="K138" s="295"/>
      <c r="L138" s="296"/>
      <c r="M138" s="295"/>
      <c r="N138" s="295"/>
      <c r="O138" s="296"/>
      <c r="P138" s="296"/>
      <c r="Q138" s="296"/>
      <c r="R138" s="296"/>
      <c r="S138" s="297"/>
      <c r="T138" s="298"/>
      <c r="U138" s="308"/>
      <c r="V138" s="309"/>
    </row>
    <row r="139" spans="1:22" ht="19.5" customHeight="1">
      <c r="A139" s="227"/>
      <c r="B139" s="213"/>
      <c r="C139" s="235"/>
      <c r="D139" s="231"/>
      <c r="E139" s="241"/>
      <c r="F139" s="230"/>
      <c r="G139" s="231"/>
      <c r="H139" s="232"/>
      <c r="I139" s="233"/>
      <c r="J139" s="294"/>
      <c r="K139" s="295"/>
      <c r="L139" s="296"/>
      <c r="M139" s="295"/>
      <c r="N139" s="295"/>
      <c r="O139" s="296"/>
      <c r="P139" s="299"/>
      <c r="Q139" s="299"/>
      <c r="R139" s="296"/>
      <c r="S139" s="297"/>
      <c r="T139" s="298"/>
      <c r="U139" s="308"/>
      <c r="V139" s="309"/>
    </row>
    <row r="140" spans="1:22" ht="19.5" customHeight="1">
      <c r="A140" s="220"/>
      <c r="B140" s="220"/>
      <c r="C140" s="221"/>
      <c r="D140" s="225"/>
      <c r="E140" s="224"/>
      <c r="F140" s="224"/>
      <c r="G140" s="225"/>
      <c r="H140" s="223"/>
      <c r="I140" s="226"/>
      <c r="J140" s="294"/>
      <c r="K140" s="295"/>
      <c r="L140" s="296"/>
      <c r="M140" s="295"/>
      <c r="N140" s="295"/>
      <c r="O140" s="296"/>
      <c r="P140" s="296"/>
      <c r="Q140" s="296"/>
      <c r="R140" s="296"/>
      <c r="S140" s="297"/>
      <c r="T140" s="298"/>
      <c r="U140" s="308"/>
      <c r="V140" s="309"/>
    </row>
    <row r="141" spans="1:22" ht="19.5" customHeight="1">
      <c r="A141" s="227"/>
      <c r="B141" s="213"/>
      <c r="C141" s="235"/>
      <c r="D141" s="231"/>
      <c r="E141" s="241"/>
      <c r="F141" s="230"/>
      <c r="G141" s="231"/>
      <c r="H141" s="232"/>
      <c r="I141" s="233"/>
      <c r="J141" s="294"/>
      <c r="K141" s="295"/>
      <c r="L141" s="296"/>
      <c r="M141" s="295"/>
      <c r="N141" s="295"/>
      <c r="O141" s="296"/>
      <c r="P141" s="299"/>
      <c r="Q141" s="299"/>
      <c r="R141" s="296"/>
      <c r="S141" s="297"/>
      <c r="T141" s="298"/>
      <c r="U141" s="310"/>
      <c r="V141" s="309"/>
    </row>
    <row r="142" spans="1:22" ht="19.5" customHeight="1">
      <c r="A142" s="221" t="s">
        <v>262</v>
      </c>
      <c r="B142" s="220"/>
      <c r="C142" s="221"/>
      <c r="D142" s="225"/>
      <c r="E142" s="224"/>
      <c r="F142" s="224"/>
      <c r="G142" s="225"/>
      <c r="H142" s="223"/>
      <c r="I142" s="226"/>
      <c r="J142" s="294"/>
      <c r="K142" s="295"/>
      <c r="L142" s="296"/>
      <c r="M142" s="295"/>
      <c r="N142" s="295"/>
      <c r="O142" s="296"/>
      <c r="P142" s="296"/>
      <c r="Q142" s="296"/>
      <c r="R142" s="296"/>
      <c r="S142" s="297"/>
      <c r="T142" s="298"/>
      <c r="U142" s="308"/>
      <c r="V142" s="309"/>
    </row>
    <row r="143" spans="1:22" ht="19.5" customHeight="1">
      <c r="A143" s="227"/>
      <c r="B143" s="213"/>
      <c r="C143" s="235"/>
      <c r="D143" s="231"/>
      <c r="E143" s="241"/>
      <c r="F143" s="230"/>
      <c r="G143" s="231"/>
      <c r="H143" s="232"/>
      <c r="I143" s="233"/>
      <c r="J143" s="294"/>
      <c r="K143" s="295"/>
      <c r="L143" s="296"/>
      <c r="M143" s="295"/>
      <c r="N143" s="295"/>
      <c r="O143" s="296"/>
      <c r="P143" s="299"/>
      <c r="Q143" s="299"/>
      <c r="R143" s="296"/>
      <c r="S143" s="297"/>
      <c r="T143" s="298"/>
      <c r="U143" s="308"/>
      <c r="V143" s="309"/>
    </row>
    <row r="144" spans="1:22" ht="19.5" customHeight="1">
      <c r="A144" s="221"/>
      <c r="B144" s="220"/>
      <c r="C144" s="221"/>
      <c r="D144" s="225"/>
      <c r="E144" s="224"/>
      <c r="F144" s="224"/>
      <c r="G144" s="225"/>
      <c r="H144" s="223"/>
      <c r="I144" s="226"/>
      <c r="J144" s="294"/>
      <c r="K144" s="295"/>
      <c r="L144" s="296"/>
      <c r="M144" s="295"/>
      <c r="N144" s="295"/>
      <c r="O144" s="296"/>
      <c r="P144" s="296"/>
      <c r="Q144" s="296"/>
      <c r="R144" s="296"/>
      <c r="S144" s="297"/>
      <c r="T144" s="298"/>
      <c r="U144" s="308"/>
      <c r="V144" s="309"/>
    </row>
    <row r="145" spans="1:22" ht="19.5" customHeight="1">
      <c r="A145" s="227"/>
      <c r="B145" s="213"/>
      <c r="C145" s="235"/>
      <c r="D145" s="231"/>
      <c r="E145" s="241"/>
      <c r="F145" s="230"/>
      <c r="G145" s="231"/>
      <c r="H145" s="232"/>
      <c r="I145" s="233"/>
      <c r="J145" s="294"/>
      <c r="K145" s="295"/>
      <c r="L145" s="296"/>
      <c r="M145" s="295"/>
      <c r="N145" s="295"/>
      <c r="O145" s="296"/>
      <c r="P145" s="299"/>
      <c r="Q145" s="299"/>
      <c r="R145" s="296"/>
      <c r="S145" s="297"/>
      <c r="T145" s="298"/>
      <c r="U145" s="308"/>
      <c r="V145" s="309"/>
    </row>
    <row r="146" spans="1:22" ht="19.5" customHeight="1">
      <c r="A146" s="220"/>
      <c r="B146" s="220"/>
      <c r="C146" s="221"/>
      <c r="D146" s="225"/>
      <c r="E146" s="224"/>
      <c r="F146" s="224"/>
      <c r="G146" s="225"/>
      <c r="H146" s="223"/>
      <c r="I146" s="226"/>
      <c r="J146" s="294"/>
      <c r="K146" s="295"/>
      <c r="L146" s="296"/>
      <c r="M146" s="295"/>
      <c r="N146" s="295"/>
      <c r="O146" s="296"/>
      <c r="P146" s="296"/>
      <c r="Q146" s="296"/>
      <c r="R146" s="296"/>
      <c r="S146" s="297"/>
      <c r="T146" s="298"/>
      <c r="U146" s="308"/>
      <c r="V146" s="309"/>
    </row>
    <row r="147" spans="1:22" ht="19.5" customHeight="1">
      <c r="A147" s="227"/>
      <c r="B147" s="213"/>
      <c r="C147" s="235"/>
      <c r="D147" s="231"/>
      <c r="E147" s="241"/>
      <c r="F147" s="230"/>
      <c r="G147" s="231"/>
      <c r="H147" s="232"/>
      <c r="I147" s="233"/>
      <c r="J147" s="294"/>
      <c r="K147" s="295"/>
      <c r="L147" s="296"/>
      <c r="M147" s="295"/>
      <c r="N147" s="295"/>
      <c r="O147" s="296"/>
      <c r="P147" s="299"/>
      <c r="Q147" s="299"/>
      <c r="R147" s="296"/>
      <c r="S147" s="297"/>
      <c r="T147" s="298"/>
      <c r="U147" s="308"/>
      <c r="V147" s="309"/>
    </row>
    <row r="148" spans="1:22" ht="19.5" customHeight="1">
      <c r="A148" s="220"/>
      <c r="B148" s="220"/>
      <c r="C148" s="221"/>
      <c r="D148" s="225"/>
      <c r="E148" s="224"/>
      <c r="F148" s="224"/>
      <c r="G148" s="225"/>
      <c r="H148" s="223"/>
      <c r="I148" s="226"/>
      <c r="J148" s="294"/>
      <c r="K148" s="295"/>
      <c r="L148" s="296"/>
      <c r="M148" s="295"/>
      <c r="N148" s="295"/>
      <c r="O148" s="296"/>
      <c r="P148" s="296"/>
      <c r="Q148" s="296"/>
      <c r="R148" s="296"/>
      <c r="S148" s="297"/>
      <c r="T148" s="298"/>
      <c r="U148" s="308"/>
      <c r="V148" s="309"/>
    </row>
    <row r="149" spans="1:22" ht="19.5" customHeight="1">
      <c r="A149" s="227"/>
      <c r="B149" s="213"/>
      <c r="C149" s="235"/>
      <c r="D149" s="231"/>
      <c r="E149" s="241"/>
      <c r="F149" s="230"/>
      <c r="G149" s="231"/>
      <c r="H149" s="232"/>
      <c r="I149" s="233"/>
      <c r="J149" s="294"/>
      <c r="K149" s="295"/>
      <c r="L149" s="296"/>
      <c r="M149" s="295"/>
      <c r="N149" s="295"/>
      <c r="O149" s="296"/>
      <c r="P149" s="299"/>
      <c r="Q149" s="299"/>
      <c r="R149" s="296"/>
      <c r="S149" s="297"/>
      <c r="T149" s="298"/>
      <c r="U149" s="308"/>
      <c r="V149" s="309"/>
    </row>
    <row r="150" spans="1:22" ht="19.5" customHeight="1">
      <c r="A150" s="220"/>
      <c r="B150" s="220"/>
      <c r="C150" s="221"/>
      <c r="D150" s="225"/>
      <c r="E150" s="224"/>
      <c r="F150" s="224"/>
      <c r="G150" s="225"/>
      <c r="H150" s="223"/>
      <c r="I150" s="226"/>
      <c r="J150" s="294"/>
      <c r="K150" s="295"/>
      <c r="L150" s="296"/>
      <c r="M150" s="295"/>
      <c r="N150" s="295"/>
      <c r="O150" s="296"/>
      <c r="P150" s="296"/>
      <c r="Q150" s="296"/>
      <c r="R150" s="296"/>
      <c r="S150" s="297"/>
      <c r="T150" s="298"/>
      <c r="U150" s="308"/>
      <c r="V150" s="309"/>
    </row>
    <row r="151" spans="1:22" ht="19.5" customHeight="1">
      <c r="A151" s="227"/>
      <c r="B151" s="213"/>
      <c r="C151" s="235"/>
      <c r="D151" s="231"/>
      <c r="E151" s="241"/>
      <c r="F151" s="230"/>
      <c r="G151" s="231"/>
      <c r="H151" s="232"/>
      <c r="I151" s="233"/>
      <c r="J151" s="294"/>
      <c r="K151" s="295"/>
      <c r="L151" s="296"/>
      <c r="M151" s="295"/>
      <c r="N151" s="295"/>
      <c r="O151" s="296"/>
      <c r="P151" s="299"/>
      <c r="Q151" s="299"/>
      <c r="R151" s="296"/>
      <c r="S151" s="297"/>
      <c r="T151" s="298"/>
      <c r="U151" s="308"/>
      <c r="V151" s="309"/>
    </row>
    <row r="152" spans="1:22" ht="19.5" customHeight="1">
      <c r="A152" s="220"/>
      <c r="B152" s="220"/>
      <c r="C152" s="221"/>
      <c r="D152" s="225"/>
      <c r="E152" s="224"/>
      <c r="F152" s="224"/>
      <c r="G152" s="225"/>
      <c r="H152" s="223"/>
      <c r="I152" s="226"/>
      <c r="J152" s="294"/>
      <c r="K152" s="295"/>
      <c r="L152" s="296"/>
      <c r="M152" s="295"/>
      <c r="N152" s="295"/>
      <c r="O152" s="296"/>
      <c r="P152" s="296"/>
      <c r="Q152" s="296"/>
      <c r="R152" s="296"/>
      <c r="S152" s="297"/>
      <c r="T152" s="298"/>
      <c r="U152" s="308"/>
      <c r="V152" s="309"/>
    </row>
    <row r="153" spans="1:22" ht="19.5" customHeight="1">
      <c r="A153" s="227"/>
      <c r="B153" s="213"/>
      <c r="C153" s="235"/>
      <c r="D153" s="231"/>
      <c r="E153" s="241"/>
      <c r="F153" s="230"/>
      <c r="G153" s="231"/>
      <c r="H153" s="232"/>
      <c r="I153" s="233"/>
      <c r="J153" s="294"/>
      <c r="K153" s="295"/>
      <c r="L153" s="296"/>
      <c r="M153" s="295"/>
      <c r="N153" s="295"/>
      <c r="O153" s="296"/>
      <c r="P153" s="299"/>
      <c r="Q153" s="299"/>
      <c r="R153" s="296"/>
      <c r="S153" s="297"/>
      <c r="T153" s="298"/>
      <c r="U153" s="308"/>
      <c r="V153" s="309"/>
    </row>
    <row r="154" spans="1:22" ht="19.5" customHeight="1">
      <c r="A154" s="221"/>
      <c r="B154" s="220"/>
      <c r="C154" s="221"/>
      <c r="D154" s="225"/>
      <c r="E154" s="224"/>
      <c r="F154" s="224"/>
      <c r="G154" s="225"/>
      <c r="H154" s="223"/>
      <c r="I154" s="226"/>
      <c r="J154" s="294"/>
      <c r="K154" s="295"/>
      <c r="L154" s="296"/>
      <c r="M154" s="295"/>
      <c r="N154" s="295"/>
      <c r="O154" s="296"/>
      <c r="P154" s="296"/>
      <c r="Q154" s="296"/>
      <c r="R154" s="296"/>
      <c r="S154" s="297"/>
      <c r="T154" s="298"/>
      <c r="U154" s="308"/>
      <c r="V154" s="309"/>
    </row>
    <row r="155" spans="1:22" ht="19.5" customHeight="1">
      <c r="A155" s="227"/>
      <c r="B155" s="213"/>
      <c r="C155" s="235"/>
      <c r="D155" s="231"/>
      <c r="E155" s="241"/>
      <c r="F155" s="230"/>
      <c r="G155" s="231"/>
      <c r="H155" s="232"/>
      <c r="I155" s="233"/>
      <c r="J155" s="294"/>
      <c r="K155" s="295"/>
      <c r="L155" s="296"/>
      <c r="M155" s="295"/>
      <c r="N155" s="295"/>
      <c r="O155" s="296"/>
      <c r="P155" s="299"/>
      <c r="Q155" s="299"/>
      <c r="R155" s="296"/>
      <c r="S155" s="297"/>
      <c r="T155" s="298"/>
      <c r="U155" s="308"/>
      <c r="V155" s="309"/>
    </row>
    <row r="156" spans="1:22" ht="19.5" customHeight="1">
      <c r="A156" s="221"/>
      <c r="B156" s="220"/>
      <c r="C156" s="221"/>
      <c r="D156" s="225"/>
      <c r="E156" s="224"/>
      <c r="F156" s="224"/>
      <c r="G156" s="225"/>
      <c r="H156" s="223"/>
      <c r="I156" s="226"/>
      <c r="J156" s="294"/>
      <c r="K156" s="295"/>
      <c r="L156" s="296"/>
      <c r="M156" s="295"/>
      <c r="N156" s="295"/>
      <c r="O156" s="296"/>
      <c r="P156" s="296"/>
      <c r="Q156" s="296"/>
      <c r="R156" s="296"/>
      <c r="S156" s="297"/>
      <c r="T156" s="298"/>
      <c r="U156" s="308"/>
      <c r="V156" s="309"/>
    </row>
    <row r="157" spans="1:22" ht="19.5" customHeight="1">
      <c r="A157" s="227"/>
      <c r="B157" s="213"/>
      <c r="C157" s="235"/>
      <c r="D157" s="231"/>
      <c r="E157" s="241"/>
      <c r="F157" s="230"/>
      <c r="G157" s="231"/>
      <c r="H157" s="232"/>
      <c r="I157" s="233"/>
      <c r="J157" s="294"/>
      <c r="K157" s="295"/>
      <c r="L157" s="296"/>
      <c r="M157" s="295"/>
      <c r="N157" s="295"/>
      <c r="O157" s="296"/>
      <c r="P157" s="299"/>
      <c r="Q157" s="299"/>
      <c r="R157" s="296"/>
      <c r="S157" s="297"/>
      <c r="T157" s="298"/>
      <c r="U157" s="308"/>
      <c r="V157" s="309"/>
    </row>
    <row r="158" spans="1:22" ht="19.5" customHeight="1">
      <c r="A158" s="220"/>
      <c r="B158" s="220"/>
      <c r="C158" s="221"/>
      <c r="D158" s="225"/>
      <c r="E158" s="224"/>
      <c r="F158" s="224"/>
      <c r="G158" s="225"/>
      <c r="H158" s="223"/>
      <c r="I158" s="226"/>
      <c r="J158" s="294"/>
      <c r="K158" s="295"/>
      <c r="L158" s="296"/>
      <c r="M158" s="295"/>
      <c r="N158" s="295"/>
      <c r="O158" s="296"/>
      <c r="P158" s="296"/>
      <c r="Q158" s="296"/>
      <c r="R158" s="296"/>
      <c r="S158" s="297"/>
      <c r="T158" s="298"/>
      <c r="U158" s="308"/>
      <c r="V158" s="309"/>
    </row>
    <row r="159" spans="1:22" ht="19.5" customHeight="1">
      <c r="A159" s="227"/>
      <c r="B159" s="213"/>
      <c r="C159" s="235"/>
      <c r="D159" s="231"/>
      <c r="E159" s="241"/>
      <c r="F159" s="230"/>
      <c r="G159" s="231"/>
      <c r="H159" s="232"/>
      <c r="I159" s="233"/>
      <c r="J159" s="294"/>
      <c r="K159" s="295"/>
      <c r="L159" s="296"/>
      <c r="M159" s="295"/>
      <c r="N159" s="295"/>
      <c r="O159" s="296"/>
      <c r="P159" s="299"/>
      <c r="Q159" s="299"/>
      <c r="R159" s="296"/>
      <c r="S159" s="297"/>
      <c r="T159" s="298"/>
      <c r="U159" s="308"/>
      <c r="V159" s="309"/>
    </row>
    <row r="160" spans="1:22" ht="19.5" customHeight="1">
      <c r="A160" s="220"/>
      <c r="B160" s="220"/>
      <c r="C160" s="221"/>
      <c r="D160" s="225"/>
      <c r="E160" s="224"/>
      <c r="F160" s="224"/>
      <c r="G160" s="225"/>
      <c r="H160" s="223"/>
      <c r="I160" s="226"/>
      <c r="J160" s="294"/>
      <c r="K160" s="295"/>
      <c r="L160" s="296"/>
      <c r="M160" s="295"/>
      <c r="N160" s="295"/>
      <c r="O160" s="296"/>
      <c r="P160" s="296"/>
      <c r="Q160" s="296"/>
      <c r="R160" s="296"/>
      <c r="S160" s="297"/>
      <c r="T160" s="298"/>
      <c r="U160" s="308"/>
      <c r="V160" s="309"/>
    </row>
    <row r="161" spans="1:22" ht="19.5" customHeight="1">
      <c r="A161" s="227"/>
      <c r="B161" s="213"/>
      <c r="C161" s="235"/>
      <c r="D161" s="231"/>
      <c r="E161" s="229"/>
      <c r="F161" s="230"/>
      <c r="G161" s="231"/>
      <c r="H161" s="232"/>
      <c r="I161" s="233"/>
      <c r="J161" s="294"/>
      <c r="K161" s="295"/>
      <c r="L161" s="296"/>
      <c r="M161" s="295"/>
      <c r="N161" s="295"/>
      <c r="O161" s="296"/>
      <c r="P161" s="299"/>
      <c r="Q161" s="299"/>
      <c r="R161" s="296"/>
      <c r="S161" s="297"/>
      <c r="T161" s="298"/>
      <c r="U161" s="308"/>
      <c r="V161" s="309"/>
    </row>
    <row r="162" spans="1:22" ht="19.5" customHeight="1">
      <c r="A162" s="221" t="s">
        <v>263</v>
      </c>
      <c r="B162" s="220"/>
      <c r="C162" s="221"/>
      <c r="D162" s="225"/>
      <c r="E162" s="223"/>
      <c r="F162" s="224"/>
      <c r="G162" s="225"/>
      <c r="H162" s="223"/>
      <c r="I162" s="226"/>
      <c r="J162" s="294"/>
      <c r="K162" s="295"/>
      <c r="L162" s="296"/>
      <c r="M162" s="295"/>
      <c r="N162" s="295"/>
      <c r="O162" s="296"/>
      <c r="P162" s="296"/>
      <c r="Q162" s="296"/>
      <c r="R162" s="296"/>
      <c r="S162" s="297"/>
      <c r="T162" s="298"/>
      <c r="U162" s="308"/>
      <c r="V162" s="309"/>
    </row>
    <row r="163" spans="1:22" ht="19.5" customHeight="1">
      <c r="A163" s="227"/>
      <c r="B163" s="213"/>
      <c r="C163" s="235"/>
      <c r="D163" s="231"/>
      <c r="E163" s="229"/>
      <c r="F163" s="230"/>
      <c r="G163" s="231"/>
      <c r="H163" s="232"/>
      <c r="I163" s="233"/>
      <c r="J163" s="294"/>
      <c r="K163" s="295"/>
      <c r="L163" s="296"/>
      <c r="M163" s="295"/>
      <c r="N163" s="295"/>
      <c r="O163" s="296"/>
      <c r="P163" s="299"/>
      <c r="Q163" s="299"/>
      <c r="R163" s="296"/>
      <c r="S163" s="297"/>
      <c r="T163" s="298"/>
      <c r="U163" s="308"/>
      <c r="V163" s="309"/>
    </row>
    <row r="164" spans="1:22" ht="19.5" customHeight="1">
      <c r="A164" s="220"/>
      <c r="B164" s="220"/>
      <c r="C164" s="221"/>
      <c r="D164" s="225"/>
      <c r="E164" s="223"/>
      <c r="F164" s="224"/>
      <c r="G164" s="225"/>
      <c r="H164" s="223"/>
      <c r="I164" s="226"/>
      <c r="J164" s="294"/>
      <c r="K164" s="295"/>
      <c r="L164" s="296"/>
      <c r="M164" s="295"/>
      <c r="N164" s="295"/>
      <c r="O164" s="296"/>
      <c r="P164" s="296"/>
      <c r="Q164" s="296"/>
      <c r="R164" s="296"/>
      <c r="S164" s="297"/>
      <c r="T164" s="298"/>
      <c r="U164" s="308"/>
      <c r="V164" s="309"/>
    </row>
  </sheetData>
  <mergeCells count="41">
    <mergeCell ref="L113:O113"/>
    <mergeCell ref="L115:O115"/>
    <mergeCell ref="L117:O117"/>
    <mergeCell ref="L131:O131"/>
    <mergeCell ref="O137:P137"/>
    <mergeCell ref="L105:O105"/>
    <mergeCell ref="L69:O69"/>
    <mergeCell ref="L71:O71"/>
    <mergeCell ref="L73:O73"/>
    <mergeCell ref="L75:O75"/>
    <mergeCell ref="L77:O77"/>
    <mergeCell ref="L79:O79"/>
    <mergeCell ref="L85:O85"/>
    <mergeCell ref="L87:O87"/>
    <mergeCell ref="L89:O89"/>
    <mergeCell ref="L91:O91"/>
    <mergeCell ref="L103:O103"/>
    <mergeCell ref="L67:O67"/>
    <mergeCell ref="U3:U4"/>
    <mergeCell ref="V3:V4"/>
    <mergeCell ref="L37:O37"/>
    <mergeCell ref="L39:O39"/>
    <mergeCell ref="L47:O47"/>
    <mergeCell ref="L51:O51"/>
    <mergeCell ref="T3:T4"/>
    <mergeCell ref="L53:O53"/>
    <mergeCell ref="L59:O59"/>
    <mergeCell ref="L61:O61"/>
    <mergeCell ref="L63:O63"/>
    <mergeCell ref="L65:O65"/>
    <mergeCell ref="G3:H3"/>
    <mergeCell ref="I3:I4"/>
    <mergeCell ref="K3:L3"/>
    <mergeCell ref="P3:R3"/>
    <mergeCell ref="S3:S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3" manualBreakCount="3">
    <brk id="44" max="8" man="1"/>
    <brk id="84" max="8" man="1"/>
    <brk id="124" max="8" man="1"/>
  </rowBreaks>
  <colBreaks count="1" manualBreakCount="1">
    <brk id="9"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54132-EDFF-49A7-8B7C-EE61C5922F9D}">
  <dimension ref="A1:V44"/>
  <sheetViews>
    <sheetView view="pageBreakPreview" zoomScale="70" zoomScaleNormal="50" zoomScaleSheetLayoutView="70" workbookViewId="0">
      <pane xSplit="2" ySplit="4" topLeftCell="C9"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402"/>
    </row>
    <row r="5" spans="1:22" ht="19.5" customHeight="1">
      <c r="A5" s="212"/>
      <c r="B5" s="213"/>
      <c r="C5" s="214"/>
      <c r="D5" s="218"/>
      <c r="E5" s="216"/>
      <c r="F5" s="217"/>
      <c r="G5" s="218"/>
      <c r="H5" s="216"/>
      <c r="I5" s="219"/>
      <c r="J5" s="294"/>
      <c r="K5" s="295"/>
      <c r="L5" s="296"/>
      <c r="M5" s="295"/>
      <c r="N5" s="295"/>
      <c r="O5" s="296"/>
      <c r="P5" s="296"/>
      <c r="Q5" s="296"/>
      <c r="R5" s="296"/>
      <c r="S5" s="297"/>
      <c r="T5" s="298"/>
      <c r="U5" s="308"/>
      <c r="V5" s="309"/>
    </row>
    <row r="6" spans="1:22" ht="19.5" customHeight="1">
      <c r="A6" s="220" t="s">
        <v>429</v>
      </c>
      <c r="B6" s="220"/>
      <c r="C6" s="221"/>
      <c r="D6" s="225"/>
      <c r="E6" s="223"/>
      <c r="F6" s="224"/>
      <c r="G6" s="225"/>
      <c r="H6" s="223"/>
      <c r="I6" s="226"/>
      <c r="J6" s="294"/>
      <c r="K6" s="295"/>
      <c r="L6" s="296"/>
      <c r="M6" s="295"/>
      <c r="N6" s="295"/>
      <c r="O6" s="296"/>
      <c r="P6" s="296"/>
      <c r="Q6" s="296"/>
      <c r="R6" s="296"/>
      <c r="S6" s="297"/>
      <c r="T6" s="298"/>
      <c r="U6" s="308"/>
      <c r="V6" s="309"/>
    </row>
    <row r="7" spans="1:22" ht="19.5" customHeight="1">
      <c r="A7" s="227"/>
      <c r="B7" s="213"/>
      <c r="C7" s="235"/>
      <c r="D7" s="231"/>
      <c r="E7" s="241"/>
      <c r="F7" s="230"/>
      <c r="G7" s="231"/>
      <c r="H7" s="232"/>
      <c r="I7" s="233"/>
      <c r="J7" s="294"/>
      <c r="K7" s="295"/>
      <c r="L7" s="296"/>
      <c r="M7" s="295"/>
      <c r="N7" s="295"/>
      <c r="O7" s="299"/>
      <c r="P7" s="299"/>
      <c r="Q7" s="299"/>
      <c r="R7" s="296"/>
      <c r="S7" s="297"/>
      <c r="T7" s="298"/>
      <c r="U7" s="310"/>
      <c r="V7" s="309"/>
    </row>
    <row r="8" spans="1:22" ht="19.5" customHeight="1">
      <c r="A8" s="220" t="s">
        <v>430</v>
      </c>
      <c r="B8" s="220" t="s">
        <v>431</v>
      </c>
      <c r="C8" s="221" t="s">
        <v>131</v>
      </c>
      <c r="D8" s="225">
        <v>98</v>
      </c>
      <c r="E8" s="224"/>
      <c r="F8" s="224"/>
      <c r="G8" s="225"/>
      <c r="H8" s="223"/>
      <c r="I8" s="226"/>
      <c r="J8" s="294"/>
      <c r="K8" s="295"/>
      <c r="L8" s="296"/>
      <c r="M8" s="295"/>
      <c r="N8" s="295"/>
      <c r="O8" s="296"/>
      <c r="P8" s="296"/>
      <c r="Q8" s="296"/>
      <c r="R8" s="296"/>
      <c r="S8" s="297"/>
      <c r="T8" s="298"/>
      <c r="U8" s="308"/>
      <c r="V8" s="309"/>
    </row>
    <row r="9" spans="1:22" ht="19.5" customHeight="1">
      <c r="A9" s="227"/>
      <c r="B9" s="213"/>
      <c r="C9" s="235"/>
      <c r="D9" s="231"/>
      <c r="E9" s="241"/>
      <c r="F9" s="230"/>
      <c r="G9" s="231"/>
      <c r="H9" s="232"/>
      <c r="I9" s="233"/>
      <c r="J9" s="294"/>
      <c r="K9" s="295"/>
      <c r="L9" s="296"/>
      <c r="M9" s="295"/>
      <c r="N9" s="295"/>
      <c r="O9" s="406"/>
      <c r="P9" s="406"/>
      <c r="Q9" s="299"/>
      <c r="R9" s="296"/>
      <c r="S9" s="297"/>
      <c r="T9" s="298"/>
      <c r="U9" s="310"/>
      <c r="V9" s="309"/>
    </row>
    <row r="10" spans="1:22" ht="19.5" customHeight="1">
      <c r="A10" s="220" t="s">
        <v>432</v>
      </c>
      <c r="B10" s="220" t="s">
        <v>433</v>
      </c>
      <c r="C10" s="221" t="s">
        <v>131</v>
      </c>
      <c r="D10" s="225">
        <v>98</v>
      </c>
      <c r="E10" s="224"/>
      <c r="F10" s="224"/>
      <c r="G10" s="225"/>
      <c r="H10" s="223"/>
      <c r="I10" s="226"/>
      <c r="J10" s="294"/>
      <c r="K10" s="295"/>
      <c r="L10" s="296"/>
      <c r="M10" s="295"/>
      <c r="N10" s="295"/>
      <c r="O10" s="296"/>
      <c r="P10" s="296"/>
      <c r="Q10" s="296"/>
      <c r="R10" s="296"/>
      <c r="S10" s="297"/>
      <c r="T10" s="298"/>
      <c r="U10" s="308"/>
      <c r="V10" s="309"/>
    </row>
    <row r="11" spans="1:22" ht="19.5" customHeight="1">
      <c r="A11" s="227"/>
      <c r="B11" s="213"/>
      <c r="C11" s="235"/>
      <c r="D11" s="231"/>
      <c r="E11" s="241"/>
      <c r="F11" s="230"/>
      <c r="G11" s="231"/>
      <c r="H11" s="232"/>
      <c r="I11" s="233"/>
      <c r="J11" s="294"/>
      <c r="K11" s="295"/>
      <c r="L11" s="406"/>
      <c r="M11" s="406"/>
      <c r="N11" s="406"/>
      <c r="O11" s="406"/>
      <c r="P11" s="299"/>
      <c r="Q11" s="299"/>
      <c r="R11" s="296"/>
      <c r="S11" s="297"/>
      <c r="T11" s="298"/>
      <c r="U11" s="310"/>
      <c r="V11" s="309"/>
    </row>
    <row r="12" spans="1:22" ht="19.5" customHeight="1">
      <c r="A12" s="220" t="s">
        <v>434</v>
      </c>
      <c r="B12" s="220" t="s">
        <v>435</v>
      </c>
      <c r="C12" s="221" t="s">
        <v>131</v>
      </c>
      <c r="D12" s="225">
        <v>21</v>
      </c>
      <c r="E12" s="224"/>
      <c r="F12" s="224"/>
      <c r="G12" s="225"/>
      <c r="H12" s="223"/>
      <c r="I12" s="226"/>
      <c r="J12" s="322"/>
      <c r="K12" s="295"/>
      <c r="L12" s="296"/>
      <c r="M12" s="295"/>
      <c r="N12" s="295"/>
      <c r="O12" s="296"/>
      <c r="P12" s="296"/>
      <c r="Q12" s="296"/>
      <c r="R12" s="296"/>
      <c r="S12" s="297"/>
      <c r="T12" s="298"/>
      <c r="U12" s="308"/>
      <c r="V12" s="309"/>
    </row>
    <row r="13" spans="1:22" ht="19.5" customHeight="1">
      <c r="A13" s="227"/>
      <c r="B13" s="213"/>
      <c r="C13" s="235"/>
      <c r="D13" s="231"/>
      <c r="E13" s="241"/>
      <c r="F13" s="230"/>
      <c r="G13" s="231"/>
      <c r="H13" s="232"/>
      <c r="I13" s="233"/>
      <c r="J13" s="294"/>
      <c r="K13" s="295"/>
      <c r="L13" s="296"/>
      <c r="M13" s="295"/>
      <c r="N13" s="295"/>
      <c r="O13" s="406"/>
      <c r="P13" s="406"/>
      <c r="Q13" s="299"/>
      <c r="R13" s="296"/>
      <c r="S13" s="297"/>
      <c r="T13" s="298"/>
      <c r="U13" s="310"/>
      <c r="V13" s="309"/>
    </row>
    <row r="14" spans="1:22" ht="19.5" customHeight="1">
      <c r="A14" s="220" t="s">
        <v>432</v>
      </c>
      <c r="B14" s="220" t="s">
        <v>433</v>
      </c>
      <c r="C14" s="221" t="s">
        <v>131</v>
      </c>
      <c r="D14" s="225">
        <v>21</v>
      </c>
      <c r="E14" s="224"/>
      <c r="F14" s="224"/>
      <c r="G14" s="225"/>
      <c r="H14" s="223"/>
      <c r="I14" s="226"/>
      <c r="J14" s="294"/>
      <c r="K14" s="295"/>
      <c r="L14" s="296"/>
      <c r="M14" s="295"/>
      <c r="N14" s="295"/>
      <c r="O14" s="296"/>
      <c r="P14" s="296"/>
      <c r="Q14" s="296"/>
      <c r="R14" s="296"/>
      <c r="S14" s="297"/>
      <c r="T14" s="298"/>
      <c r="U14" s="308"/>
      <c r="V14" s="309"/>
    </row>
    <row r="15" spans="1:22" ht="19.5" customHeight="1">
      <c r="A15" s="227"/>
      <c r="B15" s="213"/>
      <c r="C15" s="235"/>
      <c r="D15" s="231"/>
      <c r="E15" s="241"/>
      <c r="F15" s="230"/>
      <c r="G15" s="231"/>
      <c r="H15" s="232"/>
      <c r="I15" s="233"/>
      <c r="J15" s="294"/>
      <c r="K15" s="295"/>
      <c r="L15" s="296"/>
      <c r="M15" s="295"/>
      <c r="N15" s="295"/>
      <c r="O15" s="299"/>
      <c r="P15" s="299"/>
      <c r="Q15" s="299"/>
      <c r="R15" s="296"/>
      <c r="S15" s="297"/>
      <c r="T15" s="298"/>
      <c r="U15" s="308"/>
      <c r="V15" s="309"/>
    </row>
    <row r="16" spans="1:22" ht="19.5" customHeight="1">
      <c r="A16" s="220" t="s">
        <v>436</v>
      </c>
      <c r="B16" s="220" t="s">
        <v>431</v>
      </c>
      <c r="C16" s="221" t="s">
        <v>131</v>
      </c>
      <c r="D16" s="225">
        <v>501</v>
      </c>
      <c r="E16" s="224"/>
      <c r="F16" s="224"/>
      <c r="G16" s="225"/>
      <c r="H16" s="223"/>
      <c r="I16" s="226"/>
      <c r="J16" s="294"/>
      <c r="K16" s="295"/>
      <c r="L16" s="296"/>
      <c r="M16" s="295"/>
      <c r="N16" s="295"/>
      <c r="O16" s="296"/>
      <c r="P16" s="296"/>
      <c r="Q16" s="296"/>
      <c r="R16" s="296"/>
      <c r="S16" s="297"/>
      <c r="T16" s="298"/>
      <c r="U16" s="308"/>
      <c r="V16" s="309"/>
    </row>
    <row r="17" spans="1:22" ht="19.5" customHeight="1">
      <c r="A17" s="227"/>
      <c r="B17" s="213"/>
      <c r="C17" s="235"/>
      <c r="D17" s="231"/>
      <c r="E17" s="241"/>
      <c r="F17" s="230"/>
      <c r="G17" s="231"/>
      <c r="H17" s="232"/>
      <c r="I17" s="233"/>
      <c r="J17" s="294"/>
      <c r="K17" s="295"/>
      <c r="L17" s="296"/>
      <c r="M17" s="295"/>
      <c r="N17" s="295"/>
      <c r="O17" s="406"/>
      <c r="P17" s="406"/>
      <c r="Q17" s="299"/>
      <c r="R17" s="296"/>
      <c r="S17" s="297"/>
      <c r="T17" s="298"/>
      <c r="U17" s="308"/>
      <c r="V17" s="309"/>
    </row>
    <row r="18" spans="1:22" ht="19.5" customHeight="1">
      <c r="A18" s="220" t="s">
        <v>432</v>
      </c>
      <c r="B18" s="220" t="s">
        <v>433</v>
      </c>
      <c r="C18" s="221" t="s">
        <v>131</v>
      </c>
      <c r="D18" s="225">
        <v>501</v>
      </c>
      <c r="E18" s="224"/>
      <c r="F18" s="224"/>
      <c r="G18" s="225"/>
      <c r="H18" s="223"/>
      <c r="I18" s="226"/>
      <c r="J18" s="294"/>
      <c r="K18" s="295"/>
      <c r="L18" s="296"/>
      <c r="M18" s="295"/>
      <c r="N18" s="295"/>
      <c r="O18" s="296"/>
      <c r="P18" s="296"/>
      <c r="Q18" s="296"/>
      <c r="R18" s="296"/>
      <c r="S18" s="297"/>
      <c r="T18" s="298"/>
      <c r="U18" s="308"/>
      <c r="V18" s="309"/>
    </row>
    <row r="19" spans="1:22" ht="19.5" customHeight="1">
      <c r="A19" s="227"/>
      <c r="B19" s="213"/>
      <c r="C19" s="235"/>
      <c r="D19" s="231"/>
      <c r="E19" s="241"/>
      <c r="F19" s="230"/>
      <c r="G19" s="231"/>
      <c r="H19" s="232"/>
      <c r="I19" s="233"/>
      <c r="J19" s="294"/>
      <c r="K19" s="295"/>
      <c r="L19" s="406"/>
      <c r="M19" s="406"/>
      <c r="N19" s="406"/>
      <c r="O19" s="406"/>
      <c r="P19" s="299"/>
      <c r="Q19" s="299"/>
      <c r="R19" s="296"/>
      <c r="S19" s="297"/>
      <c r="T19" s="298"/>
      <c r="U19" s="308"/>
      <c r="V19" s="309"/>
    </row>
    <row r="20" spans="1:22" ht="19.5" customHeight="1">
      <c r="A20" s="220" t="s">
        <v>437</v>
      </c>
      <c r="B20" s="220" t="s">
        <v>435</v>
      </c>
      <c r="C20" s="221" t="s">
        <v>131</v>
      </c>
      <c r="D20" s="225">
        <v>94</v>
      </c>
      <c r="E20" s="224"/>
      <c r="F20" s="224"/>
      <c r="G20" s="225"/>
      <c r="H20" s="223"/>
      <c r="I20" s="226"/>
      <c r="J20" s="294"/>
      <c r="K20" s="295"/>
      <c r="L20" s="296"/>
      <c r="M20" s="295"/>
      <c r="N20" s="295"/>
      <c r="O20" s="296"/>
      <c r="P20" s="296"/>
      <c r="Q20" s="296"/>
      <c r="R20" s="296"/>
      <c r="S20" s="297"/>
      <c r="T20" s="298"/>
      <c r="U20" s="308"/>
      <c r="V20" s="309"/>
    </row>
    <row r="21" spans="1:22" ht="19.5" customHeight="1">
      <c r="A21" s="227"/>
      <c r="B21" s="213"/>
      <c r="C21" s="235"/>
      <c r="D21" s="231"/>
      <c r="E21" s="241"/>
      <c r="F21" s="230"/>
      <c r="G21" s="231"/>
      <c r="H21" s="232"/>
      <c r="I21" s="233"/>
      <c r="J21" s="294"/>
      <c r="K21" s="295"/>
      <c r="L21" s="296"/>
      <c r="M21" s="295"/>
      <c r="N21" s="295"/>
      <c r="O21" s="406"/>
      <c r="P21" s="406"/>
      <c r="Q21" s="299"/>
      <c r="R21" s="296"/>
      <c r="S21" s="297"/>
      <c r="T21" s="298"/>
      <c r="U21" s="308"/>
      <c r="V21" s="309"/>
    </row>
    <row r="22" spans="1:22" ht="19.5" customHeight="1">
      <c r="A22" s="220" t="s">
        <v>432</v>
      </c>
      <c r="B22" s="220" t="s">
        <v>433</v>
      </c>
      <c r="C22" s="221" t="s">
        <v>131</v>
      </c>
      <c r="D22" s="225">
        <v>94</v>
      </c>
      <c r="E22" s="224"/>
      <c r="F22" s="224"/>
      <c r="G22" s="225"/>
      <c r="H22" s="223"/>
      <c r="I22" s="226"/>
      <c r="J22" s="294"/>
      <c r="K22" s="295"/>
      <c r="L22" s="296"/>
      <c r="M22" s="295"/>
      <c r="N22" s="295"/>
      <c r="O22" s="296"/>
      <c r="P22" s="296"/>
      <c r="Q22" s="296"/>
      <c r="R22" s="296"/>
      <c r="S22" s="297"/>
      <c r="T22" s="298"/>
      <c r="U22" s="308"/>
      <c r="V22" s="309"/>
    </row>
    <row r="23" spans="1:22" ht="19.5" customHeight="1">
      <c r="A23" s="227"/>
      <c r="B23" s="213"/>
      <c r="C23" s="235"/>
      <c r="D23" s="231"/>
      <c r="E23" s="241"/>
      <c r="F23" s="230"/>
      <c r="G23" s="231"/>
      <c r="H23" s="232"/>
      <c r="I23" s="233"/>
      <c r="J23" s="294"/>
      <c r="K23" s="295"/>
      <c r="L23" s="296"/>
      <c r="M23" s="295"/>
      <c r="N23" s="295"/>
      <c r="O23" s="296"/>
      <c r="P23" s="299"/>
      <c r="Q23" s="299"/>
      <c r="R23" s="296"/>
      <c r="S23" s="297"/>
      <c r="T23" s="298"/>
      <c r="U23" s="308"/>
      <c r="V23" s="309"/>
    </row>
    <row r="24" spans="1:22" ht="19.5" customHeight="1">
      <c r="A24" s="220"/>
      <c r="B24" s="220"/>
      <c r="C24" s="221"/>
      <c r="D24" s="225"/>
      <c r="E24" s="224"/>
      <c r="F24" s="224"/>
      <c r="G24" s="225"/>
      <c r="H24" s="223"/>
      <c r="I24" s="226"/>
      <c r="J24" s="294"/>
      <c r="K24" s="295"/>
      <c r="L24" s="296"/>
      <c r="M24" s="295"/>
      <c r="N24" s="295"/>
      <c r="O24" s="296"/>
      <c r="P24" s="296"/>
      <c r="Q24" s="296"/>
      <c r="R24" s="296"/>
      <c r="S24" s="297"/>
      <c r="T24" s="298"/>
      <c r="U24" s="308"/>
      <c r="V24" s="309"/>
    </row>
    <row r="25" spans="1:22" ht="19.5" customHeight="1">
      <c r="A25" s="227"/>
      <c r="B25" s="213"/>
      <c r="C25" s="235"/>
      <c r="D25" s="231"/>
      <c r="E25" s="241"/>
      <c r="F25" s="230"/>
      <c r="G25" s="231"/>
      <c r="H25" s="232"/>
      <c r="I25" s="233"/>
      <c r="J25" s="294"/>
      <c r="K25" s="295"/>
      <c r="L25" s="296"/>
      <c r="M25" s="295"/>
      <c r="N25" s="295"/>
      <c r="O25" s="296"/>
      <c r="P25" s="299"/>
      <c r="Q25" s="299"/>
      <c r="R25" s="296"/>
      <c r="S25" s="297"/>
      <c r="T25" s="298"/>
      <c r="U25" s="308"/>
      <c r="V25" s="309"/>
    </row>
    <row r="26" spans="1:22" ht="19.5" customHeight="1">
      <c r="A26" s="220"/>
      <c r="B26" s="220"/>
      <c r="C26" s="221"/>
      <c r="D26" s="225"/>
      <c r="E26" s="224"/>
      <c r="F26" s="224"/>
      <c r="G26" s="225"/>
      <c r="H26" s="223"/>
      <c r="I26" s="226"/>
      <c r="J26" s="294"/>
      <c r="K26" s="295"/>
      <c r="L26" s="296"/>
      <c r="M26" s="295"/>
      <c r="N26" s="295"/>
      <c r="O26" s="296"/>
      <c r="P26" s="296"/>
      <c r="Q26" s="296"/>
      <c r="R26" s="296"/>
      <c r="S26" s="297"/>
      <c r="T26" s="298"/>
      <c r="U26" s="308"/>
      <c r="V26" s="309"/>
    </row>
    <row r="27" spans="1:22" ht="19.5" customHeight="1">
      <c r="A27" s="227"/>
      <c r="B27" s="213"/>
      <c r="C27" s="235"/>
      <c r="D27" s="231"/>
      <c r="E27" s="241"/>
      <c r="F27" s="230"/>
      <c r="G27" s="231"/>
      <c r="H27" s="232"/>
      <c r="I27" s="233"/>
      <c r="J27" s="294"/>
      <c r="K27" s="295"/>
      <c r="L27" s="296"/>
      <c r="M27" s="295"/>
      <c r="N27" s="295"/>
      <c r="O27" s="296"/>
      <c r="P27" s="299"/>
      <c r="Q27" s="299"/>
      <c r="R27" s="296"/>
      <c r="S27" s="297"/>
      <c r="T27" s="298"/>
      <c r="U27" s="308"/>
      <c r="V27" s="309"/>
    </row>
    <row r="28" spans="1:22" ht="19.5" customHeight="1">
      <c r="A28" s="220"/>
      <c r="B28" s="220"/>
      <c r="C28" s="221"/>
      <c r="D28" s="225"/>
      <c r="E28" s="224"/>
      <c r="F28" s="224"/>
      <c r="G28" s="225"/>
      <c r="H28" s="223"/>
      <c r="I28" s="226"/>
      <c r="J28" s="294"/>
      <c r="K28" s="295"/>
      <c r="L28" s="296"/>
      <c r="M28" s="295"/>
      <c r="N28" s="295"/>
      <c r="O28" s="296"/>
      <c r="P28" s="296"/>
      <c r="Q28" s="296"/>
      <c r="R28" s="296"/>
      <c r="S28" s="297"/>
      <c r="T28" s="298"/>
      <c r="U28" s="308"/>
      <c r="V28" s="309"/>
    </row>
    <row r="29" spans="1:22" ht="19.5" customHeight="1">
      <c r="A29" s="227"/>
      <c r="B29" s="213"/>
      <c r="C29" s="235"/>
      <c r="D29" s="231"/>
      <c r="E29" s="241"/>
      <c r="F29" s="230"/>
      <c r="G29" s="231"/>
      <c r="H29" s="232"/>
      <c r="I29" s="233"/>
      <c r="J29" s="294"/>
      <c r="K29" s="295"/>
      <c r="L29" s="296"/>
      <c r="M29" s="295"/>
      <c r="N29" s="295"/>
      <c r="O29" s="296"/>
      <c r="P29" s="299"/>
      <c r="Q29" s="299"/>
      <c r="R29" s="296"/>
      <c r="S29" s="297"/>
      <c r="T29" s="298"/>
      <c r="U29" s="308"/>
      <c r="V29" s="309"/>
    </row>
    <row r="30" spans="1:22" ht="19.5" customHeight="1">
      <c r="A30" s="220"/>
      <c r="B30" s="220"/>
      <c r="C30" s="221"/>
      <c r="D30" s="225"/>
      <c r="E30" s="224"/>
      <c r="F30" s="224"/>
      <c r="G30" s="225"/>
      <c r="H30" s="223"/>
      <c r="I30" s="226"/>
      <c r="J30" s="294"/>
      <c r="K30" s="295"/>
      <c r="L30" s="296"/>
      <c r="M30" s="295"/>
      <c r="N30" s="295"/>
      <c r="O30" s="296"/>
      <c r="P30" s="296"/>
      <c r="Q30" s="296"/>
      <c r="R30" s="296"/>
      <c r="S30" s="297"/>
      <c r="T30" s="298"/>
      <c r="U30" s="308"/>
      <c r="V30" s="309"/>
    </row>
    <row r="31" spans="1:22" ht="19.5" customHeight="1">
      <c r="A31" s="227"/>
      <c r="B31" s="213"/>
      <c r="C31" s="235"/>
      <c r="D31" s="231"/>
      <c r="E31" s="241"/>
      <c r="F31" s="230"/>
      <c r="G31" s="231"/>
      <c r="H31" s="232"/>
      <c r="I31" s="233"/>
      <c r="J31" s="294"/>
      <c r="K31" s="295"/>
      <c r="L31" s="296"/>
      <c r="M31" s="295"/>
      <c r="N31" s="295"/>
      <c r="O31" s="296"/>
      <c r="P31" s="299"/>
      <c r="Q31" s="299"/>
      <c r="R31" s="296"/>
      <c r="S31" s="297"/>
      <c r="T31" s="298"/>
      <c r="V31" s="309"/>
    </row>
    <row r="32" spans="1:22" ht="19.5" customHeight="1">
      <c r="A32" s="220"/>
      <c r="B32" s="220"/>
      <c r="C32" s="221"/>
      <c r="D32" s="225"/>
      <c r="E32" s="224"/>
      <c r="F32" s="224"/>
      <c r="G32" s="225"/>
      <c r="H32" s="223"/>
      <c r="I32" s="226"/>
      <c r="J32" s="294"/>
      <c r="K32" s="295"/>
      <c r="L32" s="296"/>
      <c r="M32" s="295"/>
      <c r="N32" s="295"/>
      <c r="O32" s="296"/>
      <c r="P32" s="296"/>
      <c r="Q32" s="296"/>
      <c r="R32" s="296"/>
      <c r="S32" s="29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297"/>
      <c r="T33" s="298"/>
      <c r="U33" s="308"/>
      <c r="V33" s="309"/>
    </row>
    <row r="34" spans="1:22" ht="19.5" customHeight="1">
      <c r="A34" s="220"/>
      <c r="B34" s="220"/>
      <c r="C34" s="221"/>
      <c r="D34" s="225"/>
      <c r="E34" s="224"/>
      <c r="F34" s="224"/>
      <c r="G34" s="225"/>
      <c r="H34" s="223"/>
      <c r="I34" s="226"/>
      <c r="J34" s="294"/>
      <c r="K34" s="295"/>
      <c r="L34" s="296"/>
      <c r="M34" s="295"/>
      <c r="N34" s="295"/>
      <c r="O34" s="296"/>
      <c r="P34" s="296"/>
      <c r="Q34" s="296"/>
      <c r="R34" s="296"/>
      <c r="S34" s="297"/>
      <c r="T34" s="298"/>
      <c r="U34" s="308"/>
      <c r="V34" s="309"/>
    </row>
    <row r="35" spans="1:22" ht="19.5" customHeight="1">
      <c r="A35" s="227"/>
      <c r="B35" s="213"/>
      <c r="C35" s="235"/>
      <c r="D35" s="231"/>
      <c r="E35" s="241"/>
      <c r="F35" s="230"/>
      <c r="G35" s="231"/>
      <c r="H35" s="232"/>
      <c r="I35" s="233"/>
      <c r="J35" s="294"/>
      <c r="K35" s="295"/>
      <c r="L35" s="296"/>
      <c r="M35" s="295"/>
      <c r="N35" s="295"/>
      <c r="O35" s="296"/>
      <c r="P35" s="299"/>
      <c r="Q35" s="299"/>
      <c r="R35" s="296"/>
      <c r="S35" s="297"/>
      <c r="T35" s="298"/>
      <c r="U35" s="308"/>
      <c r="V35" s="309"/>
    </row>
    <row r="36" spans="1:22" ht="19.5" customHeight="1">
      <c r="A36" s="220"/>
      <c r="B36" s="220"/>
      <c r="C36" s="221"/>
      <c r="D36" s="225"/>
      <c r="E36" s="224"/>
      <c r="F36" s="224"/>
      <c r="G36" s="225"/>
      <c r="H36" s="223"/>
      <c r="I36" s="226"/>
      <c r="J36" s="294"/>
      <c r="K36" s="295"/>
      <c r="L36" s="296"/>
      <c r="M36" s="295"/>
      <c r="N36" s="295"/>
      <c r="O36" s="296"/>
      <c r="P36" s="296"/>
      <c r="Q36" s="296"/>
      <c r="R36" s="296"/>
      <c r="S36" s="297"/>
      <c r="T36" s="298"/>
      <c r="U36" s="308"/>
      <c r="V36" s="309"/>
    </row>
    <row r="37" spans="1:22" ht="19.5" customHeight="1">
      <c r="A37" s="227"/>
      <c r="B37" s="213"/>
      <c r="C37" s="235"/>
      <c r="D37" s="231"/>
      <c r="E37" s="241"/>
      <c r="F37" s="230"/>
      <c r="G37" s="231"/>
      <c r="H37" s="232"/>
      <c r="I37" s="233"/>
      <c r="J37" s="294"/>
      <c r="K37" s="295"/>
      <c r="L37" s="296"/>
      <c r="M37" s="295"/>
      <c r="N37" s="295"/>
      <c r="O37" s="296"/>
      <c r="P37" s="299"/>
      <c r="Q37" s="299"/>
      <c r="R37" s="296"/>
      <c r="S37" s="297"/>
      <c r="T37" s="298"/>
      <c r="U37" s="308"/>
      <c r="V37" s="309"/>
    </row>
    <row r="38" spans="1:22" ht="19.5" customHeight="1">
      <c r="A38" s="220"/>
      <c r="B38" s="220"/>
      <c r="C38" s="221"/>
      <c r="D38" s="225"/>
      <c r="E38" s="224"/>
      <c r="F38" s="224"/>
      <c r="G38" s="225"/>
      <c r="H38" s="223"/>
      <c r="I38" s="226"/>
      <c r="J38" s="294"/>
      <c r="K38" s="295"/>
      <c r="L38" s="296"/>
      <c r="M38" s="295"/>
      <c r="N38" s="295"/>
      <c r="O38" s="296"/>
      <c r="P38" s="296"/>
      <c r="Q38" s="296"/>
      <c r="R38" s="296"/>
      <c r="S38" s="297"/>
      <c r="T38" s="298"/>
      <c r="U38" s="308"/>
      <c r="V38" s="309"/>
    </row>
    <row r="39" spans="1:22" ht="19.5" customHeight="1">
      <c r="A39" s="227"/>
      <c r="B39" s="213"/>
      <c r="C39" s="235"/>
      <c r="D39" s="231"/>
      <c r="E39" s="241"/>
      <c r="F39" s="230"/>
      <c r="G39" s="231"/>
      <c r="H39" s="232"/>
      <c r="I39" s="233"/>
      <c r="J39" s="294"/>
      <c r="K39" s="295"/>
      <c r="L39" s="296"/>
      <c r="M39" s="295"/>
      <c r="N39" s="295"/>
      <c r="O39" s="296"/>
      <c r="P39" s="299"/>
      <c r="Q39" s="299"/>
      <c r="R39" s="296"/>
      <c r="S39" s="297"/>
      <c r="T39" s="298"/>
      <c r="U39" s="308"/>
      <c r="V39" s="309"/>
    </row>
    <row r="40" spans="1:22" ht="19.5" customHeight="1">
      <c r="A40" s="220"/>
      <c r="B40" s="220"/>
      <c r="C40" s="221"/>
      <c r="D40" s="225"/>
      <c r="E40" s="224"/>
      <c r="F40" s="224"/>
      <c r="G40" s="225"/>
      <c r="H40" s="223"/>
      <c r="I40" s="226"/>
      <c r="J40" s="294"/>
      <c r="K40" s="295"/>
      <c r="L40" s="296"/>
      <c r="M40" s="295"/>
      <c r="N40" s="295"/>
      <c r="O40" s="296"/>
      <c r="P40" s="296"/>
      <c r="Q40" s="296"/>
      <c r="R40" s="296"/>
      <c r="S40" s="297"/>
      <c r="T40" s="298"/>
      <c r="U40" s="308"/>
      <c r="V40" s="309"/>
    </row>
    <row r="41" spans="1:22" ht="19.5" customHeight="1">
      <c r="A41" s="227"/>
      <c r="B41" s="213"/>
      <c r="C41" s="235"/>
      <c r="D41" s="231"/>
      <c r="E41" s="229"/>
      <c r="F41" s="230"/>
      <c r="G41" s="231"/>
      <c r="H41" s="232"/>
      <c r="I41" s="233"/>
      <c r="J41" s="294"/>
      <c r="K41" s="295"/>
      <c r="L41" s="296"/>
      <c r="M41" s="295"/>
      <c r="N41" s="295"/>
      <c r="O41" s="296"/>
      <c r="P41" s="299"/>
      <c r="Q41" s="299"/>
      <c r="R41" s="296"/>
      <c r="S41" s="297"/>
      <c r="T41" s="298"/>
      <c r="U41" s="308"/>
      <c r="V41" s="309"/>
    </row>
    <row r="42" spans="1:22" ht="19.5" customHeight="1">
      <c r="A42" s="221" t="s">
        <v>126</v>
      </c>
      <c r="B42" s="220"/>
      <c r="C42" s="221"/>
      <c r="D42" s="225"/>
      <c r="E42" s="223"/>
      <c r="F42" s="224"/>
      <c r="G42" s="225"/>
      <c r="H42" s="223"/>
      <c r="I42" s="226"/>
      <c r="J42" s="294"/>
      <c r="K42" s="295"/>
      <c r="L42" s="296"/>
      <c r="M42" s="295"/>
      <c r="N42" s="295"/>
      <c r="O42" s="296"/>
      <c r="P42" s="296"/>
      <c r="Q42" s="296"/>
      <c r="R42" s="296"/>
      <c r="S42" s="29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309"/>
    </row>
    <row r="44" spans="1:22" ht="19.5" customHeight="1">
      <c r="A44" s="220"/>
      <c r="B44" s="220"/>
      <c r="C44" s="221"/>
      <c r="D44" s="225"/>
      <c r="E44" s="223"/>
      <c r="F44" s="224"/>
      <c r="G44" s="225"/>
      <c r="H44" s="223"/>
      <c r="I44" s="226"/>
      <c r="J44" s="294"/>
      <c r="K44" s="295"/>
      <c r="L44" s="296"/>
      <c r="M44" s="295"/>
      <c r="N44" s="295"/>
      <c r="O44" s="296"/>
      <c r="P44" s="296"/>
      <c r="Q44" s="296"/>
      <c r="R44" s="296"/>
      <c r="S44" s="297"/>
      <c r="T44" s="298"/>
      <c r="U44" s="308"/>
      <c r="V44" s="309"/>
    </row>
  </sheetData>
  <mergeCells count="20">
    <mergeCell ref="L19:O19"/>
    <mergeCell ref="O21:P21"/>
    <mergeCell ref="U3:U4"/>
    <mergeCell ref="V3:V4"/>
    <mergeCell ref="O9:P9"/>
    <mergeCell ref="L11:O11"/>
    <mergeCell ref="O13:P13"/>
    <mergeCell ref="O17:P17"/>
    <mergeCell ref="T3:T4"/>
    <mergeCell ref="G3:H3"/>
    <mergeCell ref="I3:I4"/>
    <mergeCell ref="K3:L3"/>
    <mergeCell ref="P3:R3"/>
    <mergeCell ref="S3:S4"/>
    <mergeCell ref="F3:F4"/>
    <mergeCell ref="A3:A4"/>
    <mergeCell ref="B3:B4"/>
    <mergeCell ref="C3:C4"/>
    <mergeCell ref="D3:D4"/>
    <mergeCell ref="E3:E4"/>
  </mergeCells>
  <phoneticPr fontId="2"/>
  <conditionalFormatting sqref="A22:B22">
    <cfRule type="duplicateValues" dxfId="1" priority="1" stopIfTrue="1"/>
  </conditionalFormatting>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colBreaks count="1" manualBreakCount="1">
    <brk id="9"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F20A-03FD-4937-9C5D-AF9E04F65333}">
  <dimension ref="A1:V4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402"/>
    </row>
    <row r="5" spans="1:22" ht="19.5" customHeight="1">
      <c r="A5" s="227"/>
      <c r="B5" s="213"/>
      <c r="C5" s="235"/>
      <c r="D5" s="231"/>
      <c r="E5" s="241"/>
      <c r="F5" s="230"/>
      <c r="G5" s="231"/>
      <c r="H5" s="232"/>
      <c r="I5" s="233"/>
      <c r="J5" s="294"/>
      <c r="K5" s="295"/>
      <c r="L5" s="296"/>
      <c r="M5" s="295"/>
      <c r="N5" s="295"/>
      <c r="O5" s="296"/>
      <c r="P5" s="299"/>
      <c r="Q5" s="299"/>
      <c r="R5" s="296"/>
      <c r="S5" s="297"/>
      <c r="T5" s="298"/>
      <c r="U5" s="308"/>
      <c r="V5" s="309"/>
    </row>
    <row r="6" spans="1:22" ht="19.5" customHeight="1">
      <c r="A6" s="220" t="s">
        <v>438</v>
      </c>
      <c r="B6" s="220"/>
      <c r="C6" s="221"/>
      <c r="D6" s="225"/>
      <c r="E6" s="224"/>
      <c r="F6" s="224"/>
      <c r="G6" s="225"/>
      <c r="H6" s="223"/>
      <c r="I6" s="226"/>
      <c r="J6" s="294"/>
      <c r="K6" s="295"/>
      <c r="L6" s="296"/>
      <c r="M6" s="295"/>
      <c r="N6" s="295"/>
      <c r="O6" s="296"/>
      <c r="P6" s="296"/>
      <c r="Q6" s="296"/>
      <c r="R6" s="296"/>
      <c r="S6" s="297"/>
      <c r="T6" s="298"/>
      <c r="U6" s="308"/>
      <c r="V6" s="309"/>
    </row>
    <row r="7" spans="1:22" ht="19.5" customHeight="1">
      <c r="A7" s="227"/>
      <c r="B7" s="213"/>
      <c r="C7" s="235"/>
      <c r="D7" s="231"/>
      <c r="E7" s="241"/>
      <c r="F7" s="230"/>
      <c r="G7" s="231"/>
      <c r="H7" s="232"/>
      <c r="I7" s="233"/>
      <c r="J7" s="294"/>
      <c r="K7" s="295"/>
      <c r="L7" s="296"/>
      <c r="M7" s="295"/>
      <c r="N7" s="295"/>
      <c r="O7" s="299"/>
      <c r="P7" s="299"/>
      <c r="Q7" s="299"/>
      <c r="R7" s="296"/>
      <c r="S7" s="297"/>
      <c r="T7" s="298"/>
      <c r="U7" s="308"/>
      <c r="V7" s="309"/>
    </row>
    <row r="8" spans="1:22" ht="19.5" customHeight="1">
      <c r="A8" s="220" t="s">
        <v>439</v>
      </c>
      <c r="B8" s="220" t="s">
        <v>440</v>
      </c>
      <c r="C8" s="221" t="s">
        <v>152</v>
      </c>
      <c r="D8" s="225">
        <v>974</v>
      </c>
      <c r="E8" s="224"/>
      <c r="F8" s="224"/>
      <c r="G8" s="225"/>
      <c r="H8" s="223"/>
      <c r="I8" s="226"/>
      <c r="J8" s="294"/>
      <c r="K8" s="295"/>
      <c r="L8" s="296"/>
      <c r="M8" s="295"/>
      <c r="N8" s="295"/>
      <c r="O8" s="296"/>
      <c r="P8" s="296"/>
      <c r="Q8" s="296"/>
      <c r="R8" s="296"/>
      <c r="S8" s="297"/>
      <c r="T8" s="298"/>
      <c r="U8" s="308"/>
      <c r="V8" s="309"/>
    </row>
    <row r="9" spans="1:22" ht="19.5" customHeight="1">
      <c r="A9" s="227"/>
      <c r="B9" s="213"/>
      <c r="C9" s="235"/>
      <c r="D9" s="231"/>
      <c r="E9" s="241"/>
      <c r="F9" s="230"/>
      <c r="G9" s="231"/>
      <c r="H9" s="232"/>
      <c r="I9" s="233"/>
      <c r="J9" s="294"/>
      <c r="K9" s="295"/>
      <c r="L9" s="296"/>
      <c r="M9" s="295"/>
      <c r="N9" s="295"/>
      <c r="O9" s="299"/>
      <c r="P9" s="299"/>
      <c r="Q9" s="296"/>
      <c r="R9" s="296"/>
      <c r="S9" s="297"/>
      <c r="T9" s="298"/>
      <c r="U9" s="310"/>
      <c r="V9" s="309"/>
    </row>
    <row r="10" spans="1:22" ht="19.5" customHeight="1">
      <c r="A10" s="220" t="s">
        <v>439</v>
      </c>
      <c r="B10" s="220" t="s">
        <v>441</v>
      </c>
      <c r="C10" s="221" t="s">
        <v>152</v>
      </c>
      <c r="D10" s="225">
        <v>192</v>
      </c>
      <c r="E10" s="224"/>
      <c r="F10" s="224"/>
      <c r="G10" s="225"/>
      <c r="H10" s="223"/>
      <c r="I10" s="226"/>
      <c r="J10" s="294"/>
      <c r="K10" s="295"/>
      <c r="L10" s="296"/>
      <c r="M10" s="295"/>
      <c r="N10" s="295"/>
      <c r="O10" s="296"/>
      <c r="P10" s="296"/>
      <c r="Q10" s="296"/>
      <c r="R10" s="296"/>
      <c r="S10" s="297"/>
      <c r="T10" s="298"/>
      <c r="U10" s="308"/>
      <c r="V10" s="309"/>
    </row>
    <row r="11" spans="1:22" ht="19.5" customHeight="1">
      <c r="A11" s="227"/>
      <c r="B11" s="213"/>
      <c r="C11" s="235"/>
      <c r="D11" s="231"/>
      <c r="E11" s="241"/>
      <c r="F11" s="230"/>
      <c r="G11" s="231"/>
      <c r="H11" s="232"/>
      <c r="I11" s="233"/>
      <c r="J11" s="294"/>
      <c r="K11" s="295"/>
      <c r="L11" s="296"/>
      <c r="M11" s="295"/>
      <c r="N11" s="295"/>
      <c r="O11" s="299"/>
      <c r="P11" s="299"/>
      <c r="Q11" s="299"/>
      <c r="R11" s="296"/>
      <c r="S11" s="297"/>
      <c r="T11" s="298"/>
      <c r="U11" s="310"/>
      <c r="V11" s="309"/>
    </row>
    <row r="12" spans="1:22" ht="19.5" customHeight="1">
      <c r="A12" s="220" t="s">
        <v>439</v>
      </c>
      <c r="B12" s="220" t="s">
        <v>442</v>
      </c>
      <c r="C12" s="221" t="s">
        <v>152</v>
      </c>
      <c r="D12" s="225">
        <v>100</v>
      </c>
      <c r="E12" s="224"/>
      <c r="F12" s="224"/>
      <c r="G12" s="225"/>
      <c r="H12" s="223"/>
      <c r="I12" s="226"/>
      <c r="J12" s="294"/>
      <c r="K12" s="295"/>
      <c r="L12" s="296"/>
      <c r="M12" s="295"/>
      <c r="N12" s="295"/>
      <c r="O12" s="296"/>
      <c r="P12" s="296"/>
      <c r="Q12" s="296"/>
      <c r="R12" s="296"/>
      <c r="S12" s="297"/>
      <c r="T12" s="298"/>
      <c r="U12" s="308"/>
      <c r="V12" s="309"/>
    </row>
    <row r="13" spans="1:22" ht="19.5" customHeight="1">
      <c r="A13" s="227"/>
      <c r="B13" s="213"/>
      <c r="C13" s="235"/>
      <c r="D13" s="231"/>
      <c r="E13" s="241"/>
      <c r="F13" s="230"/>
      <c r="G13" s="231"/>
      <c r="H13" s="232"/>
      <c r="I13" s="233"/>
      <c r="J13" s="294"/>
      <c r="K13" s="295"/>
      <c r="L13" s="296"/>
      <c r="M13" s="295"/>
      <c r="N13" s="295"/>
      <c r="O13" s="296"/>
      <c r="P13" s="299"/>
      <c r="Q13" s="299"/>
      <c r="R13" s="296"/>
      <c r="S13" s="297"/>
      <c r="T13" s="298"/>
      <c r="U13" s="310"/>
      <c r="V13" s="309"/>
    </row>
    <row r="14" spans="1:22" ht="19.5" customHeight="1">
      <c r="A14" s="220"/>
      <c r="B14" s="220"/>
      <c r="C14" s="221"/>
      <c r="D14" s="225"/>
      <c r="E14" s="224"/>
      <c r="F14" s="224"/>
      <c r="G14" s="225"/>
      <c r="H14" s="223"/>
      <c r="I14" s="226"/>
      <c r="J14" s="294"/>
      <c r="K14" s="295"/>
      <c r="L14" s="296"/>
      <c r="M14" s="295"/>
      <c r="N14" s="295"/>
      <c r="O14" s="296"/>
      <c r="P14" s="296"/>
      <c r="Q14" s="296"/>
      <c r="R14" s="296"/>
      <c r="S14" s="297"/>
      <c r="T14" s="298"/>
      <c r="U14" s="308"/>
      <c r="V14" s="309"/>
    </row>
    <row r="15" spans="1:22" ht="19.5" customHeight="1">
      <c r="A15" s="227"/>
      <c r="B15" s="213"/>
      <c r="C15" s="235"/>
      <c r="D15" s="231"/>
      <c r="E15" s="241"/>
      <c r="F15" s="230"/>
      <c r="G15" s="231"/>
      <c r="H15" s="232"/>
      <c r="I15" s="233"/>
      <c r="J15" s="294"/>
      <c r="K15" s="295"/>
      <c r="L15" s="296"/>
      <c r="M15" s="295"/>
      <c r="N15" s="295"/>
      <c r="O15" s="296"/>
      <c r="P15" s="299"/>
      <c r="Q15" s="299"/>
      <c r="R15" s="296"/>
      <c r="S15" s="297"/>
      <c r="T15" s="298"/>
      <c r="U15" s="308"/>
      <c r="V15" s="309"/>
    </row>
    <row r="16" spans="1:22" ht="19.5" customHeight="1">
      <c r="A16" s="220"/>
      <c r="B16" s="220"/>
      <c r="C16" s="221"/>
      <c r="D16" s="225"/>
      <c r="E16" s="224"/>
      <c r="F16" s="224"/>
      <c r="G16" s="225"/>
      <c r="H16" s="223"/>
      <c r="I16" s="226"/>
      <c r="J16" s="294"/>
      <c r="K16" s="295"/>
      <c r="L16" s="296"/>
      <c r="M16" s="295"/>
      <c r="N16" s="295"/>
      <c r="O16" s="296"/>
      <c r="P16" s="296"/>
      <c r="Q16" s="296"/>
      <c r="R16" s="296"/>
      <c r="S16" s="297"/>
      <c r="T16" s="298"/>
      <c r="U16" s="308"/>
      <c r="V16" s="309"/>
    </row>
    <row r="17" spans="1:22" ht="19.5" customHeight="1">
      <c r="A17" s="227"/>
      <c r="B17" s="213"/>
      <c r="C17" s="235"/>
      <c r="D17" s="231"/>
      <c r="E17" s="241"/>
      <c r="F17" s="230"/>
      <c r="G17" s="231"/>
      <c r="H17" s="232"/>
      <c r="I17" s="233"/>
      <c r="J17" s="294"/>
      <c r="K17" s="295"/>
      <c r="L17" s="296"/>
      <c r="M17" s="295"/>
      <c r="N17" s="295"/>
      <c r="O17" s="296"/>
      <c r="P17" s="299"/>
      <c r="Q17" s="299"/>
      <c r="R17" s="296"/>
      <c r="S17" s="297"/>
      <c r="T17" s="298"/>
      <c r="U17" s="310"/>
      <c r="V17" s="309"/>
    </row>
    <row r="18" spans="1:22" ht="19.5" customHeight="1">
      <c r="A18" s="220"/>
      <c r="B18" s="220"/>
      <c r="C18" s="221"/>
      <c r="D18" s="225"/>
      <c r="E18" s="224"/>
      <c r="F18" s="224"/>
      <c r="G18" s="225"/>
      <c r="H18" s="223"/>
      <c r="I18" s="226"/>
      <c r="J18" s="294"/>
      <c r="K18" s="295"/>
      <c r="L18" s="296"/>
      <c r="M18" s="295"/>
      <c r="N18" s="295"/>
      <c r="O18" s="296"/>
      <c r="P18" s="296"/>
      <c r="Q18" s="296"/>
      <c r="R18" s="296"/>
      <c r="S18" s="297"/>
      <c r="T18" s="298"/>
      <c r="U18" s="308"/>
      <c r="V18" s="309"/>
    </row>
    <row r="19" spans="1:22" ht="19.5" customHeight="1">
      <c r="A19" s="227"/>
      <c r="B19" s="213"/>
      <c r="C19" s="235"/>
      <c r="D19" s="231"/>
      <c r="E19" s="241"/>
      <c r="F19" s="230"/>
      <c r="G19" s="231"/>
      <c r="H19" s="232"/>
      <c r="I19" s="233"/>
      <c r="J19" s="294"/>
      <c r="K19" s="295"/>
      <c r="L19" s="296"/>
      <c r="M19" s="295"/>
      <c r="N19" s="295"/>
      <c r="O19" s="296"/>
      <c r="P19" s="299"/>
      <c r="Q19" s="299"/>
      <c r="R19" s="296"/>
      <c r="S19" s="297"/>
      <c r="T19" s="298"/>
      <c r="U19" s="310"/>
      <c r="V19" s="309"/>
    </row>
    <row r="20" spans="1:22" ht="19.5" customHeight="1">
      <c r="A20" s="220"/>
      <c r="B20" s="220"/>
      <c r="C20" s="221"/>
      <c r="D20" s="225"/>
      <c r="E20" s="224"/>
      <c r="F20" s="224"/>
      <c r="G20" s="225"/>
      <c r="H20" s="223"/>
      <c r="I20" s="226"/>
      <c r="J20" s="294"/>
      <c r="K20" s="295"/>
      <c r="L20" s="296"/>
      <c r="M20" s="295"/>
      <c r="N20" s="295"/>
      <c r="O20" s="296"/>
      <c r="P20" s="296"/>
      <c r="Q20" s="296"/>
      <c r="R20" s="296"/>
      <c r="S20" s="297"/>
      <c r="T20" s="298"/>
      <c r="U20" s="308"/>
      <c r="V20" s="309"/>
    </row>
    <row r="21" spans="1:22" ht="19.5" customHeight="1">
      <c r="A21" s="227"/>
      <c r="B21" s="213"/>
      <c r="C21" s="235"/>
      <c r="D21" s="231"/>
      <c r="E21" s="241"/>
      <c r="F21" s="230"/>
      <c r="G21" s="231"/>
      <c r="H21" s="232"/>
      <c r="I21" s="233"/>
      <c r="J21" s="294"/>
      <c r="K21" s="295"/>
      <c r="L21" s="296"/>
      <c r="M21" s="295"/>
      <c r="N21" s="295"/>
      <c r="O21" s="296"/>
      <c r="P21" s="299"/>
      <c r="Q21" s="299"/>
      <c r="R21" s="296"/>
      <c r="S21" s="297"/>
      <c r="T21" s="298"/>
      <c r="U21" s="310"/>
      <c r="V21" s="309"/>
    </row>
    <row r="22" spans="1:22" ht="19.5" customHeight="1">
      <c r="A22" s="220"/>
      <c r="B22" s="220"/>
      <c r="C22" s="221"/>
      <c r="D22" s="225"/>
      <c r="E22" s="224"/>
      <c r="F22" s="224"/>
      <c r="G22" s="225"/>
      <c r="H22" s="223"/>
      <c r="I22" s="226"/>
      <c r="J22" s="294"/>
      <c r="K22" s="295"/>
      <c r="L22" s="296"/>
      <c r="M22" s="295"/>
      <c r="N22" s="295"/>
      <c r="O22" s="296"/>
      <c r="P22" s="296"/>
      <c r="Q22" s="296"/>
      <c r="R22" s="296"/>
      <c r="S22" s="297"/>
      <c r="T22" s="298"/>
      <c r="U22" s="308"/>
      <c r="V22" s="309"/>
    </row>
    <row r="23" spans="1:22" ht="19.5" customHeight="1">
      <c r="A23" s="227"/>
      <c r="B23" s="213"/>
      <c r="C23" s="235"/>
      <c r="D23" s="231"/>
      <c r="E23" s="241"/>
      <c r="F23" s="230"/>
      <c r="G23" s="231"/>
      <c r="H23" s="232"/>
      <c r="I23" s="233"/>
      <c r="J23" s="294"/>
      <c r="K23" s="295"/>
      <c r="L23" s="296"/>
      <c r="M23" s="295"/>
      <c r="N23" s="295"/>
      <c r="O23" s="296"/>
      <c r="P23" s="299"/>
      <c r="Q23" s="299"/>
      <c r="R23" s="296"/>
      <c r="S23" s="297"/>
      <c r="T23" s="298"/>
      <c r="U23" s="308"/>
      <c r="V23" s="309"/>
    </row>
    <row r="24" spans="1:22" ht="19.5" customHeight="1">
      <c r="A24" s="220"/>
      <c r="B24" s="220"/>
      <c r="C24" s="221"/>
      <c r="D24" s="225"/>
      <c r="E24" s="224"/>
      <c r="F24" s="224"/>
      <c r="G24" s="225"/>
      <c r="H24" s="223"/>
      <c r="I24" s="226"/>
      <c r="J24" s="294"/>
      <c r="K24" s="295"/>
      <c r="L24" s="296"/>
      <c r="M24" s="295"/>
      <c r="N24" s="295"/>
      <c r="O24" s="296"/>
      <c r="P24" s="296"/>
      <c r="Q24" s="296"/>
      <c r="R24" s="296"/>
      <c r="S24" s="297"/>
      <c r="T24" s="298"/>
      <c r="U24" s="308"/>
      <c r="V24" s="309"/>
    </row>
    <row r="25" spans="1:22" ht="19.5" customHeight="1">
      <c r="A25" s="227"/>
      <c r="B25" s="213"/>
      <c r="C25" s="235"/>
      <c r="D25" s="231"/>
      <c r="E25" s="241"/>
      <c r="F25" s="230"/>
      <c r="G25" s="231"/>
      <c r="H25" s="232"/>
      <c r="I25" s="233"/>
      <c r="J25" s="294"/>
      <c r="K25" s="295"/>
      <c r="L25" s="296"/>
      <c r="M25" s="295"/>
      <c r="N25" s="295"/>
      <c r="O25" s="296"/>
      <c r="P25" s="299"/>
      <c r="Q25" s="299"/>
      <c r="R25" s="296"/>
      <c r="S25" s="297"/>
      <c r="T25" s="298"/>
      <c r="U25" s="308"/>
      <c r="V25" s="309"/>
    </row>
    <row r="26" spans="1:22" ht="19.5" customHeight="1">
      <c r="A26" s="220"/>
      <c r="B26" s="220"/>
      <c r="C26" s="221"/>
      <c r="D26" s="225"/>
      <c r="E26" s="224"/>
      <c r="F26" s="224"/>
      <c r="G26" s="225"/>
      <c r="H26" s="223"/>
      <c r="I26" s="226"/>
      <c r="J26" s="294"/>
      <c r="K26" s="295"/>
      <c r="L26" s="296"/>
      <c r="M26" s="295"/>
      <c r="N26" s="295"/>
      <c r="O26" s="296"/>
      <c r="P26" s="296"/>
      <c r="Q26" s="296"/>
      <c r="R26" s="296"/>
      <c r="S26" s="297"/>
      <c r="T26" s="298"/>
      <c r="U26" s="308"/>
      <c r="V26" s="309"/>
    </row>
    <row r="27" spans="1:22" ht="19.5" customHeight="1">
      <c r="A27" s="227"/>
      <c r="B27" s="213"/>
      <c r="C27" s="235"/>
      <c r="D27" s="231"/>
      <c r="E27" s="241"/>
      <c r="F27" s="230"/>
      <c r="G27" s="231"/>
      <c r="H27" s="232"/>
      <c r="I27" s="233"/>
      <c r="J27" s="294"/>
      <c r="K27" s="295"/>
      <c r="L27" s="296"/>
      <c r="M27" s="295"/>
      <c r="N27" s="295"/>
      <c r="O27" s="296"/>
      <c r="P27" s="299"/>
      <c r="Q27" s="299"/>
      <c r="R27" s="296"/>
      <c r="S27" s="297"/>
      <c r="T27" s="298"/>
      <c r="U27" s="308"/>
      <c r="V27" s="309"/>
    </row>
    <row r="28" spans="1:22" ht="19.5" customHeight="1">
      <c r="A28" s="220"/>
      <c r="B28" s="220"/>
      <c r="C28" s="221"/>
      <c r="D28" s="225"/>
      <c r="E28" s="224"/>
      <c r="F28" s="224"/>
      <c r="G28" s="225"/>
      <c r="H28" s="223"/>
      <c r="I28" s="226"/>
      <c r="J28" s="294"/>
      <c r="K28" s="295"/>
      <c r="L28" s="296"/>
      <c r="M28" s="295"/>
      <c r="N28" s="295"/>
      <c r="O28" s="296"/>
      <c r="P28" s="296"/>
      <c r="Q28" s="296"/>
      <c r="R28" s="296"/>
      <c r="S28" s="297"/>
      <c r="T28" s="298"/>
      <c r="U28" s="308"/>
      <c r="V28" s="309"/>
    </row>
    <row r="29" spans="1:22" ht="19.5" customHeight="1">
      <c r="A29" s="212"/>
      <c r="B29" s="213"/>
      <c r="C29" s="235"/>
      <c r="D29" s="231"/>
      <c r="E29" s="241"/>
      <c r="F29" s="230"/>
      <c r="G29" s="231"/>
      <c r="H29" s="232"/>
      <c r="I29" s="233"/>
      <c r="J29" s="294"/>
      <c r="K29" s="295"/>
      <c r="L29" s="296"/>
      <c r="M29" s="295"/>
      <c r="N29" s="295"/>
      <c r="O29" s="296"/>
      <c r="P29" s="299"/>
      <c r="Q29" s="299"/>
      <c r="R29" s="296"/>
      <c r="S29" s="297"/>
      <c r="T29" s="298"/>
      <c r="U29" s="308"/>
      <c r="V29" s="309"/>
    </row>
    <row r="30" spans="1:22" ht="19.5" customHeight="1">
      <c r="A30" s="220"/>
      <c r="B30" s="220"/>
      <c r="C30" s="221"/>
      <c r="D30" s="225"/>
      <c r="E30" s="224"/>
      <c r="F30" s="224"/>
      <c r="G30" s="225"/>
      <c r="H30" s="223"/>
      <c r="I30" s="226"/>
      <c r="J30" s="294"/>
      <c r="K30" s="295"/>
      <c r="L30" s="296"/>
      <c r="M30" s="295"/>
      <c r="N30" s="295"/>
      <c r="O30" s="296"/>
      <c r="P30" s="296"/>
      <c r="Q30" s="296"/>
      <c r="R30" s="296"/>
      <c r="S30" s="297"/>
      <c r="T30" s="298"/>
      <c r="U30" s="308"/>
      <c r="V30" s="309"/>
    </row>
    <row r="31" spans="1:22" ht="19.5" customHeight="1">
      <c r="A31" s="227"/>
      <c r="B31" s="213"/>
      <c r="C31" s="235"/>
      <c r="D31" s="231"/>
      <c r="E31" s="241"/>
      <c r="F31" s="230"/>
      <c r="G31" s="231"/>
      <c r="H31" s="232"/>
      <c r="I31" s="233"/>
      <c r="J31" s="294"/>
      <c r="K31" s="295"/>
      <c r="L31" s="296"/>
      <c r="M31" s="295"/>
      <c r="N31" s="295"/>
      <c r="O31" s="296"/>
      <c r="P31" s="299"/>
      <c r="Q31" s="299"/>
      <c r="R31" s="296"/>
      <c r="S31" s="297"/>
      <c r="T31" s="298"/>
      <c r="U31" s="308"/>
      <c r="V31" s="309"/>
    </row>
    <row r="32" spans="1:22" ht="19.5" customHeight="1">
      <c r="A32" s="220"/>
      <c r="B32" s="220"/>
      <c r="C32" s="221"/>
      <c r="D32" s="225"/>
      <c r="E32" s="224"/>
      <c r="F32" s="224"/>
      <c r="G32" s="225"/>
      <c r="H32" s="223"/>
      <c r="I32" s="226"/>
      <c r="J32" s="294"/>
      <c r="K32" s="295"/>
      <c r="L32" s="296"/>
      <c r="M32" s="295"/>
      <c r="N32" s="295"/>
      <c r="O32" s="296"/>
      <c r="P32" s="296"/>
      <c r="Q32" s="296"/>
      <c r="R32" s="296"/>
      <c r="S32" s="29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297"/>
      <c r="T33" s="298"/>
      <c r="U33" s="308"/>
      <c r="V33" s="309"/>
    </row>
    <row r="34" spans="1:22" ht="19.5" customHeight="1">
      <c r="A34" s="220"/>
      <c r="B34" s="220"/>
      <c r="C34" s="221"/>
      <c r="D34" s="225"/>
      <c r="E34" s="224"/>
      <c r="F34" s="224"/>
      <c r="G34" s="225"/>
      <c r="H34" s="223"/>
      <c r="I34" s="226"/>
      <c r="J34" s="294"/>
      <c r="K34" s="295"/>
      <c r="L34" s="296"/>
      <c r="M34" s="295"/>
      <c r="N34" s="295"/>
      <c r="O34" s="296"/>
      <c r="P34" s="296"/>
      <c r="Q34" s="296"/>
      <c r="R34" s="296"/>
      <c r="S34" s="297"/>
      <c r="T34" s="298"/>
      <c r="U34" s="308"/>
      <c r="V34" s="309"/>
    </row>
    <row r="35" spans="1:22" ht="19.5" customHeight="1">
      <c r="A35" s="227"/>
      <c r="B35" s="213"/>
      <c r="C35" s="235"/>
      <c r="D35" s="231"/>
      <c r="E35" s="241"/>
      <c r="F35" s="230"/>
      <c r="G35" s="231"/>
      <c r="H35" s="232"/>
      <c r="I35" s="233"/>
      <c r="J35" s="294"/>
      <c r="K35" s="295"/>
      <c r="L35" s="296"/>
      <c r="M35" s="295"/>
      <c r="N35" s="295"/>
      <c r="O35" s="296"/>
      <c r="P35" s="299"/>
      <c r="Q35" s="299"/>
      <c r="R35" s="296"/>
      <c r="S35" s="297"/>
      <c r="T35" s="298"/>
      <c r="U35" s="308"/>
      <c r="V35" s="309"/>
    </row>
    <row r="36" spans="1:22" ht="19.5" customHeight="1">
      <c r="A36" s="220"/>
      <c r="B36" s="220"/>
      <c r="C36" s="221"/>
      <c r="D36" s="225"/>
      <c r="E36" s="224"/>
      <c r="F36" s="224"/>
      <c r="G36" s="225"/>
      <c r="H36" s="223"/>
      <c r="I36" s="226"/>
      <c r="J36" s="294"/>
      <c r="K36" s="295"/>
      <c r="L36" s="296"/>
      <c r="M36" s="295"/>
      <c r="N36" s="295"/>
      <c r="O36" s="296"/>
      <c r="P36" s="296"/>
      <c r="Q36" s="296"/>
      <c r="R36" s="296"/>
      <c r="S36" s="297"/>
      <c r="T36" s="298"/>
      <c r="U36" s="308"/>
      <c r="V36" s="309"/>
    </row>
    <row r="37" spans="1:22" ht="19.5" customHeight="1">
      <c r="A37" s="227"/>
      <c r="B37" s="213"/>
      <c r="C37" s="235"/>
      <c r="D37" s="231"/>
      <c r="E37" s="241"/>
      <c r="F37" s="230"/>
      <c r="G37" s="231"/>
      <c r="H37" s="232"/>
      <c r="I37" s="233"/>
      <c r="J37" s="294"/>
      <c r="K37" s="295"/>
      <c r="L37" s="296"/>
      <c r="M37" s="295"/>
      <c r="N37" s="295"/>
      <c r="O37" s="296"/>
      <c r="P37" s="299"/>
      <c r="Q37" s="299"/>
      <c r="R37" s="296"/>
      <c r="S37" s="297"/>
      <c r="T37" s="298"/>
      <c r="U37" s="308"/>
      <c r="V37" s="309"/>
    </row>
    <row r="38" spans="1:22" ht="19.5" customHeight="1">
      <c r="A38" s="220"/>
      <c r="B38" s="220"/>
      <c r="C38" s="221"/>
      <c r="D38" s="225"/>
      <c r="E38" s="224"/>
      <c r="F38" s="224"/>
      <c r="G38" s="225"/>
      <c r="H38" s="223"/>
      <c r="I38" s="226"/>
      <c r="J38" s="294"/>
      <c r="K38" s="295"/>
      <c r="L38" s="296"/>
      <c r="M38" s="295"/>
      <c r="N38" s="295"/>
      <c r="O38" s="296"/>
      <c r="P38" s="296"/>
      <c r="Q38" s="296"/>
      <c r="R38" s="296"/>
      <c r="S38" s="297"/>
      <c r="T38" s="298"/>
      <c r="U38" s="308"/>
      <c r="V38" s="309"/>
    </row>
    <row r="39" spans="1:22" ht="19.5" customHeight="1">
      <c r="A39" s="227"/>
      <c r="B39" s="213"/>
      <c r="C39" s="235"/>
      <c r="D39" s="231"/>
      <c r="E39" s="241"/>
      <c r="F39" s="230"/>
      <c r="G39" s="231"/>
      <c r="H39" s="232"/>
      <c r="I39" s="233"/>
      <c r="J39" s="294"/>
      <c r="K39" s="295"/>
      <c r="L39" s="296"/>
      <c r="M39" s="295"/>
      <c r="N39" s="295"/>
      <c r="O39" s="296"/>
      <c r="P39" s="299"/>
      <c r="Q39" s="299"/>
      <c r="R39" s="296"/>
      <c r="S39" s="297"/>
      <c r="T39" s="298"/>
      <c r="U39" s="308"/>
      <c r="V39" s="309"/>
    </row>
    <row r="40" spans="1:22" ht="19.5" customHeight="1">
      <c r="A40" s="220"/>
      <c r="B40" s="220"/>
      <c r="C40" s="221"/>
      <c r="D40" s="225"/>
      <c r="E40" s="224"/>
      <c r="F40" s="224"/>
      <c r="G40" s="225"/>
      <c r="H40" s="223"/>
      <c r="I40" s="226"/>
      <c r="J40" s="294"/>
      <c r="K40" s="295"/>
      <c r="L40" s="296"/>
      <c r="M40" s="295"/>
      <c r="N40" s="295"/>
      <c r="O40" s="296"/>
      <c r="P40" s="296"/>
      <c r="Q40" s="296"/>
      <c r="R40" s="296"/>
      <c r="S40" s="297"/>
      <c r="T40" s="298"/>
      <c r="U40" s="308"/>
      <c r="V40" s="309"/>
    </row>
    <row r="41" spans="1:22" ht="19.5" customHeight="1">
      <c r="A41" s="227"/>
      <c r="B41" s="213"/>
      <c r="C41" s="235"/>
      <c r="D41" s="231"/>
      <c r="E41" s="229"/>
      <c r="F41" s="230"/>
      <c r="G41" s="231"/>
      <c r="H41" s="232"/>
      <c r="I41" s="233"/>
      <c r="J41" s="294"/>
      <c r="K41" s="295"/>
      <c r="L41" s="296"/>
      <c r="M41" s="295"/>
      <c r="N41" s="295"/>
      <c r="O41" s="296"/>
      <c r="P41" s="299"/>
      <c r="Q41" s="299"/>
      <c r="R41" s="296"/>
      <c r="S41" s="297"/>
      <c r="T41" s="298"/>
      <c r="U41" s="308"/>
      <c r="V41" s="309"/>
    </row>
    <row r="42" spans="1:22" ht="19.5" customHeight="1">
      <c r="A42" s="221" t="s">
        <v>126</v>
      </c>
      <c r="B42" s="220"/>
      <c r="C42" s="221"/>
      <c r="D42" s="225"/>
      <c r="E42" s="223"/>
      <c r="F42" s="224"/>
      <c r="G42" s="225"/>
      <c r="H42" s="223"/>
      <c r="I42" s="226"/>
      <c r="J42" s="294"/>
      <c r="K42" s="295"/>
      <c r="L42" s="296"/>
      <c r="M42" s="295"/>
      <c r="N42" s="295"/>
      <c r="O42" s="296"/>
      <c r="P42" s="296"/>
      <c r="Q42" s="296"/>
      <c r="R42" s="296"/>
      <c r="S42" s="29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309"/>
    </row>
    <row r="44" spans="1:22" ht="19.5" customHeight="1">
      <c r="A44" s="220"/>
      <c r="B44" s="220"/>
      <c r="C44" s="221"/>
      <c r="D44" s="225"/>
      <c r="E44" s="223"/>
      <c r="F44" s="224"/>
      <c r="G44" s="225"/>
      <c r="H44" s="223"/>
      <c r="I44" s="226"/>
      <c r="J44" s="294"/>
      <c r="K44" s="295"/>
      <c r="L44" s="296"/>
      <c r="M44" s="295"/>
      <c r="N44" s="295"/>
      <c r="O44" s="296"/>
      <c r="P44" s="296"/>
      <c r="Q44" s="296"/>
      <c r="R44" s="296"/>
      <c r="S44" s="297"/>
      <c r="T44" s="298"/>
      <c r="U44" s="308"/>
      <c r="V44" s="309"/>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colBreaks count="1" manualBreakCount="1">
    <brk id="9"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BC42C-E3B0-4E12-99BD-849B708679FA}">
  <dimension ref="A1:V4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304"/>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305"/>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402"/>
    </row>
    <row r="5" spans="1:22" ht="19.5" customHeight="1">
      <c r="A5" s="227"/>
      <c r="B5" s="213"/>
      <c r="C5" s="235"/>
      <c r="D5" s="231"/>
      <c r="E5" s="241"/>
      <c r="F5" s="230"/>
      <c r="G5" s="231"/>
      <c r="H5" s="232"/>
      <c r="I5" s="233"/>
      <c r="J5" s="294"/>
      <c r="K5" s="295"/>
      <c r="L5" s="296"/>
      <c r="M5" s="295"/>
      <c r="N5" s="295"/>
      <c r="O5" s="296"/>
      <c r="P5" s="299"/>
      <c r="Q5" s="299"/>
      <c r="R5" s="296"/>
      <c r="S5" s="297"/>
      <c r="T5" s="298"/>
      <c r="U5" s="308"/>
      <c r="V5" s="309"/>
    </row>
    <row r="6" spans="1:22" ht="19.5" customHeight="1">
      <c r="A6" s="220" t="s">
        <v>443</v>
      </c>
      <c r="B6" s="220"/>
      <c r="C6" s="221"/>
      <c r="D6" s="225"/>
      <c r="E6" s="224"/>
      <c r="F6" s="224"/>
      <c r="G6" s="225"/>
      <c r="H6" s="223"/>
      <c r="I6" s="226"/>
      <c r="J6" s="294"/>
      <c r="K6" s="295"/>
      <c r="L6" s="296"/>
      <c r="M6" s="295"/>
      <c r="N6" s="295"/>
      <c r="O6" s="296"/>
      <c r="P6" s="296"/>
      <c r="Q6" s="299"/>
      <c r="R6" s="299"/>
      <c r="S6" s="297"/>
      <c r="T6" s="298"/>
      <c r="U6" s="308"/>
      <c r="V6" s="309"/>
    </row>
    <row r="7" spans="1:22" ht="19.5" customHeight="1">
      <c r="A7" s="227"/>
      <c r="B7" s="213"/>
      <c r="C7" s="235"/>
      <c r="D7" s="231"/>
      <c r="E7" s="241"/>
      <c r="F7" s="230"/>
      <c r="G7" s="231"/>
      <c r="H7" s="232"/>
      <c r="I7" s="233"/>
      <c r="J7" s="294"/>
      <c r="K7" s="295"/>
      <c r="L7" s="296"/>
      <c r="M7" s="295"/>
      <c r="N7" s="295"/>
      <c r="O7" s="296"/>
      <c r="P7" s="299"/>
      <c r="Q7" s="299"/>
      <c r="R7" s="296"/>
      <c r="S7" s="297"/>
      <c r="T7" s="298"/>
      <c r="U7" s="308"/>
      <c r="V7" s="309"/>
    </row>
    <row r="8" spans="1:22" ht="19.5" customHeight="1">
      <c r="A8" s="220" t="s">
        <v>444</v>
      </c>
      <c r="B8" s="220"/>
      <c r="C8" s="221" t="s">
        <v>116</v>
      </c>
      <c r="D8" s="225">
        <v>1</v>
      </c>
      <c r="E8" s="224"/>
      <c r="F8" s="224"/>
      <c r="G8" s="225"/>
      <c r="H8" s="223"/>
      <c r="I8" s="226"/>
      <c r="J8" s="294"/>
      <c r="K8" s="295"/>
      <c r="L8" s="296"/>
      <c r="M8" s="295"/>
      <c r="N8" s="295"/>
      <c r="O8" s="296"/>
      <c r="P8" s="296"/>
      <c r="Q8" s="296"/>
      <c r="R8" s="296"/>
      <c r="S8" s="297"/>
      <c r="T8" s="298"/>
      <c r="U8" s="308"/>
      <c r="V8" s="309"/>
    </row>
    <row r="9" spans="1:22" ht="19.5" customHeight="1">
      <c r="A9" s="227"/>
      <c r="B9" s="213"/>
      <c r="C9" s="235"/>
      <c r="D9" s="231"/>
      <c r="E9" s="241"/>
      <c r="F9" s="230"/>
      <c r="G9" s="231"/>
      <c r="H9" s="232"/>
      <c r="I9" s="233"/>
      <c r="J9" s="294"/>
      <c r="K9" s="295"/>
      <c r="L9" s="296"/>
      <c r="M9" s="295"/>
      <c r="N9" s="295"/>
      <c r="O9" s="296"/>
      <c r="P9" s="299"/>
      <c r="Q9" s="299"/>
      <c r="R9" s="296"/>
      <c r="S9" s="297"/>
      <c r="T9" s="298"/>
      <c r="U9" s="310"/>
      <c r="V9" s="309"/>
    </row>
    <row r="10" spans="1:22" ht="19.5" customHeight="1">
      <c r="A10" s="220" t="s">
        <v>445</v>
      </c>
      <c r="B10" s="220"/>
      <c r="C10" s="221" t="s">
        <v>116</v>
      </c>
      <c r="D10" s="225">
        <v>1</v>
      </c>
      <c r="E10" s="224"/>
      <c r="F10" s="224"/>
      <c r="G10" s="225"/>
      <c r="H10" s="223"/>
      <c r="I10" s="226"/>
      <c r="J10" s="294"/>
      <c r="K10" s="295"/>
      <c r="L10" s="296"/>
      <c r="M10" s="295"/>
      <c r="N10" s="295"/>
      <c r="O10" s="296"/>
      <c r="P10" s="296"/>
      <c r="Q10" s="296"/>
      <c r="R10" s="296"/>
      <c r="S10" s="297"/>
      <c r="T10" s="298"/>
      <c r="U10" s="308"/>
      <c r="V10" s="309"/>
    </row>
    <row r="11" spans="1:22" ht="19.5" customHeight="1">
      <c r="A11" s="227"/>
      <c r="B11" s="213"/>
      <c r="C11" s="235"/>
      <c r="D11" s="231"/>
      <c r="E11" s="241"/>
      <c r="F11" s="230"/>
      <c r="G11" s="231"/>
      <c r="H11" s="232"/>
      <c r="I11" s="233"/>
      <c r="J11" s="294"/>
      <c r="K11" s="295"/>
      <c r="L11" s="296"/>
      <c r="M11" s="295"/>
      <c r="N11" s="295"/>
      <c r="O11" s="296"/>
      <c r="P11" s="299"/>
      <c r="Q11" s="299"/>
      <c r="R11" s="296"/>
      <c r="S11" s="297"/>
      <c r="T11" s="298"/>
      <c r="U11" s="310"/>
      <c r="V11" s="309"/>
    </row>
    <row r="12" spans="1:22" ht="19.5" customHeight="1">
      <c r="A12" s="220" t="s">
        <v>446</v>
      </c>
      <c r="B12" s="220" t="s">
        <v>447</v>
      </c>
      <c r="C12" s="221" t="s">
        <v>448</v>
      </c>
      <c r="D12" s="225">
        <v>77</v>
      </c>
      <c r="E12" s="224"/>
      <c r="F12" s="224"/>
      <c r="G12" s="225"/>
      <c r="H12" s="223"/>
      <c r="I12" s="226"/>
      <c r="J12" s="294"/>
      <c r="K12" s="295"/>
      <c r="L12" s="296"/>
      <c r="M12" s="295"/>
      <c r="N12" s="295"/>
      <c r="O12" s="296"/>
      <c r="P12" s="296"/>
      <c r="Q12" s="296"/>
      <c r="R12" s="296"/>
      <c r="S12" s="297"/>
      <c r="T12" s="298"/>
      <c r="U12" s="308"/>
      <c r="V12" s="309"/>
    </row>
    <row r="13" spans="1:22" ht="19.5" customHeight="1">
      <c r="A13" s="227"/>
      <c r="B13" s="213"/>
      <c r="C13" s="235"/>
      <c r="D13" s="231"/>
      <c r="E13" s="241"/>
      <c r="F13" s="230"/>
      <c r="G13" s="231"/>
      <c r="H13" s="232"/>
      <c r="I13" s="233"/>
      <c r="J13" s="294"/>
      <c r="K13" s="295"/>
      <c r="L13" s="296"/>
      <c r="M13" s="295"/>
      <c r="N13" s="295"/>
      <c r="O13" s="296"/>
      <c r="P13" s="299"/>
      <c r="Q13" s="299"/>
      <c r="R13" s="296"/>
      <c r="S13" s="297"/>
      <c r="T13" s="298"/>
      <c r="U13" s="310"/>
      <c r="V13" s="309"/>
    </row>
    <row r="14" spans="1:22" ht="19.5" customHeight="1">
      <c r="A14" s="220" t="s">
        <v>449</v>
      </c>
      <c r="B14" s="220"/>
      <c r="C14" s="221" t="s">
        <v>224</v>
      </c>
      <c r="D14" s="225">
        <v>695</v>
      </c>
      <c r="E14" s="224"/>
      <c r="F14" s="224"/>
      <c r="G14" s="225"/>
      <c r="H14" s="223"/>
      <c r="I14" s="226"/>
      <c r="J14" s="294"/>
      <c r="K14" s="295"/>
      <c r="L14" s="296"/>
      <c r="M14" s="295"/>
      <c r="N14" s="295"/>
      <c r="O14" s="296"/>
      <c r="P14" s="296"/>
      <c r="Q14" s="296"/>
      <c r="R14" s="296"/>
      <c r="S14" s="297"/>
      <c r="T14" s="298"/>
      <c r="U14" s="308"/>
      <c r="V14" s="309"/>
    </row>
    <row r="15" spans="1:22" ht="19.5" customHeight="1">
      <c r="A15" s="227"/>
      <c r="B15" s="213"/>
      <c r="C15" s="235"/>
      <c r="D15" s="231"/>
      <c r="E15" s="241"/>
      <c r="F15" s="230"/>
      <c r="G15" s="231"/>
      <c r="H15" s="232"/>
      <c r="I15" s="233"/>
      <c r="J15" s="294"/>
      <c r="K15" s="295"/>
      <c r="L15" s="296"/>
      <c r="M15" s="295"/>
      <c r="N15" s="295"/>
      <c r="O15" s="296"/>
      <c r="P15" s="299"/>
      <c r="Q15" s="299"/>
      <c r="R15" s="296"/>
      <c r="S15" s="297"/>
      <c r="T15" s="298"/>
      <c r="U15" s="308"/>
      <c r="V15" s="309"/>
    </row>
    <row r="16" spans="1:22" ht="19.5" customHeight="1">
      <c r="A16" s="220" t="s">
        <v>450</v>
      </c>
      <c r="B16" s="220"/>
      <c r="C16" s="221" t="s">
        <v>224</v>
      </c>
      <c r="D16" s="225">
        <v>695</v>
      </c>
      <c r="E16" s="224"/>
      <c r="F16" s="224"/>
      <c r="G16" s="225"/>
      <c r="H16" s="223"/>
      <c r="I16" s="226"/>
      <c r="J16" s="294"/>
      <c r="K16" s="295"/>
      <c r="L16" s="296"/>
      <c r="M16" s="295"/>
      <c r="N16" s="295"/>
      <c r="O16" s="296"/>
      <c r="P16" s="296"/>
      <c r="Q16" s="296"/>
      <c r="R16" s="296"/>
      <c r="S16" s="297"/>
      <c r="T16" s="298"/>
      <c r="U16" s="308"/>
      <c r="V16" s="309"/>
    </row>
    <row r="17" spans="1:22" ht="19.5" customHeight="1">
      <c r="A17" s="227"/>
      <c r="B17" s="213"/>
      <c r="C17" s="235"/>
      <c r="D17" s="231"/>
      <c r="E17" s="241"/>
      <c r="F17" s="230"/>
      <c r="G17" s="231"/>
      <c r="H17" s="232"/>
      <c r="I17" s="233"/>
      <c r="J17" s="294"/>
      <c r="K17" s="295"/>
      <c r="L17" s="296"/>
      <c r="M17" s="295"/>
      <c r="N17" s="295"/>
      <c r="O17" s="296"/>
      <c r="P17" s="299"/>
      <c r="Q17" s="299"/>
      <c r="R17" s="296"/>
      <c r="S17" s="297"/>
      <c r="T17" s="298"/>
      <c r="U17" s="308"/>
      <c r="V17" s="309"/>
    </row>
    <row r="18" spans="1:22" ht="19.5" customHeight="1">
      <c r="A18" s="220" t="s">
        <v>451</v>
      </c>
      <c r="B18" s="220" t="s">
        <v>452</v>
      </c>
      <c r="C18" s="221" t="s">
        <v>152</v>
      </c>
      <c r="D18" s="225">
        <v>88</v>
      </c>
      <c r="E18" s="224"/>
      <c r="F18" s="224"/>
      <c r="G18" s="225"/>
      <c r="H18" s="223"/>
      <c r="I18" s="226"/>
      <c r="J18" s="294"/>
      <c r="K18" s="295"/>
      <c r="L18" s="296"/>
      <c r="M18" s="295"/>
      <c r="N18" s="295"/>
      <c r="O18" s="296"/>
      <c r="P18" s="296"/>
      <c r="Q18" s="296"/>
      <c r="R18" s="296"/>
      <c r="S18" s="297"/>
      <c r="T18" s="298"/>
      <c r="U18" s="308"/>
      <c r="V18" s="309"/>
    </row>
    <row r="19" spans="1:22" ht="19.5" customHeight="1">
      <c r="A19" s="227"/>
      <c r="B19" s="213"/>
      <c r="C19" s="235"/>
      <c r="D19" s="231"/>
      <c r="E19" s="241"/>
      <c r="F19" s="230"/>
      <c r="G19" s="231"/>
      <c r="H19" s="232"/>
      <c r="I19" s="233"/>
      <c r="J19" s="294"/>
      <c r="K19" s="295"/>
      <c r="L19" s="296"/>
      <c r="M19" s="295"/>
      <c r="N19" s="295"/>
      <c r="O19" s="296"/>
      <c r="P19" s="299"/>
      <c r="Q19" s="299"/>
      <c r="R19" s="296"/>
      <c r="S19" s="297"/>
      <c r="T19" s="298"/>
      <c r="U19" s="310"/>
      <c r="V19" s="309"/>
    </row>
    <row r="20" spans="1:22" ht="19.5" customHeight="1">
      <c r="A20" s="220" t="s">
        <v>453</v>
      </c>
      <c r="B20" s="220" t="s">
        <v>454</v>
      </c>
      <c r="C20" s="221" t="s">
        <v>131</v>
      </c>
      <c r="D20" s="225">
        <v>139</v>
      </c>
      <c r="E20" s="224"/>
      <c r="F20" s="224"/>
      <c r="G20" s="225"/>
      <c r="H20" s="223"/>
      <c r="I20" s="226"/>
      <c r="J20" s="294"/>
      <c r="K20" s="295"/>
      <c r="L20" s="296"/>
      <c r="M20" s="295"/>
      <c r="N20" s="295"/>
      <c r="O20" s="296"/>
      <c r="P20" s="296"/>
      <c r="Q20" s="296"/>
      <c r="R20" s="296"/>
      <c r="S20" s="297"/>
      <c r="T20" s="298"/>
      <c r="U20" s="308"/>
      <c r="V20" s="309"/>
    </row>
    <row r="21" spans="1:22" ht="19.5" customHeight="1">
      <c r="A21" s="227"/>
      <c r="B21" s="213"/>
      <c r="C21" s="235"/>
      <c r="D21" s="231"/>
      <c r="E21" s="241"/>
      <c r="F21" s="230"/>
      <c r="G21" s="231"/>
      <c r="H21" s="232"/>
      <c r="I21" s="233"/>
      <c r="J21" s="294"/>
      <c r="K21" s="295"/>
      <c r="L21" s="296"/>
      <c r="M21" s="295"/>
      <c r="N21" s="295"/>
      <c r="O21" s="296"/>
      <c r="P21" s="299"/>
      <c r="Q21" s="299"/>
      <c r="R21" s="296"/>
      <c r="S21" s="297"/>
      <c r="T21" s="298"/>
      <c r="U21" s="310"/>
      <c r="V21" s="309"/>
    </row>
    <row r="22" spans="1:22" ht="19.5" customHeight="1">
      <c r="A22" s="220" t="s">
        <v>455</v>
      </c>
      <c r="B22" s="220" t="s">
        <v>456</v>
      </c>
      <c r="C22" s="221" t="s">
        <v>131</v>
      </c>
      <c r="D22" s="225">
        <v>671</v>
      </c>
      <c r="E22" s="224"/>
      <c r="F22" s="224"/>
      <c r="G22" s="225"/>
      <c r="H22" s="223"/>
      <c r="I22" s="226"/>
      <c r="J22" s="294"/>
      <c r="K22" s="295"/>
      <c r="L22" s="296"/>
      <c r="M22" s="295"/>
      <c r="N22" s="295"/>
      <c r="O22" s="296"/>
      <c r="P22" s="296"/>
      <c r="Q22" s="296"/>
      <c r="R22" s="296"/>
      <c r="S22" s="297"/>
      <c r="T22" s="298"/>
      <c r="U22" s="308"/>
      <c r="V22" s="309"/>
    </row>
    <row r="23" spans="1:22" ht="19.5" customHeight="1">
      <c r="A23" s="227"/>
      <c r="B23" s="213"/>
      <c r="C23" s="235"/>
      <c r="D23" s="231"/>
      <c r="E23" s="241"/>
      <c r="F23" s="230"/>
      <c r="G23" s="231"/>
      <c r="H23" s="232"/>
      <c r="I23" s="233"/>
      <c r="J23" s="294"/>
      <c r="K23" s="295"/>
      <c r="L23" s="296"/>
      <c r="M23" s="295"/>
      <c r="N23" s="295"/>
      <c r="O23" s="296"/>
      <c r="P23" s="299"/>
      <c r="Q23" s="299"/>
      <c r="R23" s="296"/>
      <c r="S23" s="297"/>
      <c r="T23" s="298"/>
      <c r="U23" s="310"/>
      <c r="V23" s="309"/>
    </row>
    <row r="24" spans="1:22" ht="19.5" customHeight="1">
      <c r="A24" s="220" t="s">
        <v>457</v>
      </c>
      <c r="B24" s="220"/>
      <c r="C24" s="221" t="s">
        <v>116</v>
      </c>
      <c r="D24" s="225">
        <v>1</v>
      </c>
      <c r="E24" s="224"/>
      <c r="F24" s="224"/>
      <c r="G24" s="225"/>
      <c r="H24" s="223"/>
      <c r="I24" s="226"/>
      <c r="J24" s="294"/>
      <c r="K24" s="295"/>
      <c r="L24" s="296"/>
      <c r="M24" s="295"/>
      <c r="N24" s="295"/>
      <c r="O24" s="296"/>
      <c r="P24" s="296"/>
      <c r="Q24" s="296"/>
      <c r="R24" s="296"/>
      <c r="S24" s="297"/>
      <c r="T24" s="298"/>
      <c r="U24" s="308"/>
      <c r="V24" s="309"/>
    </row>
    <row r="25" spans="1:22" ht="19.5" customHeight="1">
      <c r="A25" s="227"/>
      <c r="B25" s="213"/>
      <c r="C25" s="235"/>
      <c r="D25" s="231"/>
      <c r="E25" s="241"/>
      <c r="F25" s="230"/>
      <c r="G25" s="231"/>
      <c r="H25" s="232"/>
      <c r="I25" s="233"/>
      <c r="J25" s="294"/>
      <c r="K25" s="295"/>
      <c r="L25" s="296"/>
      <c r="M25" s="295"/>
      <c r="N25" s="295"/>
      <c r="O25" s="296"/>
      <c r="P25" s="299"/>
      <c r="Q25" s="299"/>
      <c r="R25" s="296"/>
      <c r="S25" s="297"/>
      <c r="T25" s="298"/>
      <c r="U25" s="310"/>
      <c r="V25" s="309"/>
    </row>
    <row r="26" spans="1:22" ht="19.5" customHeight="1">
      <c r="A26" s="220" t="s">
        <v>458</v>
      </c>
      <c r="B26" s="220" t="s">
        <v>459</v>
      </c>
      <c r="C26" s="221"/>
      <c r="D26" s="225"/>
      <c r="E26" s="224"/>
      <c r="F26" s="224"/>
      <c r="G26" s="225"/>
      <c r="H26" s="223"/>
      <c r="I26" s="226"/>
      <c r="J26" s="294"/>
      <c r="K26" s="295"/>
      <c r="L26" s="296"/>
      <c r="M26" s="295"/>
      <c r="N26" s="295"/>
      <c r="O26" s="296"/>
      <c r="P26" s="296"/>
      <c r="Q26" s="296"/>
      <c r="R26" s="296"/>
      <c r="S26" s="297"/>
      <c r="T26" s="298"/>
      <c r="U26" s="308"/>
      <c r="V26" s="309"/>
    </row>
    <row r="27" spans="1:22" ht="19.5" customHeight="1">
      <c r="A27" s="227"/>
      <c r="B27" s="213"/>
      <c r="C27" s="235"/>
      <c r="D27" s="231"/>
      <c r="E27" s="241"/>
      <c r="F27" s="230"/>
      <c r="G27" s="231"/>
      <c r="H27" s="232"/>
      <c r="I27" s="233"/>
      <c r="J27" s="294"/>
      <c r="K27" s="295"/>
      <c r="L27" s="296"/>
      <c r="M27" s="295"/>
      <c r="N27" s="295"/>
      <c r="O27" s="296"/>
      <c r="P27" s="299"/>
      <c r="Q27" s="299"/>
      <c r="R27" s="296"/>
      <c r="S27" s="297"/>
      <c r="T27" s="298"/>
      <c r="U27" s="310"/>
      <c r="V27" s="309"/>
    </row>
    <row r="28" spans="1:22" ht="19.5" customHeight="1">
      <c r="A28" s="220"/>
      <c r="B28" s="220"/>
      <c r="C28" s="221"/>
      <c r="D28" s="225"/>
      <c r="E28" s="224"/>
      <c r="F28" s="224"/>
      <c r="G28" s="225"/>
      <c r="H28" s="223"/>
      <c r="I28" s="226"/>
      <c r="J28" s="294"/>
      <c r="K28" s="295"/>
      <c r="L28" s="296"/>
      <c r="M28" s="295"/>
      <c r="N28" s="295"/>
      <c r="O28" s="296"/>
      <c r="P28" s="296"/>
      <c r="Q28" s="296"/>
      <c r="R28" s="296"/>
      <c r="S28" s="297"/>
      <c r="T28" s="298"/>
      <c r="U28" s="308"/>
      <c r="V28" s="309"/>
    </row>
    <row r="29" spans="1:22" ht="19.5" customHeight="1">
      <c r="A29" s="227"/>
      <c r="B29" s="213"/>
      <c r="C29" s="235"/>
      <c r="D29" s="231"/>
      <c r="E29" s="241"/>
      <c r="F29" s="230"/>
      <c r="G29" s="231"/>
      <c r="H29" s="232"/>
      <c r="I29" s="233"/>
      <c r="J29" s="294"/>
      <c r="K29" s="295"/>
      <c r="L29" s="296"/>
      <c r="M29" s="295"/>
      <c r="N29" s="295"/>
      <c r="O29" s="299"/>
      <c r="P29" s="299"/>
      <c r="Q29" s="299"/>
      <c r="R29" s="296"/>
      <c r="S29" s="297"/>
      <c r="T29" s="298"/>
      <c r="U29" s="310"/>
      <c r="V29" s="309"/>
    </row>
    <row r="30" spans="1:22" ht="19.5" customHeight="1">
      <c r="A30" s="220"/>
      <c r="B30" s="220"/>
      <c r="C30" s="221"/>
      <c r="D30" s="225"/>
      <c r="E30" s="224"/>
      <c r="F30" s="224"/>
      <c r="G30" s="225"/>
      <c r="H30" s="223"/>
      <c r="I30" s="226"/>
      <c r="J30" s="294"/>
      <c r="K30" s="295"/>
      <c r="L30" s="296"/>
      <c r="M30" s="295"/>
      <c r="N30" s="295"/>
      <c r="O30" s="296"/>
      <c r="P30" s="296"/>
      <c r="Q30" s="296"/>
      <c r="R30" s="296"/>
      <c r="S30" s="297"/>
      <c r="T30" s="298"/>
      <c r="U30" s="308"/>
      <c r="V30" s="309"/>
    </row>
    <row r="31" spans="1:22" ht="19.5" customHeight="1">
      <c r="A31" s="212"/>
      <c r="B31" s="213"/>
      <c r="C31" s="235"/>
      <c r="D31" s="231"/>
      <c r="E31" s="241"/>
      <c r="F31" s="230"/>
      <c r="G31" s="231"/>
      <c r="H31" s="232"/>
      <c r="I31" s="233"/>
      <c r="J31" s="294"/>
      <c r="K31" s="295"/>
      <c r="L31" s="296"/>
      <c r="M31" s="295"/>
      <c r="N31" s="295"/>
      <c r="O31" s="296"/>
      <c r="P31" s="299"/>
      <c r="Q31" s="299"/>
      <c r="R31" s="296"/>
      <c r="S31" s="297"/>
      <c r="T31" s="298"/>
      <c r="U31" s="308"/>
      <c r="V31" s="309"/>
    </row>
    <row r="32" spans="1:22" ht="19.5" customHeight="1">
      <c r="A32" s="220"/>
      <c r="B32" s="220"/>
      <c r="C32" s="221"/>
      <c r="D32" s="225"/>
      <c r="E32" s="224"/>
      <c r="F32" s="224"/>
      <c r="G32" s="225"/>
      <c r="H32" s="223"/>
      <c r="I32" s="226"/>
      <c r="J32" s="294"/>
      <c r="K32" s="295"/>
      <c r="L32" s="296"/>
      <c r="M32" s="295"/>
      <c r="N32" s="295"/>
      <c r="O32" s="296"/>
      <c r="P32" s="296"/>
      <c r="Q32" s="296"/>
      <c r="R32" s="296"/>
      <c r="S32" s="297"/>
      <c r="T32" s="298"/>
      <c r="U32" s="308"/>
      <c r="V32" s="309"/>
    </row>
    <row r="33" spans="1:22" ht="19.5" customHeight="1">
      <c r="A33" s="227"/>
      <c r="B33" s="213"/>
      <c r="C33" s="235"/>
      <c r="D33" s="231"/>
      <c r="E33" s="241"/>
      <c r="F33" s="230"/>
      <c r="G33" s="231"/>
      <c r="H33" s="232"/>
      <c r="I33" s="233"/>
      <c r="J33" s="294"/>
      <c r="K33" s="295"/>
      <c r="L33" s="296"/>
      <c r="M33" s="295"/>
      <c r="N33" s="295"/>
      <c r="O33" s="296"/>
      <c r="P33" s="299"/>
      <c r="Q33" s="299"/>
      <c r="R33" s="296"/>
      <c r="S33" s="297"/>
      <c r="T33" s="298"/>
      <c r="U33" s="308"/>
      <c r="V33" s="309"/>
    </row>
    <row r="34" spans="1:22" ht="19.5" customHeight="1">
      <c r="A34" s="220"/>
      <c r="B34" s="220"/>
      <c r="C34" s="221"/>
      <c r="D34" s="225"/>
      <c r="E34" s="224"/>
      <c r="F34" s="224"/>
      <c r="G34" s="225"/>
      <c r="H34" s="223"/>
      <c r="I34" s="226"/>
      <c r="J34" s="294"/>
      <c r="K34" s="295"/>
      <c r="L34" s="296"/>
      <c r="M34" s="295"/>
      <c r="N34" s="295"/>
      <c r="O34" s="296"/>
      <c r="P34" s="296"/>
      <c r="Q34" s="296"/>
      <c r="R34" s="296"/>
      <c r="S34" s="297"/>
      <c r="T34" s="298"/>
      <c r="U34" s="308"/>
      <c r="V34" s="309"/>
    </row>
    <row r="35" spans="1:22" ht="19.5" customHeight="1">
      <c r="A35" s="227"/>
      <c r="B35" s="213"/>
      <c r="C35" s="235"/>
      <c r="D35" s="231"/>
      <c r="E35" s="241"/>
      <c r="F35" s="230"/>
      <c r="G35" s="231"/>
      <c r="H35" s="232"/>
      <c r="I35" s="233"/>
      <c r="J35" s="294"/>
      <c r="K35" s="295"/>
      <c r="L35" s="296"/>
      <c r="M35" s="295"/>
      <c r="N35" s="295"/>
      <c r="O35" s="296"/>
      <c r="P35" s="299"/>
      <c r="Q35" s="299"/>
      <c r="R35" s="296"/>
      <c r="S35" s="297"/>
      <c r="T35" s="298"/>
      <c r="U35" s="308"/>
      <c r="V35" s="309"/>
    </row>
    <row r="36" spans="1:22" ht="19.5" customHeight="1">
      <c r="A36" s="220"/>
      <c r="B36" s="220"/>
      <c r="C36" s="221"/>
      <c r="D36" s="225"/>
      <c r="E36" s="224"/>
      <c r="F36" s="224"/>
      <c r="G36" s="225"/>
      <c r="H36" s="223"/>
      <c r="I36" s="226"/>
      <c r="J36" s="294"/>
      <c r="K36" s="295"/>
      <c r="L36" s="296"/>
      <c r="M36" s="295"/>
      <c r="N36" s="295"/>
      <c r="O36" s="296"/>
      <c r="P36" s="296"/>
      <c r="Q36" s="296"/>
      <c r="R36" s="296"/>
      <c r="S36" s="297"/>
      <c r="T36" s="298"/>
      <c r="U36" s="308"/>
      <c r="V36" s="309"/>
    </row>
    <row r="37" spans="1:22" ht="19.5" customHeight="1">
      <c r="A37" s="227"/>
      <c r="B37" s="213"/>
      <c r="C37" s="235"/>
      <c r="D37" s="231"/>
      <c r="E37" s="241"/>
      <c r="F37" s="230"/>
      <c r="G37" s="231"/>
      <c r="H37" s="232"/>
      <c r="I37" s="233"/>
      <c r="J37" s="294"/>
      <c r="K37" s="295"/>
      <c r="L37" s="296"/>
      <c r="M37" s="295"/>
      <c r="N37" s="295"/>
      <c r="O37" s="296"/>
      <c r="P37" s="299"/>
      <c r="Q37" s="299"/>
      <c r="R37" s="296"/>
      <c r="S37" s="297"/>
      <c r="T37" s="298"/>
      <c r="U37" s="308"/>
      <c r="V37" s="309"/>
    </row>
    <row r="38" spans="1:22" ht="19.5" customHeight="1">
      <c r="A38" s="220"/>
      <c r="B38" s="220"/>
      <c r="C38" s="221"/>
      <c r="D38" s="225"/>
      <c r="E38" s="224"/>
      <c r="F38" s="224"/>
      <c r="G38" s="225"/>
      <c r="H38" s="223"/>
      <c r="I38" s="226"/>
      <c r="J38" s="294"/>
      <c r="K38" s="295"/>
      <c r="L38" s="296"/>
      <c r="M38" s="295"/>
      <c r="N38" s="295"/>
      <c r="O38" s="296"/>
      <c r="P38" s="296"/>
      <c r="Q38" s="296"/>
      <c r="R38" s="296"/>
      <c r="S38" s="297"/>
      <c r="T38" s="298"/>
      <c r="U38" s="308"/>
      <c r="V38" s="309"/>
    </row>
    <row r="39" spans="1:22" ht="19.5" customHeight="1">
      <c r="A39" s="227"/>
      <c r="B39" s="213"/>
      <c r="C39" s="235"/>
      <c r="D39" s="231"/>
      <c r="E39" s="241"/>
      <c r="F39" s="230"/>
      <c r="G39" s="231"/>
      <c r="H39" s="232"/>
      <c r="I39" s="233"/>
      <c r="J39" s="294"/>
      <c r="K39" s="295"/>
      <c r="L39" s="296"/>
      <c r="M39" s="295"/>
      <c r="N39" s="295"/>
      <c r="O39" s="296"/>
      <c r="P39" s="299"/>
      <c r="Q39" s="299"/>
      <c r="R39" s="296"/>
      <c r="S39" s="297"/>
      <c r="T39" s="298"/>
      <c r="U39" s="308"/>
      <c r="V39" s="309"/>
    </row>
    <row r="40" spans="1:22" ht="19.5" customHeight="1">
      <c r="A40" s="220"/>
      <c r="B40" s="220"/>
      <c r="C40" s="221"/>
      <c r="D40" s="225"/>
      <c r="E40" s="224"/>
      <c r="F40" s="224"/>
      <c r="G40" s="225"/>
      <c r="H40" s="223"/>
      <c r="I40" s="226"/>
      <c r="J40" s="294"/>
      <c r="K40" s="295"/>
      <c r="L40" s="296"/>
      <c r="M40" s="295"/>
      <c r="N40" s="295"/>
      <c r="O40" s="296"/>
      <c r="P40" s="296"/>
      <c r="Q40" s="296"/>
      <c r="R40" s="296"/>
      <c r="S40" s="297"/>
      <c r="T40" s="298"/>
      <c r="U40" s="308"/>
      <c r="V40" s="309"/>
    </row>
    <row r="41" spans="1:22" ht="19.5" customHeight="1">
      <c r="A41" s="227"/>
      <c r="B41" s="213"/>
      <c r="C41" s="235"/>
      <c r="D41" s="231"/>
      <c r="E41" s="229"/>
      <c r="F41" s="230"/>
      <c r="G41" s="231"/>
      <c r="H41" s="232"/>
      <c r="I41" s="233"/>
      <c r="J41" s="294"/>
      <c r="K41" s="295"/>
      <c r="L41" s="296"/>
      <c r="M41" s="295"/>
      <c r="N41" s="295"/>
      <c r="O41" s="296"/>
      <c r="P41" s="299"/>
      <c r="Q41" s="299"/>
      <c r="R41" s="296"/>
      <c r="S41" s="297"/>
      <c r="T41" s="298"/>
      <c r="U41" s="308"/>
      <c r="V41" s="309"/>
    </row>
    <row r="42" spans="1:22" ht="19.5" customHeight="1">
      <c r="A42" s="221" t="s">
        <v>126</v>
      </c>
      <c r="B42" s="220"/>
      <c r="C42" s="221"/>
      <c r="D42" s="225"/>
      <c r="E42" s="223"/>
      <c r="F42" s="224"/>
      <c r="G42" s="225"/>
      <c r="H42" s="223"/>
      <c r="I42" s="226"/>
      <c r="J42" s="294"/>
      <c r="K42" s="295"/>
      <c r="L42" s="296"/>
      <c r="M42" s="295"/>
      <c r="N42" s="295"/>
      <c r="O42" s="296"/>
      <c r="P42" s="296"/>
      <c r="Q42" s="296"/>
      <c r="R42" s="296"/>
      <c r="S42" s="297"/>
      <c r="T42" s="298"/>
      <c r="U42" s="308"/>
      <c r="V42" s="309"/>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309"/>
    </row>
    <row r="44" spans="1:22" ht="19.5" customHeight="1">
      <c r="A44" s="220"/>
      <c r="B44" s="220"/>
      <c r="C44" s="221"/>
      <c r="D44" s="225"/>
      <c r="E44" s="223"/>
      <c r="F44" s="224"/>
      <c r="G44" s="225"/>
      <c r="H44" s="223"/>
      <c r="I44" s="226"/>
      <c r="J44" s="294"/>
      <c r="K44" s="295"/>
      <c r="L44" s="296"/>
      <c r="M44" s="295"/>
      <c r="N44" s="295"/>
      <c r="O44" s="296"/>
      <c r="P44" s="296"/>
      <c r="Q44" s="296"/>
      <c r="R44" s="296"/>
      <c r="S44" s="297"/>
      <c r="T44" s="298"/>
      <c r="U44" s="308"/>
      <c r="V44" s="309"/>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colBreaks count="1" manualBreakCount="1">
    <brk id="9"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AEA5-E2B6-4CFE-8BF5-03B92D67739E}">
  <dimension ref="A1:V84"/>
  <sheetViews>
    <sheetView view="pageBreakPreview" zoomScale="70" zoomScaleNormal="5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9"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26" customWidth="1"/>
    <col min="22" max="22" width="25.625" style="313" customWidth="1"/>
    <col min="23" max="16384" width="9" style="204"/>
  </cols>
  <sheetData>
    <row r="1" spans="1:22" ht="19.5" customHeight="1">
      <c r="A1" s="199"/>
      <c r="B1" s="200"/>
      <c r="C1" s="201"/>
      <c r="D1" s="202"/>
      <c r="E1" s="201"/>
      <c r="F1" s="203"/>
      <c r="G1" s="201"/>
      <c r="H1" s="201"/>
      <c r="I1" s="201"/>
      <c r="J1" s="201"/>
      <c r="K1" s="200"/>
      <c r="L1" s="201"/>
      <c r="M1" s="200"/>
      <c r="N1" s="200"/>
      <c r="O1" s="201"/>
      <c r="P1" s="201"/>
      <c r="Q1" s="201"/>
      <c r="R1" s="201"/>
      <c r="S1" s="201"/>
      <c r="T1" s="203"/>
      <c r="U1" s="323"/>
      <c r="V1" s="304"/>
    </row>
    <row r="2" spans="1:22" s="210" customFormat="1" ht="19.5" customHeight="1">
      <c r="A2" s="205" t="s">
        <v>105</v>
      </c>
      <c r="B2" s="206"/>
      <c r="C2" s="206"/>
      <c r="D2" s="207"/>
      <c r="E2" s="206"/>
      <c r="F2" s="208"/>
      <c r="G2" s="206"/>
      <c r="H2" s="206" t="s">
        <v>127</v>
      </c>
      <c r="I2" s="209" t="s">
        <v>106</v>
      </c>
      <c r="J2" s="206"/>
      <c r="K2" s="206"/>
      <c r="L2" s="206"/>
      <c r="M2" s="206"/>
      <c r="N2" s="206"/>
      <c r="O2" s="206"/>
      <c r="P2" s="206"/>
      <c r="Q2" s="206"/>
      <c r="R2" s="206"/>
      <c r="S2" s="206"/>
      <c r="T2" s="208"/>
      <c r="U2" s="323"/>
      <c r="V2" s="305"/>
    </row>
    <row r="3" spans="1:22" s="210" customFormat="1" ht="19.5" customHeight="1">
      <c r="A3" s="393" t="s">
        <v>107</v>
      </c>
      <c r="B3" s="393" t="s">
        <v>108</v>
      </c>
      <c r="C3" s="393" t="s">
        <v>109</v>
      </c>
      <c r="D3" s="394" t="s">
        <v>110</v>
      </c>
      <c r="E3" s="393" t="s">
        <v>111</v>
      </c>
      <c r="F3" s="393" t="s">
        <v>112</v>
      </c>
      <c r="G3" s="396" t="s">
        <v>94</v>
      </c>
      <c r="H3" s="397"/>
      <c r="I3" s="393" t="s">
        <v>113</v>
      </c>
      <c r="J3" s="290"/>
      <c r="K3" s="398"/>
      <c r="L3" s="398"/>
      <c r="M3" s="291"/>
      <c r="N3" s="306"/>
      <c r="O3" s="291"/>
      <c r="P3" s="399"/>
      <c r="Q3" s="399"/>
      <c r="R3" s="399"/>
      <c r="S3" s="400"/>
      <c r="T3" s="398"/>
      <c r="U3" s="410"/>
      <c r="V3" s="402"/>
    </row>
    <row r="4" spans="1:22" s="210" customFormat="1" ht="19.5" customHeight="1">
      <c r="A4" s="393"/>
      <c r="B4" s="393"/>
      <c r="C4" s="393"/>
      <c r="D4" s="394"/>
      <c r="E4" s="393"/>
      <c r="F4" s="393"/>
      <c r="G4" s="211" t="s">
        <v>96</v>
      </c>
      <c r="H4" s="211" t="s">
        <v>97</v>
      </c>
      <c r="I4" s="393"/>
      <c r="J4" s="290"/>
      <c r="K4" s="291"/>
      <c r="L4" s="291"/>
      <c r="M4" s="291"/>
      <c r="N4" s="291"/>
      <c r="O4" s="291"/>
      <c r="P4" s="292"/>
      <c r="Q4" s="293"/>
      <c r="R4" s="293"/>
      <c r="S4" s="398"/>
      <c r="T4" s="398"/>
      <c r="U4" s="410"/>
      <c r="V4" s="402"/>
    </row>
    <row r="5" spans="1:22" ht="19.5" customHeight="1">
      <c r="A5" s="212"/>
      <c r="B5" s="213"/>
      <c r="C5" s="214"/>
      <c r="D5" s="215"/>
      <c r="E5" s="216"/>
      <c r="F5" s="217"/>
      <c r="G5" s="218"/>
      <c r="H5" s="216"/>
      <c r="I5" s="219"/>
      <c r="J5" s="294"/>
      <c r="K5" s="295"/>
      <c r="L5" s="296"/>
      <c r="M5" s="295"/>
      <c r="N5" s="295"/>
      <c r="O5" s="296"/>
      <c r="P5" s="296"/>
      <c r="Q5" s="296"/>
      <c r="R5" s="296"/>
      <c r="S5" s="297"/>
      <c r="T5" s="298"/>
      <c r="U5" s="324"/>
      <c r="V5" s="309"/>
    </row>
    <row r="6" spans="1:22" ht="19.5" customHeight="1">
      <c r="A6" s="220" t="s">
        <v>460</v>
      </c>
      <c r="B6" s="220"/>
      <c r="C6" s="221"/>
      <c r="D6" s="222"/>
      <c r="E6" s="223"/>
      <c r="F6" s="224"/>
      <c r="G6" s="225"/>
      <c r="H6" s="223"/>
      <c r="I6" s="226"/>
      <c r="J6" s="294"/>
      <c r="K6" s="295"/>
      <c r="L6" s="296"/>
      <c r="M6" s="295"/>
      <c r="N6" s="295"/>
      <c r="O6" s="296"/>
      <c r="P6" s="296"/>
      <c r="Q6" s="296"/>
      <c r="R6" s="296"/>
      <c r="S6" s="297"/>
      <c r="T6" s="298"/>
      <c r="U6" s="324"/>
      <c r="V6" s="309"/>
    </row>
    <row r="7" spans="1:22" ht="19.5" customHeight="1">
      <c r="A7" s="212"/>
      <c r="B7" s="213"/>
      <c r="C7" s="235"/>
      <c r="D7" s="228"/>
      <c r="E7" s="241"/>
      <c r="F7" s="230"/>
      <c r="G7" s="231"/>
      <c r="H7" s="232"/>
      <c r="I7" s="233"/>
      <c r="J7" s="294"/>
      <c r="K7" s="295"/>
      <c r="L7" s="296"/>
      <c r="M7" s="295"/>
      <c r="N7" s="295"/>
      <c r="O7" s="299"/>
      <c r="P7" s="296"/>
      <c r="Q7" s="296"/>
      <c r="R7" s="296"/>
      <c r="S7" s="297"/>
      <c r="T7" s="298"/>
      <c r="U7" s="325"/>
      <c r="V7" s="309"/>
    </row>
    <row r="8" spans="1:22" ht="19.5" customHeight="1">
      <c r="A8" s="220" t="s">
        <v>461</v>
      </c>
      <c r="B8" s="220" t="s">
        <v>462</v>
      </c>
      <c r="C8" s="221" t="s">
        <v>152</v>
      </c>
      <c r="D8" s="222">
        <v>19.3</v>
      </c>
      <c r="E8" s="224"/>
      <c r="F8" s="224"/>
      <c r="G8" s="225"/>
      <c r="H8" s="223"/>
      <c r="I8" s="226"/>
      <c r="J8" s="294"/>
      <c r="K8" s="295"/>
      <c r="L8" s="296"/>
      <c r="M8" s="295"/>
      <c r="N8" s="295"/>
      <c r="O8" s="296"/>
      <c r="P8" s="296"/>
      <c r="Q8" s="296"/>
      <c r="R8" s="296"/>
      <c r="S8" s="297"/>
      <c r="T8" s="298"/>
      <c r="U8" s="324"/>
      <c r="V8" s="309"/>
    </row>
    <row r="9" spans="1:22" ht="19.5" customHeight="1">
      <c r="A9" s="212"/>
      <c r="B9" s="213"/>
      <c r="C9" s="235"/>
      <c r="D9" s="228"/>
      <c r="E9" s="241"/>
      <c r="F9" s="230"/>
      <c r="G9" s="231"/>
      <c r="H9" s="232"/>
      <c r="I9" s="233"/>
      <c r="J9" s="294"/>
      <c r="K9" s="295"/>
      <c r="L9" s="296"/>
      <c r="M9" s="295"/>
      <c r="N9" s="295"/>
      <c r="O9" s="299"/>
      <c r="P9" s="296"/>
      <c r="Q9" s="296"/>
      <c r="R9" s="296"/>
      <c r="S9" s="297"/>
      <c r="T9" s="298"/>
      <c r="U9" s="325"/>
      <c r="V9" s="310"/>
    </row>
    <row r="10" spans="1:22" ht="19.5" customHeight="1">
      <c r="A10" s="220" t="s">
        <v>463</v>
      </c>
      <c r="B10" s="220" t="s">
        <v>464</v>
      </c>
      <c r="C10" s="221" t="s">
        <v>152</v>
      </c>
      <c r="D10" s="222">
        <v>5.4</v>
      </c>
      <c r="E10" s="224"/>
      <c r="F10" s="224"/>
      <c r="G10" s="225"/>
      <c r="H10" s="223"/>
      <c r="I10" s="226"/>
      <c r="J10" s="294"/>
      <c r="K10" s="295"/>
      <c r="L10" s="296"/>
      <c r="M10" s="295"/>
      <c r="N10" s="295"/>
      <c r="O10" s="296"/>
      <c r="P10" s="296"/>
      <c r="Q10" s="296"/>
      <c r="R10" s="296"/>
      <c r="S10" s="297"/>
      <c r="T10" s="298"/>
      <c r="U10" s="324"/>
      <c r="V10" s="309"/>
    </row>
    <row r="11" spans="1:22" ht="19.5" customHeight="1">
      <c r="A11" s="227"/>
      <c r="B11" s="213"/>
      <c r="C11" s="235"/>
      <c r="D11" s="228"/>
      <c r="E11" s="241"/>
      <c r="F11" s="230"/>
      <c r="G11" s="231"/>
      <c r="H11" s="232"/>
      <c r="I11" s="233"/>
      <c r="J11" s="294"/>
      <c r="K11" s="295"/>
      <c r="L11" s="406"/>
      <c r="M11" s="406"/>
      <c r="N11" s="406"/>
      <c r="O11" s="406"/>
      <c r="P11" s="299"/>
      <c r="Q11" s="299"/>
      <c r="R11" s="296"/>
      <c r="S11" s="297"/>
      <c r="T11" s="298"/>
      <c r="U11" s="325"/>
      <c r="V11" s="309"/>
    </row>
    <row r="12" spans="1:22" ht="19.5" customHeight="1">
      <c r="A12" s="220" t="s">
        <v>465</v>
      </c>
      <c r="B12" s="220" t="s">
        <v>466</v>
      </c>
      <c r="C12" s="221" t="s">
        <v>131</v>
      </c>
      <c r="D12" s="222">
        <v>152.30000000000001</v>
      </c>
      <c r="E12" s="224"/>
      <c r="F12" s="224"/>
      <c r="G12" s="225"/>
      <c r="H12" s="223"/>
      <c r="I12" s="226"/>
      <c r="J12" s="294"/>
      <c r="K12" s="295"/>
      <c r="L12" s="296"/>
      <c r="M12" s="295"/>
      <c r="N12" s="295"/>
      <c r="O12" s="296"/>
      <c r="P12" s="296"/>
      <c r="Q12" s="296"/>
      <c r="R12" s="296"/>
      <c r="S12" s="297"/>
      <c r="T12" s="298"/>
      <c r="U12" s="324"/>
      <c r="V12" s="309"/>
    </row>
    <row r="13" spans="1:22" ht="19.5" customHeight="1">
      <c r="A13" s="212"/>
      <c r="B13" s="213" t="s">
        <v>467</v>
      </c>
      <c r="C13" s="235"/>
      <c r="D13" s="228"/>
      <c r="E13" s="241"/>
      <c r="F13" s="230"/>
      <c r="G13" s="231"/>
      <c r="H13" s="232"/>
      <c r="I13" s="233"/>
      <c r="J13" s="294"/>
      <c r="K13" s="295"/>
      <c r="L13" s="296"/>
      <c r="M13" s="295"/>
      <c r="N13" s="295"/>
      <c r="O13" s="299"/>
      <c r="P13" s="296"/>
      <c r="Q13" s="296"/>
      <c r="R13" s="296"/>
      <c r="S13" s="297"/>
      <c r="T13" s="298"/>
      <c r="U13" s="325"/>
      <c r="V13" s="309"/>
    </row>
    <row r="14" spans="1:22" ht="19.5" customHeight="1">
      <c r="A14" s="220" t="s">
        <v>468</v>
      </c>
      <c r="B14" s="220" t="s">
        <v>469</v>
      </c>
      <c r="C14" s="221" t="s">
        <v>224</v>
      </c>
      <c r="D14" s="222">
        <v>28.3</v>
      </c>
      <c r="E14" s="224"/>
      <c r="F14" s="224"/>
      <c r="G14" s="225"/>
      <c r="H14" s="223"/>
      <c r="I14" s="226"/>
      <c r="J14" s="294"/>
      <c r="K14" s="295"/>
      <c r="L14" s="296"/>
      <c r="M14" s="295"/>
      <c r="N14" s="295"/>
      <c r="O14" s="296"/>
      <c r="P14" s="296"/>
      <c r="Q14" s="296"/>
      <c r="R14" s="296"/>
      <c r="S14" s="297"/>
      <c r="T14" s="298"/>
      <c r="U14" s="324"/>
      <c r="V14" s="309"/>
    </row>
    <row r="15" spans="1:22" ht="19.5" customHeight="1">
      <c r="A15" s="212"/>
      <c r="B15" s="213"/>
      <c r="C15" s="235"/>
      <c r="D15" s="228"/>
      <c r="E15" s="241"/>
      <c r="F15" s="230"/>
      <c r="G15" s="231"/>
      <c r="H15" s="232"/>
      <c r="I15" s="233"/>
      <c r="J15" s="294"/>
      <c r="K15" s="295"/>
      <c r="L15" s="296"/>
      <c r="M15" s="295"/>
      <c r="N15" s="295"/>
      <c r="O15" s="296"/>
      <c r="P15" s="296"/>
      <c r="Q15" s="296"/>
      <c r="R15" s="299"/>
      <c r="S15" s="297"/>
      <c r="T15" s="298"/>
      <c r="U15" s="325"/>
      <c r="V15" s="309"/>
    </row>
    <row r="16" spans="1:22" ht="19.5" customHeight="1">
      <c r="A16" s="220" t="s">
        <v>470</v>
      </c>
      <c r="B16" s="220" t="s">
        <v>471</v>
      </c>
      <c r="C16" s="221" t="s">
        <v>131</v>
      </c>
      <c r="D16" s="222">
        <v>279.8</v>
      </c>
      <c r="E16" s="224"/>
      <c r="F16" s="224"/>
      <c r="G16" s="225"/>
      <c r="H16" s="223"/>
      <c r="I16" s="226"/>
      <c r="J16" s="294"/>
      <c r="K16" s="295"/>
      <c r="L16" s="296"/>
      <c r="M16" s="295"/>
      <c r="N16" s="295"/>
      <c r="O16" s="296"/>
      <c r="P16" s="296"/>
      <c r="Q16" s="296"/>
      <c r="R16" s="296"/>
      <c r="S16" s="297"/>
      <c r="T16" s="298"/>
      <c r="U16" s="324"/>
      <c r="V16" s="309"/>
    </row>
    <row r="17" spans="1:22" ht="19.5" customHeight="1">
      <c r="A17" s="212"/>
      <c r="B17" s="213"/>
      <c r="C17" s="235"/>
      <c r="D17" s="228"/>
      <c r="E17" s="241"/>
      <c r="F17" s="230"/>
      <c r="G17" s="231"/>
      <c r="H17" s="232"/>
      <c r="I17" s="233"/>
      <c r="J17" s="294"/>
      <c r="K17" s="295"/>
      <c r="L17" s="296"/>
      <c r="M17" s="295"/>
      <c r="N17" s="295"/>
      <c r="O17" s="299"/>
      <c r="P17" s="296"/>
      <c r="Q17" s="296"/>
      <c r="R17" s="296"/>
      <c r="S17" s="297"/>
      <c r="T17" s="298"/>
      <c r="U17" s="325"/>
      <c r="V17" s="309"/>
    </row>
    <row r="18" spans="1:22" ht="19.5" customHeight="1">
      <c r="A18" s="220" t="s">
        <v>472</v>
      </c>
      <c r="B18" s="220" t="s">
        <v>473</v>
      </c>
      <c r="C18" s="221" t="s">
        <v>152</v>
      </c>
      <c r="D18" s="222">
        <v>0.8</v>
      </c>
      <c r="E18" s="224"/>
      <c r="F18" s="224"/>
      <c r="G18" s="225"/>
      <c r="H18" s="223"/>
      <c r="I18" s="226"/>
      <c r="J18" s="294"/>
      <c r="K18" s="295"/>
      <c r="L18" s="296"/>
      <c r="M18" s="295"/>
      <c r="N18" s="295"/>
      <c r="O18" s="296"/>
      <c r="P18" s="296"/>
      <c r="Q18" s="296"/>
      <c r="R18" s="296"/>
      <c r="S18" s="297"/>
      <c r="T18" s="298"/>
      <c r="U18" s="324"/>
      <c r="V18" s="309"/>
    </row>
    <row r="19" spans="1:22" ht="19.5" customHeight="1">
      <c r="A19" s="212"/>
      <c r="B19" s="213"/>
      <c r="C19" s="235"/>
      <c r="D19" s="228"/>
      <c r="E19" s="241"/>
      <c r="F19" s="230"/>
      <c r="G19" s="231"/>
      <c r="H19" s="232"/>
      <c r="I19" s="233"/>
      <c r="J19" s="294"/>
      <c r="K19" s="295"/>
      <c r="L19" s="296"/>
      <c r="M19" s="295"/>
      <c r="N19" s="295"/>
      <c r="O19" s="406"/>
      <c r="P19" s="406"/>
      <c r="Q19" s="296"/>
      <c r="R19" s="296"/>
      <c r="S19" s="297"/>
      <c r="T19" s="298"/>
      <c r="U19" s="325"/>
      <c r="V19" s="309"/>
    </row>
    <row r="20" spans="1:22" ht="19.5" customHeight="1">
      <c r="A20" s="220" t="s">
        <v>474</v>
      </c>
      <c r="B20" s="220" t="s">
        <v>475</v>
      </c>
      <c r="C20" s="221" t="s">
        <v>424</v>
      </c>
      <c r="D20" s="222">
        <v>276.2</v>
      </c>
      <c r="E20" s="224"/>
      <c r="F20" s="224"/>
      <c r="G20" s="225"/>
      <c r="H20" s="223"/>
      <c r="I20" s="226"/>
      <c r="J20" s="294"/>
      <c r="K20" s="295"/>
      <c r="L20" s="296"/>
      <c r="M20" s="295"/>
      <c r="N20" s="295"/>
      <c r="O20" s="296"/>
      <c r="P20" s="296"/>
      <c r="Q20" s="296"/>
      <c r="R20" s="296"/>
      <c r="S20" s="297"/>
      <c r="T20" s="298"/>
      <c r="U20" s="324"/>
      <c r="V20" s="309"/>
    </row>
    <row r="21" spans="1:22" ht="19.5" customHeight="1">
      <c r="A21" s="212"/>
      <c r="B21" s="213"/>
      <c r="C21" s="235"/>
      <c r="D21" s="228"/>
      <c r="E21" s="241"/>
      <c r="F21" s="230"/>
      <c r="G21" s="231"/>
      <c r="H21" s="232"/>
      <c r="I21" s="233"/>
      <c r="J21" s="294"/>
      <c r="K21" s="295"/>
      <c r="L21" s="296"/>
      <c r="M21" s="295"/>
      <c r="N21" s="295"/>
      <c r="O21" s="299"/>
      <c r="P21" s="296"/>
      <c r="Q21" s="296"/>
      <c r="R21" s="296"/>
      <c r="S21" s="297"/>
      <c r="T21" s="298"/>
      <c r="U21" s="325"/>
      <c r="V21" s="309"/>
    </row>
    <row r="22" spans="1:22" ht="19.5" customHeight="1">
      <c r="A22" s="220" t="s">
        <v>476</v>
      </c>
      <c r="B22" s="220" t="s">
        <v>477</v>
      </c>
      <c r="C22" s="221" t="s">
        <v>424</v>
      </c>
      <c r="D22" s="222">
        <v>127</v>
      </c>
      <c r="E22" s="224"/>
      <c r="F22" s="224"/>
      <c r="G22" s="225"/>
      <c r="H22" s="223"/>
      <c r="I22" s="226"/>
      <c r="J22" s="294"/>
      <c r="K22" s="295"/>
      <c r="L22" s="296"/>
      <c r="M22" s="295"/>
      <c r="N22" s="295"/>
      <c r="O22" s="296"/>
      <c r="P22" s="296"/>
      <c r="Q22" s="296"/>
      <c r="R22" s="296"/>
      <c r="S22" s="297"/>
      <c r="T22" s="298"/>
      <c r="U22" s="324"/>
      <c r="V22" s="309"/>
    </row>
    <row r="23" spans="1:22" ht="19.5" customHeight="1">
      <c r="A23" s="212"/>
      <c r="B23" s="213"/>
      <c r="C23" s="235"/>
      <c r="D23" s="228"/>
      <c r="E23" s="241"/>
      <c r="F23" s="230"/>
      <c r="G23" s="231"/>
      <c r="H23" s="232"/>
      <c r="I23" s="233"/>
      <c r="J23" s="294"/>
      <c r="K23" s="295"/>
      <c r="L23" s="296"/>
      <c r="M23" s="295"/>
      <c r="N23" s="295"/>
      <c r="O23" s="296"/>
      <c r="P23" s="296"/>
      <c r="Q23" s="296"/>
      <c r="R23" s="296"/>
      <c r="S23" s="297"/>
      <c r="T23" s="298"/>
      <c r="U23" s="325"/>
      <c r="V23" s="309"/>
    </row>
    <row r="24" spans="1:22" ht="19.5" customHeight="1">
      <c r="A24" s="220" t="s">
        <v>478</v>
      </c>
      <c r="B24" s="220" t="s">
        <v>479</v>
      </c>
      <c r="C24" s="221" t="s">
        <v>152</v>
      </c>
      <c r="D24" s="222">
        <v>0.4</v>
      </c>
      <c r="E24" s="224"/>
      <c r="F24" s="224"/>
      <c r="G24" s="225"/>
      <c r="H24" s="223"/>
      <c r="I24" s="226"/>
      <c r="J24" s="294"/>
      <c r="K24" s="295"/>
      <c r="L24" s="296"/>
      <c r="M24" s="295"/>
      <c r="N24" s="295"/>
      <c r="O24" s="296"/>
      <c r="P24" s="296"/>
      <c r="Q24" s="296"/>
      <c r="R24" s="296"/>
      <c r="S24" s="297"/>
      <c r="T24" s="298"/>
      <c r="U24" s="324"/>
      <c r="V24" s="309"/>
    </row>
    <row r="25" spans="1:22" ht="19.5" customHeight="1">
      <c r="A25" s="212"/>
      <c r="B25" s="213"/>
      <c r="C25" s="235"/>
      <c r="D25" s="228"/>
      <c r="E25" s="241"/>
      <c r="F25" s="230"/>
      <c r="G25" s="231"/>
      <c r="H25" s="232"/>
      <c r="I25" s="233"/>
      <c r="J25" s="294"/>
      <c r="K25" s="295"/>
      <c r="L25" s="296"/>
      <c r="M25" s="295"/>
      <c r="N25" s="295"/>
      <c r="O25" s="296"/>
      <c r="P25" s="296"/>
      <c r="Q25" s="296"/>
      <c r="R25" s="296"/>
      <c r="S25" s="297"/>
      <c r="T25" s="298"/>
      <c r="U25" s="325"/>
      <c r="V25" s="309"/>
    </row>
    <row r="26" spans="1:22" ht="19.5" customHeight="1">
      <c r="A26" s="220" t="s">
        <v>480</v>
      </c>
      <c r="B26" s="220" t="s">
        <v>481</v>
      </c>
      <c r="C26" s="221" t="s">
        <v>152</v>
      </c>
      <c r="D26" s="222">
        <v>1.1000000000000001</v>
      </c>
      <c r="E26" s="224"/>
      <c r="F26" s="224"/>
      <c r="G26" s="225"/>
      <c r="H26" s="223"/>
      <c r="I26" s="226"/>
      <c r="J26" s="294"/>
      <c r="K26" s="295"/>
      <c r="L26" s="296"/>
      <c r="M26" s="295"/>
      <c r="N26" s="295"/>
      <c r="O26" s="296"/>
      <c r="P26" s="296"/>
      <c r="Q26" s="296"/>
      <c r="R26" s="296"/>
      <c r="S26" s="297"/>
      <c r="T26" s="298"/>
      <c r="U26" s="324"/>
      <c r="V26" s="309"/>
    </row>
    <row r="27" spans="1:22" ht="19.5" customHeight="1">
      <c r="A27" s="212"/>
      <c r="B27" s="213"/>
      <c r="C27" s="235"/>
      <c r="D27" s="228"/>
      <c r="E27" s="241"/>
      <c r="F27" s="230"/>
      <c r="G27" s="231"/>
      <c r="H27" s="232"/>
      <c r="I27" s="233"/>
      <c r="J27" s="294"/>
      <c r="K27" s="295"/>
      <c r="L27" s="296"/>
      <c r="M27" s="295"/>
      <c r="N27" s="295"/>
      <c r="O27" s="406"/>
      <c r="P27" s="406"/>
      <c r="Q27" s="296"/>
      <c r="R27" s="296"/>
      <c r="S27" s="297"/>
      <c r="T27" s="298"/>
      <c r="U27" s="325"/>
      <c r="V27" s="309"/>
    </row>
    <row r="28" spans="1:22" ht="19.5" customHeight="1">
      <c r="A28" s="220" t="s">
        <v>482</v>
      </c>
      <c r="B28" s="220" t="s">
        <v>483</v>
      </c>
      <c r="C28" s="221" t="s">
        <v>424</v>
      </c>
      <c r="D28" s="222">
        <v>68</v>
      </c>
      <c r="E28" s="224"/>
      <c r="F28" s="224"/>
      <c r="G28" s="225"/>
      <c r="H28" s="223"/>
      <c r="I28" s="226"/>
      <c r="J28" s="294"/>
      <c r="K28" s="295"/>
      <c r="L28" s="296"/>
      <c r="M28" s="295"/>
      <c r="N28" s="295"/>
      <c r="O28" s="296"/>
      <c r="P28" s="296"/>
      <c r="Q28" s="296"/>
      <c r="R28" s="296"/>
      <c r="S28" s="297"/>
      <c r="T28" s="298"/>
      <c r="U28" s="324"/>
      <c r="V28" s="309"/>
    </row>
    <row r="29" spans="1:22" ht="19.5" customHeight="1">
      <c r="A29" s="212"/>
      <c r="B29" s="213"/>
      <c r="C29" s="235"/>
      <c r="D29" s="228"/>
      <c r="E29" s="241"/>
      <c r="F29" s="230"/>
      <c r="G29" s="231"/>
      <c r="H29" s="232"/>
      <c r="I29" s="233"/>
      <c r="J29" s="294"/>
      <c r="K29" s="295"/>
      <c r="L29" s="296"/>
      <c r="M29" s="295"/>
      <c r="N29" s="295"/>
      <c r="O29" s="406"/>
      <c r="P29" s="406"/>
      <c r="Q29" s="296"/>
      <c r="R29" s="296"/>
      <c r="S29" s="297"/>
      <c r="T29" s="298"/>
      <c r="U29" s="325"/>
      <c r="V29" s="309"/>
    </row>
    <row r="30" spans="1:22" ht="19.5" customHeight="1">
      <c r="A30" s="220" t="s">
        <v>484</v>
      </c>
      <c r="B30" s="220" t="s">
        <v>485</v>
      </c>
      <c r="C30" s="221" t="s">
        <v>424</v>
      </c>
      <c r="D30" s="222">
        <v>116.4</v>
      </c>
      <c r="E30" s="224"/>
      <c r="F30" s="224"/>
      <c r="G30" s="225"/>
      <c r="H30" s="223"/>
      <c r="I30" s="226"/>
      <c r="J30" s="294"/>
      <c r="K30" s="295"/>
      <c r="L30" s="296"/>
      <c r="M30" s="295"/>
      <c r="N30" s="295"/>
      <c r="O30" s="296"/>
      <c r="P30" s="296"/>
      <c r="Q30" s="296"/>
      <c r="R30" s="296"/>
      <c r="S30" s="297"/>
      <c r="T30" s="298"/>
      <c r="U30" s="324"/>
      <c r="V30" s="309"/>
    </row>
    <row r="31" spans="1:22" ht="19.5" customHeight="1">
      <c r="A31" s="212"/>
      <c r="B31" s="213"/>
      <c r="C31" s="235"/>
      <c r="D31" s="228"/>
      <c r="E31" s="241"/>
      <c r="F31" s="230"/>
      <c r="G31" s="231"/>
      <c r="H31" s="232"/>
      <c r="I31" s="233"/>
      <c r="J31" s="294"/>
      <c r="K31" s="295"/>
      <c r="L31" s="296"/>
      <c r="M31" s="295"/>
      <c r="N31" s="295"/>
      <c r="O31" s="299"/>
      <c r="P31" s="296"/>
      <c r="Q31" s="296"/>
      <c r="R31" s="296"/>
      <c r="S31" s="297"/>
      <c r="T31" s="298"/>
      <c r="U31" s="325"/>
      <c r="V31" s="309"/>
    </row>
    <row r="32" spans="1:22" ht="19.5" customHeight="1">
      <c r="A32" s="220" t="s">
        <v>486</v>
      </c>
      <c r="B32" s="220" t="s">
        <v>464</v>
      </c>
      <c r="C32" s="221" t="s">
        <v>152</v>
      </c>
      <c r="D32" s="222">
        <v>6.5</v>
      </c>
      <c r="E32" s="224"/>
      <c r="F32" s="224"/>
      <c r="G32" s="225"/>
      <c r="H32" s="223"/>
      <c r="I32" s="226"/>
      <c r="J32" s="294"/>
      <c r="K32" s="295"/>
      <c r="L32" s="296"/>
      <c r="M32" s="295"/>
      <c r="N32" s="295"/>
      <c r="O32" s="296"/>
      <c r="P32" s="296"/>
      <c r="Q32" s="296"/>
      <c r="R32" s="296"/>
      <c r="S32" s="297"/>
      <c r="T32" s="298"/>
      <c r="U32" s="324"/>
      <c r="V32" s="309"/>
    </row>
    <row r="33" spans="1:22" ht="19.5" customHeight="1">
      <c r="A33" s="212"/>
      <c r="B33" s="213"/>
      <c r="C33" s="235"/>
      <c r="D33" s="228"/>
      <c r="E33" s="241"/>
      <c r="F33" s="230"/>
      <c r="G33" s="231"/>
      <c r="H33" s="232"/>
      <c r="I33" s="233"/>
      <c r="J33" s="294"/>
      <c r="K33" s="295"/>
      <c r="L33" s="296"/>
      <c r="M33" s="295"/>
      <c r="N33" s="295"/>
      <c r="O33" s="296"/>
      <c r="P33" s="296"/>
      <c r="Q33" s="296"/>
      <c r="R33" s="296"/>
      <c r="S33" s="297"/>
      <c r="T33" s="298"/>
      <c r="U33" s="325"/>
      <c r="V33" s="309"/>
    </row>
    <row r="34" spans="1:22" ht="19.5" customHeight="1">
      <c r="A34" s="220" t="s">
        <v>487</v>
      </c>
      <c r="B34" s="220" t="s">
        <v>488</v>
      </c>
      <c r="C34" s="221" t="s">
        <v>152</v>
      </c>
      <c r="D34" s="222">
        <v>0.7</v>
      </c>
      <c r="E34" s="224"/>
      <c r="F34" s="224"/>
      <c r="G34" s="225"/>
      <c r="H34" s="223"/>
      <c r="I34" s="226"/>
      <c r="J34" s="294"/>
      <c r="K34" s="295"/>
      <c r="L34" s="296"/>
      <c r="M34" s="295"/>
      <c r="N34" s="295"/>
      <c r="O34" s="296"/>
      <c r="P34" s="296"/>
      <c r="Q34" s="296"/>
      <c r="R34" s="296"/>
      <c r="S34" s="297"/>
      <c r="T34" s="298"/>
      <c r="U34" s="324"/>
      <c r="V34" s="309"/>
    </row>
    <row r="35" spans="1:22" ht="19.5" customHeight="1">
      <c r="A35" s="212"/>
      <c r="B35" s="213"/>
      <c r="C35" s="235"/>
      <c r="D35" s="228"/>
      <c r="E35" s="241"/>
      <c r="F35" s="230"/>
      <c r="G35" s="231"/>
      <c r="H35" s="232"/>
      <c r="I35" s="233"/>
      <c r="J35" s="294"/>
      <c r="K35" s="295"/>
      <c r="L35" s="296"/>
      <c r="M35" s="295"/>
      <c r="N35" s="295"/>
      <c r="O35" s="409"/>
      <c r="P35" s="409"/>
      <c r="Q35" s="296"/>
      <c r="R35" s="296"/>
      <c r="S35" s="297"/>
      <c r="T35" s="298"/>
      <c r="U35" s="325"/>
      <c r="V35" s="309"/>
    </row>
    <row r="36" spans="1:22" ht="19.5" customHeight="1">
      <c r="A36" s="220" t="s">
        <v>489</v>
      </c>
      <c r="B36" s="220" t="s">
        <v>490</v>
      </c>
      <c r="C36" s="221" t="s">
        <v>152</v>
      </c>
      <c r="D36" s="222">
        <v>28.7</v>
      </c>
      <c r="E36" s="224"/>
      <c r="F36" s="224"/>
      <c r="G36" s="225"/>
      <c r="H36" s="223"/>
      <c r="I36" s="226"/>
      <c r="J36" s="294"/>
      <c r="K36" s="295"/>
      <c r="L36" s="296"/>
      <c r="M36" s="295"/>
      <c r="N36" s="295"/>
      <c r="O36" s="296"/>
      <c r="P36" s="296"/>
      <c r="Q36" s="296"/>
      <c r="R36" s="296"/>
      <c r="S36" s="297"/>
      <c r="T36" s="298"/>
      <c r="U36" s="324"/>
      <c r="V36" s="309"/>
    </row>
    <row r="37" spans="1:22" ht="19.5" customHeight="1">
      <c r="A37" s="212"/>
      <c r="B37" s="213"/>
      <c r="C37" s="235"/>
      <c r="D37" s="228"/>
      <c r="E37" s="241"/>
      <c r="F37" s="230"/>
      <c r="G37" s="231"/>
      <c r="H37" s="232"/>
      <c r="I37" s="233"/>
      <c r="J37" s="294"/>
      <c r="K37" s="295"/>
      <c r="L37" s="296"/>
      <c r="M37" s="295"/>
      <c r="N37" s="295"/>
      <c r="O37" s="409"/>
      <c r="P37" s="409"/>
      <c r="Q37" s="296"/>
      <c r="R37" s="296"/>
      <c r="S37" s="297"/>
      <c r="T37" s="298"/>
      <c r="U37" s="325"/>
      <c r="V37" s="309"/>
    </row>
    <row r="38" spans="1:22" ht="19.5" customHeight="1">
      <c r="A38" s="220" t="s">
        <v>491</v>
      </c>
      <c r="B38" s="220" t="s">
        <v>492</v>
      </c>
      <c r="C38" s="221" t="s">
        <v>152</v>
      </c>
      <c r="D38" s="222">
        <v>1.2</v>
      </c>
      <c r="E38" s="224"/>
      <c r="F38" s="224"/>
      <c r="G38" s="225"/>
      <c r="H38" s="223"/>
      <c r="I38" s="226"/>
      <c r="J38" s="294"/>
      <c r="K38" s="295"/>
      <c r="L38" s="296"/>
      <c r="M38" s="295"/>
      <c r="N38" s="295"/>
      <c r="O38" s="296"/>
      <c r="P38" s="296"/>
      <c r="Q38" s="296"/>
      <c r="R38" s="296"/>
      <c r="S38" s="297"/>
      <c r="T38" s="298"/>
      <c r="U38" s="324"/>
      <c r="V38" s="309"/>
    </row>
    <row r="39" spans="1:22" ht="19.5" customHeight="1">
      <c r="A39" s="212"/>
      <c r="B39" s="213"/>
      <c r="C39" s="235"/>
      <c r="D39" s="228"/>
      <c r="E39" s="241"/>
      <c r="F39" s="230"/>
      <c r="G39" s="231"/>
      <c r="H39" s="232"/>
      <c r="I39" s="233"/>
      <c r="J39" s="294"/>
      <c r="K39" s="295"/>
      <c r="L39" s="296"/>
      <c r="M39" s="295"/>
      <c r="N39" s="295"/>
      <c r="O39" s="296"/>
      <c r="P39" s="296"/>
      <c r="Q39" s="296"/>
      <c r="R39" s="296"/>
      <c r="S39" s="297"/>
      <c r="T39" s="298"/>
      <c r="U39" s="325"/>
      <c r="V39" s="309"/>
    </row>
    <row r="40" spans="1:22" ht="19.5" customHeight="1">
      <c r="A40" s="220"/>
      <c r="B40" s="220"/>
      <c r="C40" s="221"/>
      <c r="D40" s="222"/>
      <c r="E40" s="224"/>
      <c r="F40" s="224"/>
      <c r="G40" s="225"/>
      <c r="H40" s="223"/>
      <c r="I40" s="226"/>
      <c r="J40" s="294"/>
      <c r="K40" s="295"/>
      <c r="L40" s="296"/>
      <c r="M40" s="295"/>
      <c r="N40" s="295"/>
      <c r="O40" s="296"/>
      <c r="P40" s="296"/>
      <c r="Q40" s="296"/>
      <c r="R40" s="296"/>
      <c r="S40" s="297"/>
      <c r="T40" s="298"/>
      <c r="U40" s="324"/>
      <c r="V40" s="309"/>
    </row>
    <row r="41" spans="1:22" ht="19.5" customHeight="1">
      <c r="A41" s="212"/>
      <c r="B41" s="213"/>
      <c r="C41" s="235"/>
      <c r="D41" s="228"/>
      <c r="E41" s="241"/>
      <c r="F41" s="230"/>
      <c r="G41" s="231"/>
      <c r="H41" s="232"/>
      <c r="I41" s="233"/>
      <c r="J41" s="294"/>
      <c r="K41" s="295"/>
      <c r="L41" s="296"/>
      <c r="M41" s="295"/>
      <c r="N41" s="295"/>
      <c r="O41" s="296"/>
      <c r="P41" s="296"/>
      <c r="Q41" s="296"/>
      <c r="R41" s="296"/>
      <c r="S41" s="297"/>
      <c r="T41" s="298"/>
      <c r="U41" s="325"/>
      <c r="V41" s="309"/>
    </row>
    <row r="42" spans="1:22" ht="19.5" customHeight="1">
      <c r="A42" s="220"/>
      <c r="B42" s="220"/>
      <c r="C42" s="221"/>
      <c r="D42" s="222"/>
      <c r="E42" s="224"/>
      <c r="F42" s="224"/>
      <c r="G42" s="225"/>
      <c r="H42" s="223"/>
      <c r="I42" s="226"/>
      <c r="J42" s="294"/>
      <c r="K42" s="295"/>
      <c r="L42" s="296"/>
      <c r="M42" s="295"/>
      <c r="N42" s="295"/>
      <c r="O42" s="296"/>
      <c r="P42" s="296"/>
      <c r="Q42" s="296"/>
      <c r="R42" s="296"/>
      <c r="S42" s="297"/>
      <c r="T42" s="298"/>
      <c r="U42" s="324"/>
      <c r="V42" s="309"/>
    </row>
    <row r="43" spans="1:22" ht="19.5" customHeight="1">
      <c r="A43" s="212"/>
      <c r="B43" s="213"/>
      <c r="C43" s="235"/>
      <c r="D43" s="228"/>
      <c r="E43" s="241"/>
      <c r="F43" s="230"/>
      <c r="G43" s="231"/>
      <c r="H43" s="232"/>
      <c r="I43" s="233"/>
      <c r="J43" s="294"/>
      <c r="K43" s="295"/>
      <c r="L43" s="296"/>
      <c r="M43" s="295"/>
      <c r="N43" s="295"/>
      <c r="O43" s="296"/>
      <c r="P43" s="296"/>
      <c r="Q43" s="296"/>
      <c r="R43" s="296"/>
      <c r="S43" s="297"/>
      <c r="T43" s="298"/>
      <c r="U43" s="325"/>
      <c r="V43" s="309"/>
    </row>
    <row r="44" spans="1:22" ht="19.5" customHeight="1">
      <c r="A44" s="221" t="s">
        <v>156</v>
      </c>
      <c r="B44" s="220"/>
      <c r="C44" s="221"/>
      <c r="D44" s="222"/>
      <c r="E44" s="224"/>
      <c r="F44" s="224"/>
      <c r="G44" s="225"/>
      <c r="H44" s="223"/>
      <c r="I44" s="226"/>
      <c r="J44" s="294"/>
      <c r="K44" s="295"/>
      <c r="L44" s="296"/>
      <c r="M44" s="295"/>
      <c r="N44" s="295"/>
      <c r="O44" s="296"/>
      <c r="P44" s="296"/>
      <c r="Q44" s="296"/>
      <c r="R44" s="296"/>
      <c r="S44" s="297"/>
      <c r="T44" s="298"/>
      <c r="U44" s="324"/>
      <c r="V44" s="309"/>
    </row>
    <row r="45" spans="1:22" ht="19.5" customHeight="1">
      <c r="A45" s="212"/>
      <c r="B45" s="213"/>
      <c r="C45" s="235"/>
      <c r="D45" s="228"/>
      <c r="E45" s="241"/>
      <c r="F45" s="230"/>
      <c r="G45" s="231"/>
      <c r="H45" s="232"/>
      <c r="I45" s="233"/>
      <c r="J45" s="294"/>
      <c r="K45" s="295"/>
      <c r="L45" s="296"/>
      <c r="M45" s="295"/>
      <c r="N45" s="295"/>
      <c r="O45" s="299"/>
      <c r="P45" s="296"/>
      <c r="Q45" s="296"/>
      <c r="R45" s="296"/>
      <c r="S45" s="297"/>
      <c r="T45" s="298"/>
      <c r="U45" s="325"/>
      <c r="V45" s="309"/>
    </row>
    <row r="46" spans="1:22" ht="19.5" customHeight="1">
      <c r="A46" s="220" t="s">
        <v>493</v>
      </c>
      <c r="B46" s="220" t="s">
        <v>464</v>
      </c>
      <c r="C46" s="221" t="s">
        <v>152</v>
      </c>
      <c r="D46" s="222">
        <v>4.5999999999999996</v>
      </c>
      <c r="E46" s="224"/>
      <c r="F46" s="224"/>
      <c r="G46" s="225"/>
      <c r="H46" s="223"/>
      <c r="I46" s="226"/>
      <c r="J46" s="294"/>
      <c r="K46" s="295"/>
      <c r="L46" s="296"/>
      <c r="M46" s="295"/>
      <c r="N46" s="295"/>
      <c r="O46" s="296"/>
      <c r="P46" s="296"/>
      <c r="Q46" s="296"/>
      <c r="R46" s="296"/>
      <c r="S46" s="297"/>
      <c r="T46" s="298"/>
      <c r="U46" s="324"/>
      <c r="V46" s="309"/>
    </row>
    <row r="47" spans="1:22" ht="19.5" customHeight="1">
      <c r="A47" s="212"/>
      <c r="B47" s="213"/>
      <c r="C47" s="235"/>
      <c r="D47" s="228"/>
      <c r="E47" s="241"/>
      <c r="F47" s="230"/>
      <c r="G47" s="231"/>
      <c r="H47" s="232"/>
      <c r="I47" s="233"/>
      <c r="J47" s="294"/>
      <c r="K47" s="295"/>
      <c r="L47" s="296"/>
      <c r="M47" s="295"/>
      <c r="N47" s="295"/>
      <c r="O47" s="299"/>
      <c r="P47" s="296"/>
      <c r="Q47" s="296"/>
      <c r="R47" s="296"/>
      <c r="S47" s="297"/>
      <c r="T47" s="298"/>
      <c r="U47" s="325"/>
      <c r="V47" s="309"/>
    </row>
    <row r="48" spans="1:22" ht="19.5" customHeight="1">
      <c r="A48" s="220" t="s">
        <v>494</v>
      </c>
      <c r="B48" s="220" t="s">
        <v>495</v>
      </c>
      <c r="C48" s="221" t="s">
        <v>131</v>
      </c>
      <c r="D48" s="222">
        <v>13.5</v>
      </c>
      <c r="E48" s="224"/>
      <c r="F48" s="224"/>
      <c r="G48" s="225"/>
      <c r="H48" s="223"/>
      <c r="I48" s="226"/>
      <c r="J48" s="294"/>
      <c r="K48" s="295"/>
      <c r="L48" s="296"/>
      <c r="M48" s="295"/>
      <c r="N48" s="295"/>
      <c r="O48" s="296"/>
      <c r="P48" s="296"/>
      <c r="Q48" s="296"/>
      <c r="R48" s="296"/>
      <c r="S48" s="297"/>
      <c r="T48" s="298"/>
      <c r="U48" s="324"/>
      <c r="V48" s="309"/>
    </row>
    <row r="49" spans="1:22" ht="19.5" customHeight="1">
      <c r="A49" s="212"/>
      <c r="B49" s="213"/>
      <c r="C49" s="235"/>
      <c r="D49" s="228"/>
      <c r="E49" s="241"/>
      <c r="F49" s="230"/>
      <c r="G49" s="231"/>
      <c r="H49" s="232"/>
      <c r="I49" s="233"/>
      <c r="J49" s="294"/>
      <c r="K49" s="295"/>
      <c r="L49" s="296"/>
      <c r="M49" s="295"/>
      <c r="N49" s="295"/>
      <c r="O49" s="296"/>
      <c r="P49" s="296"/>
      <c r="Q49" s="296"/>
      <c r="R49" s="296"/>
      <c r="S49" s="297"/>
      <c r="T49" s="298"/>
      <c r="U49" s="325"/>
      <c r="V49" s="309"/>
    </row>
    <row r="50" spans="1:22" ht="19.5" customHeight="1">
      <c r="A50" s="220" t="s">
        <v>496</v>
      </c>
      <c r="B50" s="220" t="s">
        <v>497</v>
      </c>
      <c r="C50" s="221" t="s">
        <v>131</v>
      </c>
      <c r="D50" s="222">
        <v>2.9</v>
      </c>
      <c r="E50" s="224"/>
      <c r="F50" s="224"/>
      <c r="G50" s="225"/>
      <c r="H50" s="223"/>
      <c r="I50" s="226"/>
      <c r="J50" s="294"/>
      <c r="K50" s="295"/>
      <c r="L50" s="296"/>
      <c r="M50" s="295"/>
      <c r="N50" s="295"/>
      <c r="O50" s="296"/>
      <c r="P50" s="296"/>
      <c r="Q50" s="296"/>
      <c r="R50" s="296"/>
      <c r="S50" s="297"/>
      <c r="T50" s="298"/>
      <c r="U50" s="324"/>
      <c r="V50" s="309"/>
    </row>
    <row r="51" spans="1:22" ht="19.5" customHeight="1">
      <c r="A51" s="212"/>
      <c r="B51" s="213"/>
      <c r="C51" s="235"/>
      <c r="D51" s="228"/>
      <c r="E51" s="241"/>
      <c r="F51" s="230"/>
      <c r="G51" s="231"/>
      <c r="H51" s="232"/>
      <c r="I51" s="233"/>
      <c r="J51" s="294"/>
      <c r="K51" s="295"/>
      <c r="L51" s="299"/>
      <c r="M51" s="295"/>
      <c r="N51" s="295"/>
      <c r="O51" s="296"/>
      <c r="P51" s="296"/>
      <c r="Q51" s="296"/>
      <c r="R51" s="296"/>
      <c r="S51" s="297"/>
      <c r="T51" s="298"/>
      <c r="U51" s="325"/>
      <c r="V51" s="309"/>
    </row>
    <row r="52" spans="1:22" ht="19.5" customHeight="1">
      <c r="A52" s="220"/>
      <c r="B52" s="220"/>
      <c r="C52" s="221"/>
      <c r="D52" s="222"/>
      <c r="E52" s="224"/>
      <c r="F52" s="224"/>
      <c r="G52" s="225"/>
      <c r="H52" s="223"/>
      <c r="I52" s="226"/>
      <c r="J52" s="294"/>
      <c r="K52" s="295"/>
      <c r="L52" s="296"/>
      <c r="M52" s="295"/>
      <c r="N52" s="295"/>
      <c r="O52" s="296"/>
      <c r="P52" s="296"/>
      <c r="Q52" s="296"/>
      <c r="R52" s="296"/>
      <c r="S52" s="297"/>
      <c r="T52" s="298"/>
      <c r="U52" s="324"/>
      <c r="V52" s="309"/>
    </row>
    <row r="53" spans="1:22" ht="19.5" customHeight="1">
      <c r="A53" s="212"/>
      <c r="B53" s="213"/>
      <c r="C53" s="235"/>
      <c r="D53" s="228"/>
      <c r="E53" s="241"/>
      <c r="F53" s="230"/>
      <c r="G53" s="231"/>
      <c r="H53" s="232"/>
      <c r="I53" s="233"/>
      <c r="J53" s="294"/>
      <c r="K53" s="295"/>
      <c r="L53" s="299"/>
      <c r="M53" s="295"/>
      <c r="N53" s="295"/>
      <c r="O53" s="296"/>
      <c r="P53" s="296"/>
      <c r="Q53" s="296"/>
      <c r="R53" s="296"/>
      <c r="S53" s="297"/>
      <c r="T53" s="298"/>
      <c r="U53" s="325"/>
      <c r="V53" s="309"/>
    </row>
    <row r="54" spans="1:22" ht="19.5" customHeight="1">
      <c r="A54" s="220"/>
      <c r="B54" s="220"/>
      <c r="C54" s="221"/>
      <c r="D54" s="222"/>
      <c r="E54" s="224"/>
      <c r="F54" s="224"/>
      <c r="G54" s="225"/>
      <c r="H54" s="223"/>
      <c r="I54" s="226"/>
      <c r="J54" s="294"/>
      <c r="K54" s="295"/>
      <c r="L54" s="296"/>
      <c r="M54" s="295"/>
      <c r="N54" s="295"/>
      <c r="O54" s="296"/>
      <c r="P54" s="296"/>
      <c r="Q54" s="296"/>
      <c r="R54" s="296"/>
      <c r="S54" s="297"/>
      <c r="T54" s="298"/>
      <c r="U54" s="324"/>
      <c r="V54" s="309"/>
    </row>
    <row r="55" spans="1:22" ht="19.5" customHeight="1">
      <c r="A55" s="212"/>
      <c r="B55" s="213"/>
      <c r="C55" s="235"/>
      <c r="D55" s="228"/>
      <c r="E55" s="241"/>
      <c r="F55" s="230"/>
      <c r="G55" s="231"/>
      <c r="H55" s="232"/>
      <c r="I55" s="233"/>
      <c r="J55" s="294"/>
      <c r="K55" s="295"/>
      <c r="L55" s="299"/>
      <c r="M55" s="295"/>
      <c r="N55" s="295"/>
      <c r="O55" s="296"/>
      <c r="P55" s="296"/>
      <c r="Q55" s="296"/>
      <c r="R55" s="296"/>
      <c r="S55" s="297"/>
      <c r="T55" s="298"/>
      <c r="U55" s="325"/>
      <c r="V55" s="309"/>
    </row>
    <row r="56" spans="1:22" ht="19.5" customHeight="1">
      <c r="A56" s="220"/>
      <c r="B56" s="220"/>
      <c r="C56" s="221"/>
      <c r="D56" s="222"/>
      <c r="E56" s="224"/>
      <c r="F56" s="224"/>
      <c r="G56" s="225"/>
      <c r="H56" s="223"/>
      <c r="I56" s="226"/>
      <c r="J56" s="294"/>
      <c r="K56" s="295"/>
      <c r="L56" s="296"/>
      <c r="M56" s="295"/>
      <c r="N56" s="295"/>
      <c r="O56" s="296"/>
      <c r="P56" s="296"/>
      <c r="Q56" s="296"/>
      <c r="R56" s="296"/>
      <c r="S56" s="297"/>
      <c r="T56" s="298"/>
      <c r="U56" s="324"/>
      <c r="V56" s="309"/>
    </row>
    <row r="57" spans="1:22" ht="19.5" customHeight="1">
      <c r="A57" s="212"/>
      <c r="B57" s="213"/>
      <c r="C57" s="235"/>
      <c r="D57" s="228"/>
      <c r="E57" s="241"/>
      <c r="F57" s="230"/>
      <c r="G57" s="231"/>
      <c r="H57" s="232"/>
      <c r="I57" s="233"/>
      <c r="J57" s="294"/>
      <c r="K57" s="295"/>
      <c r="L57" s="299"/>
      <c r="M57" s="295"/>
      <c r="N57" s="295"/>
      <c r="O57" s="296"/>
      <c r="P57" s="296"/>
      <c r="Q57" s="296"/>
      <c r="R57" s="296"/>
      <c r="S57" s="297"/>
      <c r="T57" s="298"/>
      <c r="U57" s="325"/>
      <c r="V57" s="309"/>
    </row>
    <row r="58" spans="1:22" ht="19.5" customHeight="1">
      <c r="A58" s="220"/>
      <c r="B58" s="220"/>
      <c r="C58" s="221"/>
      <c r="D58" s="222"/>
      <c r="E58" s="224"/>
      <c r="F58" s="224"/>
      <c r="G58" s="225"/>
      <c r="H58" s="223"/>
      <c r="I58" s="226"/>
      <c r="J58" s="294"/>
      <c r="K58" s="295"/>
      <c r="L58" s="296"/>
      <c r="M58" s="295"/>
      <c r="N58" s="295"/>
      <c r="O58" s="296"/>
      <c r="P58" s="296"/>
      <c r="Q58" s="296"/>
      <c r="R58" s="296"/>
      <c r="S58" s="297"/>
      <c r="T58" s="298"/>
      <c r="U58" s="324"/>
      <c r="V58" s="309"/>
    </row>
    <row r="59" spans="1:22" ht="19.5" customHeight="1">
      <c r="A59" s="212"/>
      <c r="B59" s="213"/>
      <c r="C59" s="235"/>
      <c r="D59" s="228"/>
      <c r="E59" s="241"/>
      <c r="F59" s="230"/>
      <c r="G59" s="231"/>
      <c r="H59" s="232"/>
      <c r="I59" s="233"/>
      <c r="J59" s="294"/>
      <c r="K59" s="295"/>
      <c r="L59" s="296"/>
      <c r="M59" s="295"/>
      <c r="N59" s="295"/>
      <c r="O59" s="296"/>
      <c r="P59" s="296"/>
      <c r="Q59" s="296"/>
      <c r="R59" s="296"/>
      <c r="S59" s="297"/>
      <c r="T59" s="298"/>
      <c r="U59" s="325"/>
      <c r="V59" s="309"/>
    </row>
    <row r="60" spans="1:22" ht="19.5" customHeight="1">
      <c r="A60" s="220"/>
      <c r="B60" s="220"/>
      <c r="C60" s="221"/>
      <c r="D60" s="222"/>
      <c r="E60" s="224"/>
      <c r="F60" s="224"/>
      <c r="G60" s="225"/>
      <c r="H60" s="223"/>
      <c r="I60" s="226"/>
      <c r="J60" s="294"/>
      <c r="K60" s="295"/>
      <c r="L60" s="296"/>
      <c r="M60" s="295"/>
      <c r="N60" s="295"/>
      <c r="O60" s="296"/>
      <c r="P60" s="296"/>
      <c r="Q60" s="296"/>
      <c r="R60" s="296"/>
      <c r="S60" s="297"/>
      <c r="T60" s="298"/>
      <c r="U60" s="324"/>
      <c r="V60" s="309"/>
    </row>
    <row r="61" spans="1:22" ht="19.5" customHeight="1">
      <c r="A61" s="212"/>
      <c r="B61" s="213"/>
      <c r="C61" s="235"/>
      <c r="D61" s="228"/>
      <c r="E61" s="241"/>
      <c r="F61" s="230"/>
      <c r="G61" s="231"/>
      <c r="H61" s="232"/>
      <c r="I61" s="233"/>
      <c r="J61" s="294"/>
      <c r="K61" s="295"/>
      <c r="L61" s="299"/>
      <c r="M61" s="295"/>
      <c r="N61" s="295"/>
      <c r="O61" s="296"/>
      <c r="P61" s="296"/>
      <c r="Q61" s="296"/>
      <c r="R61" s="296"/>
      <c r="S61" s="297"/>
      <c r="T61" s="298"/>
      <c r="U61" s="325"/>
      <c r="V61" s="309"/>
    </row>
    <row r="62" spans="1:22" ht="19.5" customHeight="1">
      <c r="A62" s="220"/>
      <c r="B62" s="220"/>
      <c r="C62" s="221"/>
      <c r="D62" s="222"/>
      <c r="E62" s="224"/>
      <c r="F62" s="224"/>
      <c r="G62" s="225"/>
      <c r="H62" s="223"/>
      <c r="I62" s="226"/>
      <c r="J62" s="294"/>
      <c r="K62" s="295"/>
      <c r="L62" s="296"/>
      <c r="M62" s="295"/>
      <c r="N62" s="295"/>
      <c r="O62" s="296"/>
      <c r="P62" s="296"/>
      <c r="Q62" s="296"/>
      <c r="R62" s="296"/>
      <c r="S62" s="297"/>
      <c r="T62" s="298"/>
      <c r="U62" s="324"/>
      <c r="V62" s="309"/>
    </row>
    <row r="63" spans="1:22" ht="19.5" customHeight="1">
      <c r="A63" s="212"/>
      <c r="B63" s="213"/>
      <c r="C63" s="235"/>
      <c r="D63" s="228"/>
      <c r="E63" s="241"/>
      <c r="F63" s="230"/>
      <c r="G63" s="231"/>
      <c r="H63" s="232"/>
      <c r="I63" s="233"/>
      <c r="J63" s="294"/>
      <c r="K63" s="295"/>
      <c r="L63" s="299"/>
      <c r="M63" s="295"/>
      <c r="N63" s="295"/>
      <c r="O63" s="296"/>
      <c r="P63" s="296"/>
      <c r="Q63" s="296"/>
      <c r="R63" s="296"/>
      <c r="S63" s="297"/>
      <c r="T63" s="298"/>
      <c r="U63" s="325"/>
      <c r="V63" s="309"/>
    </row>
    <row r="64" spans="1:22" ht="19.5" customHeight="1">
      <c r="A64" s="220"/>
      <c r="B64" s="220"/>
      <c r="C64" s="221"/>
      <c r="D64" s="222"/>
      <c r="E64" s="224"/>
      <c r="F64" s="224"/>
      <c r="G64" s="225"/>
      <c r="H64" s="223"/>
      <c r="I64" s="226"/>
      <c r="J64" s="294"/>
      <c r="K64" s="295"/>
      <c r="L64" s="296"/>
      <c r="M64" s="295"/>
      <c r="N64" s="295"/>
      <c r="O64" s="296"/>
      <c r="P64" s="296"/>
      <c r="Q64" s="296"/>
      <c r="R64" s="296"/>
      <c r="S64" s="297"/>
      <c r="T64" s="298"/>
      <c r="U64" s="324"/>
      <c r="V64" s="309"/>
    </row>
    <row r="65" spans="1:22" ht="19.5" customHeight="1">
      <c r="A65" s="212"/>
      <c r="B65" s="213"/>
      <c r="C65" s="235"/>
      <c r="D65" s="228"/>
      <c r="E65" s="241"/>
      <c r="F65" s="230"/>
      <c r="G65" s="231"/>
      <c r="H65" s="232"/>
      <c r="I65" s="233"/>
      <c r="J65" s="294"/>
      <c r="K65" s="295"/>
      <c r="L65" s="296"/>
      <c r="M65" s="295"/>
      <c r="N65" s="295"/>
      <c r="O65" s="296"/>
      <c r="P65" s="296"/>
      <c r="Q65" s="296"/>
      <c r="R65" s="296"/>
      <c r="S65" s="297"/>
      <c r="T65" s="298"/>
      <c r="U65" s="325"/>
      <c r="V65" s="309"/>
    </row>
    <row r="66" spans="1:22" ht="19.5" customHeight="1">
      <c r="A66" s="220"/>
      <c r="B66" s="220"/>
      <c r="C66" s="221"/>
      <c r="D66" s="222"/>
      <c r="E66" s="224"/>
      <c r="F66" s="224"/>
      <c r="G66" s="225"/>
      <c r="H66" s="223"/>
      <c r="I66" s="226"/>
      <c r="J66" s="294"/>
      <c r="K66" s="295"/>
      <c r="L66" s="296"/>
      <c r="M66" s="295"/>
      <c r="N66" s="295"/>
      <c r="O66" s="296"/>
      <c r="P66" s="296"/>
      <c r="Q66" s="296"/>
      <c r="R66" s="296"/>
      <c r="S66" s="297"/>
      <c r="T66" s="298"/>
      <c r="U66" s="324"/>
      <c r="V66" s="309"/>
    </row>
    <row r="67" spans="1:22" ht="19.5" customHeight="1">
      <c r="A67" s="212"/>
      <c r="B67" s="213"/>
      <c r="C67" s="235"/>
      <c r="D67" s="228"/>
      <c r="E67" s="241"/>
      <c r="F67" s="230"/>
      <c r="G67" s="231"/>
      <c r="H67" s="232"/>
      <c r="I67" s="233"/>
      <c r="J67" s="294"/>
      <c r="K67" s="295"/>
      <c r="L67" s="299"/>
      <c r="M67" s="295"/>
      <c r="N67" s="295"/>
      <c r="O67" s="296"/>
      <c r="P67" s="296"/>
      <c r="Q67" s="296"/>
      <c r="R67" s="296"/>
      <c r="S67" s="297"/>
      <c r="T67" s="298"/>
      <c r="U67" s="324"/>
      <c r="V67" s="309"/>
    </row>
    <row r="68" spans="1:22" ht="19.5" customHeight="1">
      <c r="A68" s="220"/>
      <c r="B68" s="220"/>
      <c r="C68" s="221"/>
      <c r="D68" s="222"/>
      <c r="E68" s="224"/>
      <c r="F68" s="224"/>
      <c r="G68" s="225"/>
      <c r="H68" s="223"/>
      <c r="I68" s="226"/>
      <c r="J68" s="294"/>
      <c r="K68" s="295"/>
      <c r="L68" s="296"/>
      <c r="M68" s="295"/>
      <c r="N68" s="295"/>
      <c r="O68" s="296"/>
      <c r="P68" s="296"/>
      <c r="Q68" s="296"/>
      <c r="R68" s="296"/>
      <c r="S68" s="297"/>
      <c r="T68" s="298"/>
      <c r="U68" s="324"/>
      <c r="V68" s="309"/>
    </row>
    <row r="69" spans="1:22" ht="19.5" customHeight="1">
      <c r="A69" s="227"/>
      <c r="B69" s="213"/>
      <c r="C69" s="214"/>
      <c r="D69" s="228"/>
      <c r="E69" s="241"/>
      <c r="F69" s="230"/>
      <c r="G69" s="231"/>
      <c r="H69" s="232"/>
      <c r="I69" s="233"/>
      <c r="J69" s="294"/>
      <c r="K69" s="295"/>
      <c r="L69" s="296"/>
      <c r="M69" s="295"/>
      <c r="N69" s="295"/>
      <c r="O69" s="296"/>
      <c r="P69" s="299"/>
      <c r="Q69" s="299"/>
      <c r="R69" s="296"/>
      <c r="S69" s="297"/>
      <c r="T69" s="298"/>
      <c r="U69" s="325"/>
      <c r="V69" s="309"/>
    </row>
    <row r="70" spans="1:22" ht="19.5" customHeight="1">
      <c r="A70" s="220"/>
      <c r="B70" s="220"/>
      <c r="C70" s="234"/>
      <c r="D70" s="222"/>
      <c r="E70" s="224"/>
      <c r="F70" s="224"/>
      <c r="G70" s="225"/>
      <c r="H70" s="223"/>
      <c r="I70" s="226"/>
      <c r="J70" s="294"/>
      <c r="K70" s="295"/>
      <c r="L70" s="296"/>
      <c r="M70" s="295"/>
      <c r="N70" s="295"/>
      <c r="O70" s="296"/>
      <c r="P70" s="296"/>
      <c r="Q70" s="296"/>
      <c r="R70" s="296"/>
      <c r="S70" s="297"/>
      <c r="T70" s="298"/>
      <c r="U70" s="324"/>
      <c r="V70" s="309"/>
    </row>
    <row r="71" spans="1:22" ht="19.5" customHeight="1">
      <c r="A71" s="212"/>
      <c r="B71" s="213"/>
      <c r="C71" s="235"/>
      <c r="D71" s="228"/>
      <c r="E71" s="241"/>
      <c r="F71" s="230"/>
      <c r="G71" s="231"/>
      <c r="H71" s="232"/>
      <c r="I71" s="233"/>
      <c r="J71" s="294"/>
      <c r="K71" s="295"/>
      <c r="L71" s="296"/>
      <c r="M71" s="295"/>
      <c r="N71" s="295"/>
      <c r="O71" s="296"/>
      <c r="P71" s="296"/>
      <c r="Q71" s="296"/>
      <c r="R71" s="296"/>
      <c r="S71" s="297"/>
      <c r="T71" s="298"/>
      <c r="U71" s="325"/>
      <c r="V71" s="309"/>
    </row>
    <row r="72" spans="1:22" ht="19.5" customHeight="1">
      <c r="A72" s="220"/>
      <c r="B72" s="220"/>
      <c r="C72" s="221"/>
      <c r="D72" s="222"/>
      <c r="E72" s="224"/>
      <c r="F72" s="224"/>
      <c r="G72" s="225"/>
      <c r="H72" s="223"/>
      <c r="I72" s="226"/>
      <c r="J72" s="294"/>
      <c r="K72" s="295"/>
      <c r="L72" s="296"/>
      <c r="M72" s="295"/>
      <c r="N72" s="295"/>
      <c r="O72" s="296"/>
      <c r="P72" s="296"/>
      <c r="Q72" s="296"/>
      <c r="R72" s="296"/>
      <c r="S72" s="297"/>
      <c r="T72" s="298"/>
      <c r="U72" s="324"/>
      <c r="V72" s="309"/>
    </row>
    <row r="73" spans="1:22" ht="19.5" customHeight="1">
      <c r="A73" s="227"/>
      <c r="B73" s="213"/>
      <c r="C73" s="235"/>
      <c r="D73" s="228"/>
      <c r="E73" s="241"/>
      <c r="F73" s="230"/>
      <c r="G73" s="231"/>
      <c r="H73" s="232"/>
      <c r="I73" s="233"/>
      <c r="J73" s="294"/>
      <c r="K73" s="295"/>
      <c r="L73" s="296"/>
      <c r="M73" s="295"/>
      <c r="N73" s="295"/>
      <c r="O73" s="296"/>
      <c r="P73" s="296"/>
      <c r="Q73" s="299"/>
      <c r="R73" s="296"/>
      <c r="S73" s="297"/>
      <c r="T73" s="298"/>
      <c r="U73" s="325"/>
      <c r="V73" s="309"/>
    </row>
    <row r="74" spans="1:22" ht="19.5" customHeight="1">
      <c r="A74" s="220"/>
      <c r="B74" s="220"/>
      <c r="C74" s="221"/>
      <c r="D74" s="222"/>
      <c r="E74" s="224"/>
      <c r="F74" s="224"/>
      <c r="G74" s="225"/>
      <c r="H74" s="223"/>
      <c r="I74" s="226"/>
      <c r="J74" s="294"/>
      <c r="K74" s="295"/>
      <c r="L74" s="296"/>
      <c r="M74" s="295"/>
      <c r="N74" s="295"/>
      <c r="O74" s="296"/>
      <c r="P74" s="296"/>
      <c r="Q74" s="296"/>
      <c r="R74" s="296"/>
      <c r="S74" s="297"/>
      <c r="T74" s="298"/>
      <c r="U74" s="324"/>
      <c r="V74" s="309"/>
    </row>
    <row r="75" spans="1:22" ht="19.5" customHeight="1">
      <c r="A75" s="212"/>
      <c r="B75" s="213"/>
      <c r="C75" s="235"/>
      <c r="D75" s="228"/>
      <c r="E75" s="241"/>
      <c r="F75" s="230"/>
      <c r="G75" s="231"/>
      <c r="H75" s="232"/>
      <c r="I75" s="233"/>
      <c r="J75" s="294"/>
      <c r="K75" s="295"/>
      <c r="L75" s="296"/>
      <c r="M75" s="295"/>
      <c r="N75" s="295"/>
      <c r="O75" s="296"/>
      <c r="P75" s="296"/>
      <c r="Q75" s="296"/>
      <c r="R75" s="296"/>
      <c r="S75" s="297"/>
      <c r="T75" s="298"/>
      <c r="U75" s="325"/>
      <c r="V75" s="309"/>
    </row>
    <row r="76" spans="1:22" ht="19.5" customHeight="1">
      <c r="A76" s="220"/>
      <c r="B76" s="220"/>
      <c r="C76" s="221"/>
      <c r="D76" s="222"/>
      <c r="E76" s="224"/>
      <c r="F76" s="224"/>
      <c r="G76" s="225"/>
      <c r="H76" s="223"/>
      <c r="I76" s="226"/>
      <c r="J76" s="294"/>
      <c r="K76" s="295"/>
      <c r="L76" s="296"/>
      <c r="M76" s="295"/>
      <c r="N76" s="295"/>
      <c r="O76" s="296"/>
      <c r="P76" s="296"/>
      <c r="Q76" s="296"/>
      <c r="R76" s="296"/>
      <c r="S76" s="297"/>
      <c r="T76" s="298"/>
      <c r="U76" s="324"/>
      <c r="V76" s="309"/>
    </row>
    <row r="77" spans="1:22" ht="19.5" customHeight="1">
      <c r="A77" s="212"/>
      <c r="B77" s="213"/>
      <c r="C77" s="235"/>
      <c r="D77" s="228"/>
      <c r="E77" s="241"/>
      <c r="F77" s="230"/>
      <c r="G77" s="231"/>
      <c r="H77" s="232"/>
      <c r="I77" s="233"/>
      <c r="J77" s="294"/>
      <c r="K77" s="295"/>
      <c r="L77" s="296"/>
      <c r="M77" s="295"/>
      <c r="N77" s="295"/>
      <c r="O77" s="296"/>
      <c r="P77" s="296"/>
      <c r="Q77" s="296"/>
      <c r="R77" s="296"/>
      <c r="S77" s="297"/>
      <c r="T77" s="298"/>
      <c r="U77" s="325"/>
      <c r="V77" s="309"/>
    </row>
    <row r="78" spans="1:22" ht="19.5" customHeight="1">
      <c r="A78" s="220"/>
      <c r="B78" s="220"/>
      <c r="C78" s="221"/>
      <c r="D78" s="222"/>
      <c r="E78" s="224"/>
      <c r="F78" s="224"/>
      <c r="G78" s="225"/>
      <c r="H78" s="223"/>
      <c r="I78" s="226"/>
      <c r="J78" s="294"/>
      <c r="K78" s="295"/>
      <c r="L78" s="296"/>
      <c r="M78" s="295"/>
      <c r="N78" s="295"/>
      <c r="O78" s="296"/>
      <c r="P78" s="296"/>
      <c r="Q78" s="296"/>
      <c r="R78" s="296"/>
      <c r="S78" s="297"/>
      <c r="T78" s="298"/>
      <c r="U78" s="324"/>
      <c r="V78" s="309"/>
    </row>
    <row r="79" spans="1:22" ht="19.5" customHeight="1">
      <c r="A79" s="212"/>
      <c r="B79" s="213"/>
      <c r="C79" s="235"/>
      <c r="D79" s="228"/>
      <c r="E79" s="241"/>
      <c r="F79" s="230"/>
      <c r="G79" s="231"/>
      <c r="H79" s="232"/>
      <c r="I79" s="233"/>
      <c r="J79" s="294"/>
      <c r="K79" s="295"/>
      <c r="L79" s="296"/>
      <c r="M79" s="295"/>
      <c r="N79" s="295"/>
      <c r="O79" s="296"/>
      <c r="P79" s="296"/>
      <c r="Q79" s="296"/>
      <c r="R79" s="296"/>
      <c r="S79" s="297"/>
      <c r="T79" s="298"/>
      <c r="U79" s="325"/>
      <c r="V79" s="309"/>
    </row>
    <row r="80" spans="1:22" ht="19.5" customHeight="1">
      <c r="A80" s="220"/>
      <c r="B80" s="220"/>
      <c r="C80" s="221"/>
      <c r="D80" s="222"/>
      <c r="E80" s="224"/>
      <c r="F80" s="224"/>
      <c r="G80" s="225"/>
      <c r="H80" s="223"/>
      <c r="I80" s="226"/>
      <c r="J80" s="294"/>
      <c r="K80" s="295"/>
      <c r="L80" s="296"/>
      <c r="M80" s="295"/>
      <c r="N80" s="295"/>
      <c r="O80" s="296"/>
      <c r="P80" s="296"/>
      <c r="Q80" s="296"/>
      <c r="R80" s="296"/>
      <c r="S80" s="297"/>
      <c r="T80" s="298"/>
      <c r="U80" s="324"/>
      <c r="V80" s="309"/>
    </row>
    <row r="81" spans="1:22" ht="19.5" customHeight="1">
      <c r="A81" s="227"/>
      <c r="B81" s="213"/>
      <c r="C81" s="235"/>
      <c r="D81" s="228"/>
      <c r="E81" s="229"/>
      <c r="F81" s="230"/>
      <c r="G81" s="231"/>
      <c r="H81" s="232"/>
      <c r="I81" s="233"/>
      <c r="J81" s="294"/>
      <c r="K81" s="295"/>
      <c r="L81" s="296"/>
      <c r="M81" s="295"/>
      <c r="N81" s="295"/>
      <c r="O81" s="296"/>
      <c r="P81" s="299"/>
      <c r="Q81" s="299"/>
      <c r="R81" s="296"/>
      <c r="S81" s="297"/>
      <c r="T81" s="298"/>
      <c r="U81" s="324"/>
      <c r="V81" s="309"/>
    </row>
    <row r="82" spans="1:22" ht="19.5" customHeight="1">
      <c r="A82" s="221" t="s">
        <v>126</v>
      </c>
      <c r="B82" s="220"/>
      <c r="C82" s="221"/>
      <c r="D82" s="222"/>
      <c r="E82" s="223"/>
      <c r="F82" s="224"/>
      <c r="G82" s="225"/>
      <c r="H82" s="223"/>
      <c r="I82" s="226"/>
      <c r="J82" s="294"/>
      <c r="K82" s="295"/>
      <c r="L82" s="296"/>
      <c r="M82" s="295"/>
      <c r="N82" s="295"/>
      <c r="O82" s="296"/>
      <c r="P82" s="296"/>
      <c r="Q82" s="296"/>
      <c r="R82" s="296"/>
      <c r="S82" s="297"/>
      <c r="T82" s="298"/>
      <c r="U82" s="324"/>
      <c r="V82" s="309"/>
    </row>
    <row r="83" spans="1:22" ht="19.5" customHeight="1">
      <c r="A83" s="227"/>
      <c r="B83" s="213"/>
      <c r="C83" s="235"/>
      <c r="D83" s="228"/>
      <c r="E83" s="229"/>
      <c r="F83" s="230"/>
      <c r="G83" s="231"/>
      <c r="H83" s="232"/>
      <c r="I83" s="233"/>
      <c r="J83" s="294"/>
      <c r="K83" s="295"/>
      <c r="L83" s="296"/>
      <c r="M83" s="295"/>
      <c r="N83" s="295"/>
      <c r="O83" s="296"/>
      <c r="P83" s="299"/>
      <c r="Q83" s="299"/>
      <c r="R83" s="296"/>
      <c r="S83" s="297"/>
      <c r="T83" s="298"/>
      <c r="U83" s="324"/>
      <c r="V83" s="309"/>
    </row>
    <row r="84" spans="1:22" ht="19.5" customHeight="1">
      <c r="A84" s="220"/>
      <c r="B84" s="220"/>
      <c r="C84" s="221"/>
      <c r="D84" s="222"/>
      <c r="E84" s="223"/>
      <c r="F84" s="224"/>
      <c r="G84" s="225"/>
      <c r="H84" s="223"/>
      <c r="I84" s="226"/>
      <c r="J84" s="294"/>
      <c r="K84" s="295"/>
      <c r="L84" s="296"/>
      <c r="M84" s="295"/>
      <c r="N84" s="295"/>
      <c r="O84" s="296"/>
      <c r="P84" s="296"/>
      <c r="Q84" s="296"/>
      <c r="R84" s="296"/>
      <c r="S84" s="297"/>
      <c r="T84" s="298"/>
      <c r="U84" s="324"/>
      <c r="V84" s="309"/>
    </row>
  </sheetData>
  <mergeCells count="20">
    <mergeCell ref="O35:P35"/>
    <mergeCell ref="O37:P37"/>
    <mergeCell ref="U3:U4"/>
    <mergeCell ref="V3:V4"/>
    <mergeCell ref="L11:O11"/>
    <mergeCell ref="O19:P19"/>
    <mergeCell ref="O27:P27"/>
    <mergeCell ref="O29:P29"/>
    <mergeCell ref="T3:T4"/>
    <mergeCell ref="G3:H3"/>
    <mergeCell ref="I3:I4"/>
    <mergeCell ref="K3:L3"/>
    <mergeCell ref="P3:R3"/>
    <mergeCell ref="S3:S4"/>
    <mergeCell ref="F3:F4"/>
    <mergeCell ref="A3:A4"/>
    <mergeCell ref="B3:B4"/>
    <mergeCell ref="C3:C4"/>
    <mergeCell ref="D3:D4"/>
    <mergeCell ref="E3:E4"/>
  </mergeCells>
  <phoneticPr fontId="2"/>
  <conditionalFormatting sqref="A46:C46">
    <cfRule type="duplicateValues" dxfId="0" priority="1" stopIfTrue="1"/>
  </conditionalFormatting>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1" manualBreakCount="1">
    <brk id="44" max="8" man="1"/>
  </rowBreaks>
  <colBreaks count="1" manualBreakCount="1">
    <brk id="9"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5C86D-8FCA-4282-88A1-220938F00DD0}">
  <dimension ref="A1:V4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12" customWidth="1"/>
    <col min="22" max="22" width="25.625" style="302" customWidth="1"/>
    <col min="23" max="16384" width="9" style="204"/>
  </cols>
  <sheetData>
    <row r="1" spans="1:22" ht="19.5" customHeight="1">
      <c r="A1" s="199"/>
      <c r="B1" s="200"/>
      <c r="C1" s="201"/>
      <c r="D1" s="201"/>
      <c r="E1" s="201"/>
      <c r="F1" s="203"/>
      <c r="G1" s="201"/>
      <c r="H1" s="201"/>
      <c r="I1" s="201"/>
      <c r="J1" s="201"/>
      <c r="K1" s="200"/>
      <c r="L1" s="201"/>
      <c r="M1" s="200"/>
      <c r="N1" s="200"/>
      <c r="O1" s="201"/>
      <c r="P1" s="201"/>
      <c r="Q1" s="201"/>
      <c r="R1" s="201"/>
      <c r="S1" s="201"/>
      <c r="T1" s="203"/>
      <c r="U1" s="303"/>
      <c r="V1" s="288"/>
    </row>
    <row r="2" spans="1:22" s="210" customFormat="1" ht="19.5" customHeight="1">
      <c r="A2" s="205" t="s">
        <v>105</v>
      </c>
      <c r="B2" s="206"/>
      <c r="C2" s="206"/>
      <c r="D2" s="206"/>
      <c r="E2" s="206"/>
      <c r="F2" s="208"/>
      <c r="G2" s="206"/>
      <c r="H2" s="206" t="s">
        <v>127</v>
      </c>
      <c r="I2" s="209" t="s">
        <v>106</v>
      </c>
      <c r="J2" s="206"/>
      <c r="K2" s="206"/>
      <c r="L2" s="206"/>
      <c r="M2" s="206"/>
      <c r="N2" s="206"/>
      <c r="O2" s="206"/>
      <c r="P2" s="206"/>
      <c r="Q2" s="206"/>
      <c r="R2" s="206"/>
      <c r="S2" s="206"/>
      <c r="T2" s="208"/>
      <c r="U2" s="303"/>
      <c r="V2" s="289"/>
    </row>
    <row r="3" spans="1:22" s="210" customFormat="1" ht="19.5" customHeight="1">
      <c r="A3" s="393" t="s">
        <v>107</v>
      </c>
      <c r="B3" s="393" t="s">
        <v>108</v>
      </c>
      <c r="C3" s="393" t="s">
        <v>109</v>
      </c>
      <c r="D3" s="393" t="s">
        <v>110</v>
      </c>
      <c r="E3" s="393" t="s">
        <v>111</v>
      </c>
      <c r="F3" s="393" t="s">
        <v>112</v>
      </c>
      <c r="G3" s="396" t="s">
        <v>94</v>
      </c>
      <c r="H3" s="397"/>
      <c r="I3" s="393" t="s">
        <v>113</v>
      </c>
      <c r="J3" s="290"/>
      <c r="K3" s="398"/>
      <c r="L3" s="398"/>
      <c r="M3" s="291"/>
      <c r="N3" s="306"/>
      <c r="O3" s="291"/>
      <c r="P3" s="399"/>
      <c r="Q3" s="399"/>
      <c r="R3" s="399"/>
      <c r="S3" s="400"/>
      <c r="T3" s="398"/>
      <c r="U3" s="401"/>
      <c r="V3" s="395"/>
    </row>
    <row r="4" spans="1:22" s="210" customFormat="1" ht="19.5" customHeight="1">
      <c r="A4" s="393"/>
      <c r="B4" s="393"/>
      <c r="C4" s="393"/>
      <c r="D4" s="393"/>
      <c r="E4" s="393"/>
      <c r="F4" s="393"/>
      <c r="G4" s="211" t="s">
        <v>96</v>
      </c>
      <c r="H4" s="211" t="s">
        <v>97</v>
      </c>
      <c r="I4" s="393"/>
      <c r="J4" s="290"/>
      <c r="K4" s="291"/>
      <c r="L4" s="291"/>
      <c r="M4" s="291"/>
      <c r="N4" s="291"/>
      <c r="O4" s="291"/>
      <c r="P4" s="292"/>
      <c r="Q4" s="293"/>
      <c r="R4" s="293"/>
      <c r="S4" s="398"/>
      <c r="T4" s="398"/>
      <c r="U4" s="401"/>
      <c r="V4" s="395"/>
    </row>
    <row r="5" spans="1:22" ht="19.5" customHeight="1">
      <c r="A5" s="212"/>
      <c r="B5" s="213"/>
      <c r="C5" s="214"/>
      <c r="D5" s="218"/>
      <c r="E5" s="216"/>
      <c r="F5" s="217"/>
      <c r="G5" s="218"/>
      <c r="H5" s="216"/>
      <c r="I5" s="219"/>
      <c r="J5" s="294"/>
      <c r="K5" s="295"/>
      <c r="L5" s="296"/>
      <c r="M5" s="295"/>
      <c r="N5" s="295"/>
      <c r="O5" s="296"/>
      <c r="P5" s="296"/>
      <c r="Q5" s="296"/>
      <c r="R5" s="296"/>
      <c r="S5" s="297"/>
      <c r="T5" s="298"/>
      <c r="U5" s="308"/>
      <c r="V5" s="296"/>
    </row>
    <row r="6" spans="1:22" ht="19.5" customHeight="1">
      <c r="A6" s="220" t="s">
        <v>498</v>
      </c>
      <c r="B6" s="220"/>
      <c r="C6" s="221"/>
      <c r="D6" s="225"/>
      <c r="E6" s="223"/>
      <c r="F6" s="224"/>
      <c r="G6" s="225"/>
      <c r="H6" s="223"/>
      <c r="I6" s="226"/>
      <c r="J6" s="294"/>
      <c r="K6" s="295"/>
      <c r="L6" s="296"/>
      <c r="M6" s="295"/>
      <c r="N6" s="295"/>
      <c r="O6" s="296"/>
      <c r="P6" s="296"/>
      <c r="Q6" s="296"/>
      <c r="R6" s="296"/>
      <c r="S6" s="297"/>
      <c r="T6" s="298"/>
      <c r="U6" s="308"/>
      <c r="V6" s="296"/>
    </row>
    <row r="7" spans="1:22" ht="19.5" customHeight="1">
      <c r="A7" s="227"/>
      <c r="B7" s="213"/>
      <c r="C7" s="235"/>
      <c r="D7" s="231"/>
      <c r="E7" s="241"/>
      <c r="F7" s="230"/>
      <c r="G7" s="231"/>
      <c r="H7" s="232"/>
      <c r="I7" s="233"/>
      <c r="J7" s="294"/>
      <c r="K7" s="295"/>
      <c r="L7" s="296"/>
      <c r="M7" s="295"/>
      <c r="N7" s="295"/>
      <c r="O7" s="296"/>
      <c r="P7" s="296"/>
      <c r="Q7" s="296"/>
      <c r="R7" s="296"/>
      <c r="S7" s="297"/>
      <c r="T7" s="298"/>
      <c r="U7" s="310"/>
      <c r="V7" s="301"/>
    </row>
    <row r="8" spans="1:22" ht="19.5" customHeight="1">
      <c r="A8" s="220" t="s">
        <v>499</v>
      </c>
      <c r="B8" s="220" t="s">
        <v>500</v>
      </c>
      <c r="C8" s="221" t="s">
        <v>152</v>
      </c>
      <c r="D8" s="225">
        <v>212</v>
      </c>
      <c r="E8" s="224"/>
      <c r="F8" s="224"/>
      <c r="G8" s="225"/>
      <c r="H8" s="223"/>
      <c r="I8" s="226"/>
      <c r="J8" s="294"/>
      <c r="K8" s="295"/>
      <c r="L8" s="296"/>
      <c r="M8" s="295"/>
      <c r="N8" s="295"/>
      <c r="O8" s="296"/>
      <c r="P8" s="296"/>
      <c r="Q8" s="296"/>
      <c r="R8" s="296"/>
      <c r="S8" s="297"/>
      <c r="T8" s="298"/>
      <c r="U8" s="308"/>
      <c r="V8" s="300"/>
    </row>
    <row r="9" spans="1:22" ht="19.5" customHeight="1">
      <c r="A9" s="212"/>
      <c r="B9" s="213"/>
      <c r="C9" s="214"/>
      <c r="D9" s="231"/>
      <c r="E9" s="241"/>
      <c r="F9" s="230"/>
      <c r="G9" s="218"/>
      <c r="H9" s="216"/>
      <c r="I9" s="219"/>
      <c r="J9" s="294"/>
      <c r="K9" s="295"/>
      <c r="L9" s="296"/>
      <c r="M9" s="295"/>
      <c r="N9" s="295"/>
      <c r="O9" s="296"/>
      <c r="P9" s="296"/>
      <c r="Q9" s="296"/>
      <c r="R9" s="296"/>
      <c r="S9" s="297"/>
      <c r="T9" s="298"/>
      <c r="U9" s="310"/>
      <c r="V9" s="296"/>
    </row>
    <row r="10" spans="1:22" ht="19.5" customHeight="1">
      <c r="A10" s="220" t="s">
        <v>501</v>
      </c>
      <c r="B10" s="220" t="s">
        <v>502</v>
      </c>
      <c r="C10" s="234" t="s">
        <v>152</v>
      </c>
      <c r="D10" s="225">
        <v>1188</v>
      </c>
      <c r="E10" s="224"/>
      <c r="F10" s="224"/>
      <c r="G10" s="225"/>
      <c r="H10" s="223"/>
      <c r="I10" s="226"/>
      <c r="J10" s="294"/>
      <c r="K10" s="295"/>
      <c r="L10" s="296"/>
      <c r="M10" s="295"/>
      <c r="N10" s="295"/>
      <c r="O10" s="296"/>
      <c r="P10" s="296"/>
      <c r="Q10" s="296"/>
      <c r="R10" s="296"/>
      <c r="S10" s="297"/>
      <c r="T10" s="298"/>
      <c r="U10" s="308"/>
      <c r="V10" s="300"/>
    </row>
    <row r="11" spans="1:22" ht="19.5" customHeight="1">
      <c r="A11" s="212"/>
      <c r="B11" s="213"/>
      <c r="C11" s="214"/>
      <c r="D11" s="231"/>
      <c r="E11" s="241"/>
      <c r="F11" s="230"/>
      <c r="G11" s="218"/>
      <c r="H11" s="216"/>
      <c r="I11" s="219"/>
      <c r="J11" s="294"/>
      <c r="K11" s="295"/>
      <c r="L11" s="296"/>
      <c r="M11" s="295"/>
      <c r="N11" s="295"/>
      <c r="O11" s="296"/>
      <c r="P11" s="296"/>
      <c r="Q11" s="296"/>
      <c r="R11" s="296"/>
      <c r="S11" s="297"/>
      <c r="T11" s="298"/>
      <c r="U11" s="310"/>
      <c r="V11" s="296"/>
    </row>
    <row r="12" spans="1:22" ht="19.5" customHeight="1">
      <c r="A12" s="220" t="s">
        <v>503</v>
      </c>
      <c r="B12" s="220" t="s">
        <v>504</v>
      </c>
      <c r="C12" s="234" t="s">
        <v>162</v>
      </c>
      <c r="D12" s="225">
        <v>2</v>
      </c>
      <c r="E12" s="224"/>
      <c r="F12" s="224"/>
      <c r="G12" s="225"/>
      <c r="H12" s="223"/>
      <c r="I12" s="226"/>
      <c r="J12" s="294"/>
      <c r="K12" s="295"/>
      <c r="L12" s="296"/>
      <c r="M12" s="295"/>
      <c r="N12" s="295"/>
      <c r="O12" s="296"/>
      <c r="P12" s="296"/>
      <c r="Q12" s="296"/>
      <c r="R12" s="296"/>
      <c r="S12" s="297"/>
      <c r="T12" s="298"/>
      <c r="U12" s="308"/>
      <c r="V12" s="300"/>
    </row>
    <row r="13" spans="1:22" ht="19.5" customHeight="1">
      <c r="A13" s="212"/>
      <c r="B13" s="213"/>
      <c r="C13" s="214"/>
      <c r="D13" s="231"/>
      <c r="E13" s="241"/>
      <c r="F13" s="230"/>
      <c r="G13" s="218"/>
      <c r="H13" s="216"/>
      <c r="I13" s="219"/>
      <c r="J13" s="294"/>
      <c r="K13" s="295"/>
      <c r="L13" s="296"/>
      <c r="M13" s="295"/>
      <c r="N13" s="295"/>
      <c r="O13" s="296"/>
      <c r="P13" s="296"/>
      <c r="Q13" s="296"/>
      <c r="R13" s="296"/>
      <c r="S13" s="297"/>
      <c r="T13" s="298"/>
      <c r="U13" s="310"/>
      <c r="V13" s="296"/>
    </row>
    <row r="14" spans="1:22" ht="19.5" customHeight="1">
      <c r="A14" s="220"/>
      <c r="B14" s="220"/>
      <c r="C14" s="234"/>
      <c r="D14" s="225"/>
      <c r="E14" s="224"/>
      <c r="F14" s="224"/>
      <c r="G14" s="225"/>
      <c r="H14" s="223"/>
      <c r="I14" s="226"/>
      <c r="J14" s="294"/>
      <c r="K14" s="295"/>
      <c r="L14" s="296"/>
      <c r="M14" s="295"/>
      <c r="N14" s="295"/>
      <c r="O14" s="296"/>
      <c r="P14" s="296"/>
      <c r="Q14" s="296"/>
      <c r="R14" s="296"/>
      <c r="S14" s="297"/>
      <c r="T14" s="298"/>
      <c r="U14" s="308"/>
      <c r="V14" s="300"/>
    </row>
    <row r="15" spans="1:22" ht="19.5" customHeight="1">
      <c r="A15" s="227"/>
      <c r="B15" s="213"/>
      <c r="C15" s="235"/>
      <c r="D15" s="231"/>
      <c r="E15" s="229"/>
      <c r="F15" s="230"/>
      <c r="G15" s="231"/>
      <c r="H15" s="232"/>
      <c r="I15" s="233"/>
      <c r="J15" s="294"/>
      <c r="K15" s="295"/>
      <c r="L15" s="296"/>
      <c r="M15" s="295"/>
      <c r="N15" s="295"/>
      <c r="O15" s="296"/>
      <c r="P15" s="299"/>
      <c r="Q15" s="299"/>
      <c r="R15" s="296"/>
      <c r="S15" s="297"/>
      <c r="T15" s="298"/>
      <c r="U15" s="308"/>
      <c r="V15" s="296"/>
    </row>
    <row r="16" spans="1:22" ht="19.5" customHeight="1">
      <c r="A16" s="220"/>
      <c r="B16" s="220"/>
      <c r="C16" s="221"/>
      <c r="D16" s="225"/>
      <c r="E16" s="223"/>
      <c r="F16" s="224"/>
      <c r="G16" s="225"/>
      <c r="H16" s="223"/>
      <c r="I16" s="226"/>
      <c r="J16" s="294"/>
      <c r="K16" s="295"/>
      <c r="L16" s="296"/>
      <c r="M16" s="295"/>
      <c r="N16" s="295"/>
      <c r="O16" s="296"/>
      <c r="P16" s="296"/>
      <c r="Q16" s="296"/>
      <c r="R16" s="296"/>
      <c r="S16" s="297"/>
      <c r="T16" s="298"/>
      <c r="U16" s="308"/>
      <c r="V16" s="296"/>
    </row>
    <row r="17" spans="1:22" ht="19.5" customHeight="1">
      <c r="A17" s="227"/>
      <c r="B17" s="213"/>
      <c r="C17" s="235"/>
      <c r="D17" s="231"/>
      <c r="E17" s="229"/>
      <c r="F17" s="230"/>
      <c r="G17" s="231"/>
      <c r="H17" s="232"/>
      <c r="I17" s="233"/>
      <c r="J17" s="294"/>
      <c r="K17" s="295"/>
      <c r="L17" s="296"/>
      <c r="M17" s="295"/>
      <c r="N17" s="295"/>
      <c r="O17" s="296"/>
      <c r="P17" s="299"/>
      <c r="Q17" s="299"/>
      <c r="R17" s="296"/>
      <c r="S17" s="297"/>
      <c r="T17" s="298"/>
      <c r="U17" s="308"/>
      <c r="V17" s="296"/>
    </row>
    <row r="18" spans="1:22" ht="19.5" customHeight="1">
      <c r="A18" s="220"/>
      <c r="B18" s="220"/>
      <c r="C18" s="221"/>
      <c r="D18" s="225"/>
      <c r="E18" s="223"/>
      <c r="F18" s="224"/>
      <c r="G18" s="225"/>
      <c r="H18" s="223"/>
      <c r="I18" s="226"/>
      <c r="J18" s="294"/>
      <c r="K18" s="295"/>
      <c r="L18" s="296"/>
      <c r="M18" s="295"/>
      <c r="N18" s="295"/>
      <c r="O18" s="296"/>
      <c r="P18" s="296"/>
      <c r="Q18" s="296"/>
      <c r="R18" s="296"/>
      <c r="S18" s="297"/>
      <c r="T18" s="298"/>
      <c r="U18" s="308"/>
      <c r="V18" s="296"/>
    </row>
    <row r="19" spans="1:22" ht="19.5" customHeight="1">
      <c r="A19" s="227"/>
      <c r="B19" s="213"/>
      <c r="C19" s="235"/>
      <c r="D19" s="231"/>
      <c r="E19" s="229"/>
      <c r="F19" s="230"/>
      <c r="G19" s="231"/>
      <c r="H19" s="232"/>
      <c r="I19" s="233"/>
      <c r="J19" s="294"/>
      <c r="K19" s="295"/>
      <c r="L19" s="296"/>
      <c r="M19" s="295"/>
      <c r="N19" s="295"/>
      <c r="O19" s="296"/>
      <c r="P19" s="299"/>
      <c r="Q19" s="299"/>
      <c r="R19" s="296"/>
      <c r="S19" s="297"/>
      <c r="T19" s="298"/>
      <c r="U19" s="308"/>
      <c r="V19" s="296"/>
    </row>
    <row r="20" spans="1:22" ht="19.5" customHeight="1">
      <c r="A20" s="220"/>
      <c r="B20" s="220"/>
      <c r="C20" s="221"/>
      <c r="D20" s="225"/>
      <c r="E20" s="223"/>
      <c r="F20" s="224"/>
      <c r="G20" s="225"/>
      <c r="H20" s="223"/>
      <c r="I20" s="226"/>
      <c r="J20" s="294"/>
      <c r="K20" s="295"/>
      <c r="L20" s="296"/>
      <c r="M20" s="295"/>
      <c r="N20" s="295"/>
      <c r="O20" s="296"/>
      <c r="P20" s="296"/>
      <c r="Q20" s="296"/>
      <c r="R20" s="296"/>
      <c r="S20" s="297"/>
      <c r="T20" s="298"/>
      <c r="U20" s="308"/>
      <c r="V20" s="296"/>
    </row>
    <row r="21" spans="1:22" ht="19.5" customHeight="1">
      <c r="A21" s="227"/>
      <c r="B21" s="213"/>
      <c r="C21" s="235"/>
      <c r="D21" s="231"/>
      <c r="E21" s="229"/>
      <c r="F21" s="230"/>
      <c r="G21" s="231"/>
      <c r="H21" s="232"/>
      <c r="I21" s="233"/>
      <c r="J21" s="294"/>
      <c r="K21" s="295"/>
      <c r="L21" s="296"/>
      <c r="M21" s="295"/>
      <c r="N21" s="295"/>
      <c r="O21" s="296"/>
      <c r="P21" s="299"/>
      <c r="Q21" s="299"/>
      <c r="R21" s="296"/>
      <c r="S21" s="297"/>
      <c r="T21" s="298"/>
      <c r="U21" s="308"/>
      <c r="V21" s="296"/>
    </row>
    <row r="22" spans="1:22" ht="19.5" customHeight="1">
      <c r="A22" s="220"/>
      <c r="B22" s="220"/>
      <c r="C22" s="221"/>
      <c r="D22" s="225"/>
      <c r="E22" s="223"/>
      <c r="F22" s="224"/>
      <c r="G22" s="225"/>
      <c r="H22" s="223"/>
      <c r="I22" s="226"/>
      <c r="J22" s="294"/>
      <c r="K22" s="295"/>
      <c r="L22" s="296"/>
      <c r="M22" s="295"/>
      <c r="N22" s="295"/>
      <c r="O22" s="296"/>
      <c r="P22" s="296"/>
      <c r="Q22" s="296"/>
      <c r="R22" s="296"/>
      <c r="S22" s="297"/>
      <c r="T22" s="298"/>
      <c r="U22" s="308"/>
      <c r="V22" s="296"/>
    </row>
    <row r="23" spans="1:22" ht="19.5" customHeight="1">
      <c r="A23" s="227"/>
      <c r="B23" s="213"/>
      <c r="C23" s="235"/>
      <c r="D23" s="231"/>
      <c r="E23" s="241"/>
      <c r="F23" s="230"/>
      <c r="G23" s="231"/>
      <c r="H23" s="232"/>
      <c r="I23" s="233"/>
      <c r="J23" s="294"/>
      <c r="K23" s="295"/>
      <c r="L23" s="296"/>
      <c r="M23" s="295"/>
      <c r="N23" s="295"/>
      <c r="O23" s="296"/>
      <c r="P23" s="299"/>
      <c r="Q23" s="299"/>
      <c r="R23" s="296"/>
      <c r="S23" s="297"/>
      <c r="T23" s="298"/>
      <c r="U23" s="308"/>
      <c r="V23" s="296"/>
    </row>
    <row r="24" spans="1:22" ht="19.5" customHeight="1">
      <c r="A24" s="220"/>
      <c r="B24" s="220"/>
      <c r="C24" s="221"/>
      <c r="D24" s="225"/>
      <c r="E24" s="224"/>
      <c r="F24" s="224"/>
      <c r="G24" s="225"/>
      <c r="H24" s="223"/>
      <c r="I24" s="226"/>
      <c r="J24" s="294"/>
      <c r="K24" s="295"/>
      <c r="L24" s="296"/>
      <c r="M24" s="295"/>
      <c r="N24" s="295"/>
      <c r="O24" s="296"/>
      <c r="P24" s="296"/>
      <c r="Q24" s="296"/>
      <c r="R24" s="296"/>
      <c r="S24" s="297"/>
      <c r="T24" s="298"/>
      <c r="U24" s="308"/>
      <c r="V24" s="296"/>
    </row>
    <row r="25" spans="1:22" ht="19.5" customHeight="1">
      <c r="A25" s="227"/>
      <c r="B25" s="213"/>
      <c r="C25" s="235"/>
      <c r="D25" s="231"/>
      <c r="E25" s="229"/>
      <c r="F25" s="230"/>
      <c r="G25" s="231"/>
      <c r="H25" s="232"/>
      <c r="I25" s="233"/>
      <c r="J25" s="294"/>
      <c r="K25" s="295"/>
      <c r="L25" s="296"/>
      <c r="M25" s="295"/>
      <c r="N25" s="295"/>
      <c r="O25" s="296"/>
      <c r="P25" s="299"/>
      <c r="Q25" s="299"/>
      <c r="R25" s="296"/>
      <c r="S25" s="297"/>
      <c r="T25" s="298"/>
      <c r="U25" s="308"/>
      <c r="V25" s="296"/>
    </row>
    <row r="26" spans="1:22" ht="19.5" customHeight="1">
      <c r="A26" s="220"/>
      <c r="B26" s="220"/>
      <c r="C26" s="221"/>
      <c r="D26" s="225"/>
      <c r="E26" s="223"/>
      <c r="F26" s="224"/>
      <c r="G26" s="225"/>
      <c r="H26" s="223"/>
      <c r="I26" s="226"/>
      <c r="J26" s="294"/>
      <c r="K26" s="295"/>
      <c r="L26" s="296"/>
      <c r="M26" s="295"/>
      <c r="N26" s="295"/>
      <c r="O26" s="296"/>
      <c r="P26" s="296"/>
      <c r="Q26" s="296"/>
      <c r="R26" s="296"/>
      <c r="S26" s="297"/>
      <c r="T26" s="298"/>
      <c r="U26" s="308"/>
      <c r="V26" s="296"/>
    </row>
    <row r="27" spans="1:22" ht="19.5" customHeight="1">
      <c r="A27" s="227"/>
      <c r="B27" s="213"/>
      <c r="C27" s="235"/>
      <c r="D27" s="231"/>
      <c r="E27" s="229"/>
      <c r="F27" s="230"/>
      <c r="G27" s="231"/>
      <c r="H27" s="232"/>
      <c r="I27" s="233"/>
      <c r="J27" s="294"/>
      <c r="K27" s="295"/>
      <c r="L27" s="296"/>
      <c r="M27" s="295"/>
      <c r="N27" s="295"/>
      <c r="O27" s="296"/>
      <c r="P27" s="299"/>
      <c r="Q27" s="299"/>
      <c r="R27" s="296"/>
      <c r="S27" s="297"/>
      <c r="T27" s="298"/>
      <c r="U27" s="308"/>
      <c r="V27" s="296"/>
    </row>
    <row r="28" spans="1:22" ht="19.5" customHeight="1">
      <c r="A28" s="220"/>
      <c r="B28" s="220"/>
      <c r="C28" s="221"/>
      <c r="D28" s="225"/>
      <c r="E28" s="223"/>
      <c r="F28" s="224"/>
      <c r="G28" s="225"/>
      <c r="H28" s="223"/>
      <c r="I28" s="226"/>
      <c r="J28" s="294"/>
      <c r="K28" s="295"/>
      <c r="L28" s="296"/>
      <c r="M28" s="295"/>
      <c r="N28" s="295"/>
      <c r="O28" s="296"/>
      <c r="P28" s="296"/>
      <c r="Q28" s="296"/>
      <c r="R28" s="296"/>
      <c r="S28" s="297"/>
      <c r="T28" s="298"/>
      <c r="U28" s="308"/>
      <c r="V28" s="296"/>
    </row>
    <row r="29" spans="1:22" ht="19.5" customHeight="1">
      <c r="A29" s="227"/>
      <c r="B29" s="213"/>
      <c r="C29" s="235"/>
      <c r="D29" s="231"/>
      <c r="E29" s="229"/>
      <c r="F29" s="230"/>
      <c r="G29" s="231"/>
      <c r="H29" s="232"/>
      <c r="I29" s="233"/>
      <c r="J29" s="294"/>
      <c r="K29" s="295"/>
      <c r="L29" s="296"/>
      <c r="M29" s="295"/>
      <c r="N29" s="295"/>
      <c r="O29" s="296"/>
      <c r="P29" s="299"/>
      <c r="Q29" s="299"/>
      <c r="R29" s="296"/>
      <c r="S29" s="297"/>
      <c r="T29" s="298"/>
      <c r="U29" s="308"/>
      <c r="V29" s="296"/>
    </row>
    <row r="30" spans="1:22" ht="19.5" customHeight="1">
      <c r="A30" s="220"/>
      <c r="B30" s="220"/>
      <c r="C30" s="221"/>
      <c r="D30" s="225"/>
      <c r="E30" s="223"/>
      <c r="F30" s="224"/>
      <c r="G30" s="225"/>
      <c r="H30" s="223"/>
      <c r="I30" s="226"/>
      <c r="J30" s="294"/>
      <c r="K30" s="295"/>
      <c r="L30" s="296"/>
      <c r="M30" s="295"/>
      <c r="N30" s="295"/>
      <c r="O30" s="296"/>
      <c r="P30" s="296"/>
      <c r="Q30" s="296"/>
      <c r="R30" s="296"/>
      <c r="S30" s="297"/>
      <c r="T30" s="298"/>
      <c r="U30" s="308"/>
      <c r="V30" s="296"/>
    </row>
    <row r="31" spans="1:22" ht="19.5" customHeight="1">
      <c r="A31" s="227"/>
      <c r="B31" s="213"/>
      <c r="C31" s="235"/>
      <c r="D31" s="231"/>
      <c r="E31" s="229"/>
      <c r="F31" s="230"/>
      <c r="G31" s="231"/>
      <c r="H31" s="232"/>
      <c r="I31" s="233"/>
      <c r="J31" s="294"/>
      <c r="K31" s="295"/>
      <c r="L31" s="296"/>
      <c r="M31" s="295"/>
      <c r="N31" s="295"/>
      <c r="O31" s="296"/>
      <c r="P31" s="299"/>
      <c r="Q31" s="299"/>
      <c r="R31" s="296"/>
      <c r="S31" s="297"/>
      <c r="T31" s="298"/>
      <c r="U31" s="308"/>
      <c r="V31" s="296"/>
    </row>
    <row r="32" spans="1:22" ht="19.5" customHeight="1">
      <c r="A32" s="220"/>
      <c r="B32" s="220"/>
      <c r="C32" s="221"/>
      <c r="D32" s="225"/>
      <c r="E32" s="223"/>
      <c r="F32" s="224"/>
      <c r="G32" s="225"/>
      <c r="H32" s="223"/>
      <c r="I32" s="226"/>
      <c r="J32" s="294"/>
      <c r="K32" s="295"/>
      <c r="L32" s="296"/>
      <c r="M32" s="295"/>
      <c r="N32" s="295"/>
      <c r="O32" s="296"/>
      <c r="P32" s="296"/>
      <c r="Q32" s="296"/>
      <c r="R32" s="296"/>
      <c r="S32" s="297"/>
      <c r="T32" s="298"/>
      <c r="U32" s="308"/>
      <c r="V32" s="296"/>
    </row>
    <row r="33" spans="1:22" ht="19.5" customHeight="1">
      <c r="A33" s="227"/>
      <c r="B33" s="213"/>
      <c r="C33" s="235"/>
      <c r="D33" s="231"/>
      <c r="E33" s="229"/>
      <c r="F33" s="230"/>
      <c r="G33" s="231"/>
      <c r="H33" s="232"/>
      <c r="I33" s="233"/>
      <c r="J33" s="294"/>
      <c r="K33" s="295"/>
      <c r="L33" s="296"/>
      <c r="M33" s="295"/>
      <c r="N33" s="295"/>
      <c r="O33" s="296"/>
      <c r="P33" s="299"/>
      <c r="Q33" s="299"/>
      <c r="R33" s="296"/>
      <c r="S33" s="297"/>
      <c r="T33" s="298"/>
      <c r="U33" s="308"/>
      <c r="V33" s="296"/>
    </row>
    <row r="34" spans="1:22" ht="19.5" customHeight="1">
      <c r="A34" s="220"/>
      <c r="B34" s="220"/>
      <c r="C34" s="221"/>
      <c r="D34" s="225"/>
      <c r="E34" s="223"/>
      <c r="F34" s="224"/>
      <c r="G34" s="225"/>
      <c r="H34" s="223"/>
      <c r="I34" s="226"/>
      <c r="J34" s="294"/>
      <c r="K34" s="295"/>
      <c r="L34" s="296"/>
      <c r="M34" s="295"/>
      <c r="N34" s="295"/>
      <c r="O34" s="296"/>
      <c r="P34" s="296"/>
      <c r="Q34" s="296"/>
      <c r="R34" s="296"/>
      <c r="S34" s="297"/>
      <c r="T34" s="298"/>
      <c r="U34" s="308"/>
      <c r="V34" s="296"/>
    </row>
    <row r="35" spans="1:22" ht="19.5" customHeight="1">
      <c r="A35" s="227"/>
      <c r="B35" s="213"/>
      <c r="C35" s="235"/>
      <c r="D35" s="231"/>
      <c r="E35" s="229"/>
      <c r="F35" s="230"/>
      <c r="G35" s="231"/>
      <c r="H35" s="232"/>
      <c r="I35" s="233"/>
      <c r="J35" s="294"/>
      <c r="K35" s="295"/>
      <c r="L35" s="296"/>
      <c r="M35" s="295"/>
      <c r="N35" s="295"/>
      <c r="O35" s="296"/>
      <c r="P35" s="299"/>
      <c r="Q35" s="299"/>
      <c r="R35" s="296"/>
      <c r="S35" s="297"/>
      <c r="T35" s="298"/>
      <c r="U35" s="308"/>
      <c r="V35" s="296"/>
    </row>
    <row r="36" spans="1:22" ht="19.5" customHeight="1">
      <c r="A36" s="220"/>
      <c r="B36" s="220"/>
      <c r="C36" s="221"/>
      <c r="D36" s="225"/>
      <c r="E36" s="223"/>
      <c r="F36" s="224"/>
      <c r="G36" s="225"/>
      <c r="H36" s="223"/>
      <c r="I36" s="226"/>
      <c r="J36" s="294"/>
      <c r="K36" s="295"/>
      <c r="L36" s="296"/>
      <c r="M36" s="295"/>
      <c r="N36" s="295"/>
      <c r="O36" s="296"/>
      <c r="P36" s="296"/>
      <c r="Q36" s="296"/>
      <c r="R36" s="296"/>
      <c r="S36" s="297"/>
      <c r="T36" s="298"/>
      <c r="U36" s="308"/>
      <c r="V36" s="296"/>
    </row>
    <row r="37" spans="1:22" ht="19.5" customHeight="1">
      <c r="A37" s="227"/>
      <c r="B37" s="213"/>
      <c r="C37" s="235"/>
      <c r="D37" s="231"/>
      <c r="E37" s="229"/>
      <c r="F37" s="230"/>
      <c r="G37" s="231"/>
      <c r="H37" s="232"/>
      <c r="I37" s="233"/>
      <c r="J37" s="294"/>
      <c r="K37" s="295"/>
      <c r="L37" s="296"/>
      <c r="M37" s="295"/>
      <c r="N37" s="295"/>
      <c r="O37" s="296"/>
      <c r="P37" s="299"/>
      <c r="Q37" s="299"/>
      <c r="R37" s="296"/>
      <c r="S37" s="297"/>
      <c r="T37" s="298"/>
      <c r="U37" s="308"/>
      <c r="V37" s="296"/>
    </row>
    <row r="38" spans="1:22" ht="19.5" customHeight="1">
      <c r="A38" s="220"/>
      <c r="B38" s="220"/>
      <c r="C38" s="221"/>
      <c r="D38" s="225"/>
      <c r="E38" s="223"/>
      <c r="F38" s="224"/>
      <c r="G38" s="225"/>
      <c r="H38" s="223"/>
      <c r="I38" s="226"/>
      <c r="J38" s="294"/>
      <c r="K38" s="295"/>
      <c r="L38" s="296"/>
      <c r="M38" s="295"/>
      <c r="N38" s="295"/>
      <c r="O38" s="296"/>
      <c r="P38" s="296"/>
      <c r="Q38" s="296"/>
      <c r="R38" s="296"/>
      <c r="S38" s="297"/>
      <c r="T38" s="298"/>
      <c r="U38" s="308"/>
      <c r="V38" s="296"/>
    </row>
    <row r="39" spans="1:22" ht="19.5" customHeight="1">
      <c r="A39" s="227"/>
      <c r="B39" s="213"/>
      <c r="C39" s="235"/>
      <c r="D39" s="231"/>
      <c r="E39" s="229"/>
      <c r="F39" s="230"/>
      <c r="G39" s="231"/>
      <c r="H39" s="232"/>
      <c r="I39" s="233"/>
      <c r="J39" s="294"/>
      <c r="K39" s="295"/>
      <c r="L39" s="296"/>
      <c r="M39" s="295"/>
      <c r="N39" s="295"/>
      <c r="O39" s="296"/>
      <c r="P39" s="299"/>
      <c r="Q39" s="299"/>
      <c r="R39" s="296"/>
      <c r="S39" s="297"/>
      <c r="T39" s="298"/>
      <c r="U39" s="308"/>
      <c r="V39" s="296"/>
    </row>
    <row r="40" spans="1:22" ht="19.5" customHeight="1">
      <c r="A40" s="220"/>
      <c r="B40" s="220"/>
      <c r="C40" s="221"/>
      <c r="D40" s="225"/>
      <c r="E40" s="223"/>
      <c r="F40" s="224"/>
      <c r="G40" s="225"/>
      <c r="H40" s="223"/>
      <c r="I40" s="226"/>
      <c r="J40" s="294"/>
      <c r="K40" s="295"/>
      <c r="L40" s="296"/>
      <c r="M40" s="295"/>
      <c r="N40" s="295"/>
      <c r="O40" s="296"/>
      <c r="P40" s="296"/>
      <c r="Q40" s="296"/>
      <c r="R40" s="296"/>
      <c r="S40" s="297"/>
      <c r="T40" s="298"/>
      <c r="U40" s="308"/>
      <c r="V40" s="296"/>
    </row>
    <row r="41" spans="1:22" ht="19.5" customHeight="1">
      <c r="A41" s="227"/>
      <c r="B41" s="213"/>
      <c r="C41" s="235"/>
      <c r="D41" s="231"/>
      <c r="E41" s="229"/>
      <c r="F41" s="230"/>
      <c r="G41" s="231"/>
      <c r="H41" s="232"/>
      <c r="I41" s="233"/>
      <c r="J41" s="294"/>
      <c r="K41" s="295"/>
      <c r="L41" s="296"/>
      <c r="M41" s="295"/>
      <c r="N41" s="295"/>
      <c r="O41" s="296"/>
      <c r="P41" s="299"/>
      <c r="Q41" s="299"/>
      <c r="R41" s="296"/>
      <c r="S41" s="297"/>
      <c r="T41" s="298"/>
      <c r="U41" s="308"/>
      <c r="V41" s="296"/>
    </row>
    <row r="42" spans="1:22" ht="19.5" customHeight="1">
      <c r="A42" s="221" t="s">
        <v>126</v>
      </c>
      <c r="B42" s="220"/>
      <c r="C42" s="221"/>
      <c r="D42" s="225"/>
      <c r="E42" s="223"/>
      <c r="F42" s="224"/>
      <c r="G42" s="225"/>
      <c r="H42" s="223"/>
      <c r="I42" s="226"/>
      <c r="J42" s="294"/>
      <c r="K42" s="295"/>
      <c r="L42" s="296"/>
      <c r="M42" s="295"/>
      <c r="N42" s="295"/>
      <c r="O42" s="296"/>
      <c r="P42" s="296"/>
      <c r="Q42" s="296"/>
      <c r="R42" s="296"/>
      <c r="S42" s="297"/>
      <c r="T42" s="298"/>
      <c r="U42" s="308"/>
      <c r="V42" s="296"/>
    </row>
    <row r="43" spans="1:22" ht="19.5" customHeight="1">
      <c r="A43" s="227"/>
      <c r="B43" s="213"/>
      <c r="C43" s="235"/>
      <c r="D43" s="231"/>
      <c r="E43" s="229"/>
      <c r="F43" s="230"/>
      <c r="G43" s="231"/>
      <c r="H43" s="232"/>
      <c r="I43" s="233"/>
      <c r="J43" s="294"/>
      <c r="K43" s="295"/>
      <c r="L43" s="296"/>
      <c r="M43" s="295"/>
      <c r="N43" s="295"/>
      <c r="O43" s="296"/>
      <c r="P43" s="299"/>
      <c r="Q43" s="299"/>
      <c r="R43" s="296"/>
      <c r="S43" s="297"/>
      <c r="T43" s="298"/>
      <c r="U43" s="308"/>
      <c r="V43" s="296"/>
    </row>
    <row r="44" spans="1:22" ht="19.5" customHeight="1">
      <c r="A44" s="220"/>
      <c r="B44" s="220"/>
      <c r="C44" s="221"/>
      <c r="D44" s="225"/>
      <c r="E44" s="223"/>
      <c r="F44" s="224"/>
      <c r="G44" s="225"/>
      <c r="H44" s="223"/>
      <c r="I44" s="226"/>
      <c r="J44" s="294"/>
      <c r="K44" s="295"/>
      <c r="L44" s="296"/>
      <c r="M44" s="295"/>
      <c r="N44" s="295"/>
      <c r="O44" s="296"/>
      <c r="P44" s="296"/>
      <c r="Q44" s="296"/>
      <c r="R44" s="296"/>
      <c r="S44" s="297"/>
      <c r="T44" s="298"/>
      <c r="U44" s="308"/>
      <c r="V44" s="296"/>
    </row>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9BE4-D964-4EAB-A49C-734A94745B04}">
  <dimension ref="A1:V16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9"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26" customWidth="1"/>
    <col min="22" max="22" width="25.625" style="313" customWidth="1"/>
    <col min="23" max="16384" width="9" style="204"/>
  </cols>
  <sheetData>
    <row r="1" spans="1:22" ht="19.5" customHeight="1">
      <c r="A1" s="199"/>
      <c r="B1" s="200"/>
      <c r="C1" s="201"/>
      <c r="D1" s="202"/>
      <c r="E1" s="201"/>
      <c r="F1" s="203"/>
      <c r="G1" s="201"/>
      <c r="H1" s="201"/>
      <c r="I1" s="201"/>
      <c r="J1" s="201"/>
      <c r="K1" s="200"/>
      <c r="L1" s="201"/>
      <c r="M1" s="200"/>
      <c r="N1" s="200"/>
      <c r="O1" s="201"/>
      <c r="P1" s="201"/>
      <c r="Q1" s="201"/>
      <c r="R1" s="201"/>
      <c r="S1" s="201"/>
      <c r="T1" s="203"/>
      <c r="U1" s="323"/>
      <c r="V1" s="304"/>
    </row>
    <row r="2" spans="1:22" s="210" customFormat="1" ht="19.5" customHeight="1">
      <c r="A2" s="205" t="s">
        <v>105</v>
      </c>
      <c r="B2" s="206"/>
      <c r="C2" s="206"/>
      <c r="D2" s="207"/>
      <c r="E2" s="206"/>
      <c r="F2" s="208"/>
      <c r="G2" s="206"/>
      <c r="H2" s="206" t="s">
        <v>127</v>
      </c>
      <c r="I2" s="209" t="s">
        <v>106</v>
      </c>
      <c r="J2" s="206"/>
      <c r="K2" s="206"/>
      <c r="L2" s="206"/>
      <c r="M2" s="206"/>
      <c r="N2" s="206"/>
      <c r="O2" s="206"/>
      <c r="P2" s="206"/>
      <c r="Q2" s="206"/>
      <c r="R2" s="206"/>
      <c r="S2" s="206"/>
      <c r="T2" s="208"/>
      <c r="U2" s="323"/>
      <c r="V2" s="305"/>
    </row>
    <row r="3" spans="1:22" s="210" customFormat="1" ht="19.5" customHeight="1">
      <c r="A3" s="393" t="s">
        <v>107</v>
      </c>
      <c r="B3" s="393" t="s">
        <v>108</v>
      </c>
      <c r="C3" s="393" t="s">
        <v>109</v>
      </c>
      <c r="D3" s="394" t="s">
        <v>110</v>
      </c>
      <c r="E3" s="393" t="s">
        <v>111</v>
      </c>
      <c r="F3" s="393" t="s">
        <v>112</v>
      </c>
      <c r="G3" s="396" t="s">
        <v>94</v>
      </c>
      <c r="H3" s="397"/>
      <c r="I3" s="393" t="s">
        <v>113</v>
      </c>
      <c r="J3" s="290"/>
      <c r="K3" s="398"/>
      <c r="L3" s="398"/>
      <c r="M3" s="291"/>
      <c r="N3" s="306"/>
      <c r="O3" s="291"/>
      <c r="P3" s="399"/>
      <c r="Q3" s="399"/>
      <c r="R3" s="399"/>
      <c r="S3" s="400"/>
      <c r="T3" s="398"/>
      <c r="U3" s="410"/>
      <c r="V3" s="402"/>
    </row>
    <row r="4" spans="1:22" s="210" customFormat="1" ht="19.5" customHeight="1">
      <c r="A4" s="393"/>
      <c r="B4" s="393"/>
      <c r="C4" s="393"/>
      <c r="D4" s="394"/>
      <c r="E4" s="393"/>
      <c r="F4" s="393"/>
      <c r="G4" s="211" t="s">
        <v>96</v>
      </c>
      <c r="H4" s="211" t="s">
        <v>97</v>
      </c>
      <c r="I4" s="393"/>
      <c r="J4" s="290"/>
      <c r="K4" s="291"/>
      <c r="L4" s="291"/>
      <c r="M4" s="291"/>
      <c r="N4" s="291"/>
      <c r="O4" s="291"/>
      <c r="P4" s="292"/>
      <c r="Q4" s="293"/>
      <c r="R4" s="293"/>
      <c r="S4" s="398"/>
      <c r="T4" s="398"/>
      <c r="U4" s="410"/>
      <c r="V4" s="402"/>
    </row>
    <row r="5" spans="1:22" ht="19.5" customHeight="1">
      <c r="A5" s="212"/>
      <c r="B5" s="213"/>
      <c r="C5" s="214"/>
      <c r="D5" s="215"/>
      <c r="E5" s="216"/>
      <c r="F5" s="217"/>
      <c r="G5" s="218"/>
      <c r="H5" s="216"/>
      <c r="I5" s="219"/>
      <c r="J5" s="294"/>
      <c r="K5" s="295"/>
      <c r="L5" s="296"/>
      <c r="M5" s="295"/>
      <c r="N5" s="295"/>
      <c r="O5" s="296"/>
      <c r="P5" s="296"/>
      <c r="Q5" s="296"/>
      <c r="R5" s="296"/>
      <c r="S5" s="297"/>
      <c r="T5" s="298"/>
      <c r="U5" s="324"/>
      <c r="V5" s="309"/>
    </row>
    <row r="6" spans="1:22" ht="19.5" customHeight="1">
      <c r="A6" s="220" t="s">
        <v>505</v>
      </c>
      <c r="B6" s="220"/>
      <c r="C6" s="221"/>
      <c r="D6" s="222"/>
      <c r="E6" s="223"/>
      <c r="F6" s="224"/>
      <c r="G6" s="225"/>
      <c r="H6" s="223"/>
      <c r="I6" s="226"/>
      <c r="J6" s="294"/>
      <c r="K6" s="295"/>
      <c r="L6" s="296"/>
      <c r="M6" s="295"/>
      <c r="N6" s="295"/>
      <c r="O6" s="296"/>
      <c r="P6" s="296"/>
      <c r="Q6" s="296"/>
      <c r="R6" s="296"/>
      <c r="S6" s="297"/>
      <c r="T6" s="298"/>
      <c r="U6" s="324"/>
      <c r="V6" s="309"/>
    </row>
    <row r="7" spans="1:22" ht="19.5" customHeight="1">
      <c r="A7" s="227"/>
      <c r="B7" s="213"/>
      <c r="C7" s="235"/>
      <c r="D7" s="228"/>
      <c r="E7" s="229"/>
      <c r="F7" s="230"/>
      <c r="G7" s="231"/>
      <c r="H7" s="232"/>
      <c r="I7" s="233"/>
      <c r="J7" s="294"/>
      <c r="K7" s="295"/>
      <c r="L7" s="296"/>
      <c r="M7" s="295"/>
      <c r="N7" s="295"/>
      <c r="O7" s="296"/>
      <c r="P7" s="296"/>
      <c r="Q7" s="296"/>
      <c r="R7" s="296"/>
      <c r="S7" s="297"/>
      <c r="T7" s="298"/>
      <c r="U7" s="325"/>
      <c r="V7" s="310"/>
    </row>
    <row r="8" spans="1:22" ht="19.5" customHeight="1">
      <c r="A8" s="220" t="s">
        <v>506</v>
      </c>
      <c r="B8" s="220"/>
      <c r="C8" s="221"/>
      <c r="D8" s="222"/>
      <c r="E8" s="223"/>
      <c r="F8" s="224"/>
      <c r="G8" s="225"/>
      <c r="H8" s="223"/>
      <c r="I8" s="226"/>
      <c r="J8" s="294"/>
      <c r="K8" s="295"/>
      <c r="L8" s="296"/>
      <c r="M8" s="295"/>
      <c r="N8" s="295"/>
      <c r="O8" s="296"/>
      <c r="P8" s="296"/>
      <c r="Q8" s="296"/>
      <c r="R8" s="296"/>
      <c r="S8" s="297"/>
      <c r="T8" s="298"/>
      <c r="U8" s="324"/>
      <c r="V8" s="309"/>
    </row>
    <row r="9" spans="1:22" ht="19.5" customHeight="1">
      <c r="A9" s="212"/>
      <c r="B9" s="213"/>
      <c r="C9" s="214"/>
      <c r="D9" s="228"/>
      <c r="E9" s="241"/>
      <c r="F9" s="230"/>
      <c r="G9" s="218"/>
      <c r="H9" s="216"/>
      <c r="I9" s="219"/>
      <c r="J9" s="294"/>
      <c r="K9" s="295"/>
      <c r="L9" s="296"/>
      <c r="M9" s="295"/>
      <c r="N9" s="295"/>
      <c r="O9" s="299"/>
      <c r="P9" s="296"/>
      <c r="Q9" s="296"/>
      <c r="R9" s="296"/>
      <c r="S9" s="297"/>
      <c r="T9" s="298"/>
      <c r="U9" s="325"/>
      <c r="V9" s="309"/>
    </row>
    <row r="10" spans="1:22" ht="19.5" customHeight="1">
      <c r="A10" s="220" t="s">
        <v>507</v>
      </c>
      <c r="B10" s="220" t="s">
        <v>508</v>
      </c>
      <c r="C10" s="234" t="s">
        <v>152</v>
      </c>
      <c r="D10" s="222">
        <v>5.9</v>
      </c>
      <c r="E10" s="224"/>
      <c r="F10" s="224"/>
      <c r="G10" s="225"/>
      <c r="H10" s="223"/>
      <c r="I10" s="226"/>
      <c r="J10" s="294"/>
      <c r="K10" s="295"/>
      <c r="L10" s="296"/>
      <c r="M10" s="295"/>
      <c r="N10" s="295"/>
      <c r="O10" s="296"/>
      <c r="P10" s="296"/>
      <c r="Q10" s="296"/>
      <c r="R10" s="296"/>
      <c r="S10" s="297"/>
      <c r="T10" s="298"/>
      <c r="U10" s="324"/>
      <c r="V10" s="309"/>
    </row>
    <row r="11" spans="1:22" ht="19.5" customHeight="1">
      <c r="A11" s="212"/>
      <c r="B11" s="213"/>
      <c r="C11" s="214"/>
      <c r="D11" s="228"/>
      <c r="E11" s="241"/>
      <c r="F11" s="230"/>
      <c r="G11" s="218"/>
      <c r="H11" s="216"/>
      <c r="I11" s="219"/>
      <c r="J11" s="294"/>
      <c r="K11" s="295"/>
      <c r="L11" s="296"/>
      <c r="M11" s="295"/>
      <c r="N11" s="295"/>
      <c r="O11" s="299"/>
      <c r="P11" s="296"/>
      <c r="Q11" s="296"/>
      <c r="R11" s="296"/>
      <c r="S11" s="297"/>
      <c r="T11" s="298"/>
      <c r="U11" s="324"/>
      <c r="V11" s="309"/>
    </row>
    <row r="12" spans="1:22" ht="19.5" customHeight="1">
      <c r="A12" s="220" t="s">
        <v>509</v>
      </c>
      <c r="B12" s="220" t="s">
        <v>510</v>
      </c>
      <c r="C12" s="234" t="s">
        <v>152</v>
      </c>
      <c r="D12" s="222">
        <v>3.1</v>
      </c>
      <c r="E12" s="224"/>
      <c r="F12" s="224"/>
      <c r="G12" s="225"/>
      <c r="H12" s="223"/>
      <c r="I12" s="226"/>
      <c r="J12" s="294"/>
      <c r="K12" s="295"/>
      <c r="L12" s="296"/>
      <c r="M12" s="295"/>
      <c r="N12" s="295"/>
      <c r="O12" s="296"/>
      <c r="P12" s="296"/>
      <c r="Q12" s="296"/>
      <c r="R12" s="296"/>
      <c r="S12" s="297"/>
      <c r="T12" s="298"/>
      <c r="U12" s="324"/>
      <c r="V12" s="309"/>
    </row>
    <row r="13" spans="1:22" ht="19.5" customHeight="1">
      <c r="A13" s="212"/>
      <c r="B13" s="213"/>
      <c r="C13" s="214"/>
      <c r="D13" s="228"/>
      <c r="E13" s="241"/>
      <c r="F13" s="230"/>
      <c r="G13" s="218"/>
      <c r="H13" s="216"/>
      <c r="I13" s="219"/>
      <c r="J13" s="294"/>
      <c r="K13" s="327"/>
      <c r="L13" s="296"/>
      <c r="M13" s="295"/>
      <c r="N13" s="295"/>
      <c r="O13" s="299"/>
      <c r="P13" s="296"/>
      <c r="Q13" s="296"/>
      <c r="R13" s="296"/>
      <c r="S13" s="297"/>
      <c r="T13" s="298"/>
      <c r="U13" s="324"/>
      <c r="V13" s="309"/>
    </row>
    <row r="14" spans="1:22" ht="19.5" customHeight="1">
      <c r="A14" s="220" t="s">
        <v>511</v>
      </c>
      <c r="B14" s="220" t="s">
        <v>512</v>
      </c>
      <c r="C14" s="234" t="s">
        <v>152</v>
      </c>
      <c r="D14" s="222">
        <v>3.2</v>
      </c>
      <c r="E14" s="224"/>
      <c r="F14" s="224"/>
      <c r="G14" s="225"/>
      <c r="H14" s="223"/>
      <c r="I14" s="226"/>
      <c r="J14" s="294"/>
      <c r="K14" s="295"/>
      <c r="L14" s="296"/>
      <c r="M14" s="295"/>
      <c r="N14" s="295"/>
      <c r="O14" s="296"/>
      <c r="P14" s="296"/>
      <c r="Q14" s="296"/>
      <c r="R14" s="296"/>
      <c r="S14" s="297"/>
      <c r="T14" s="298"/>
      <c r="U14" s="324"/>
      <c r="V14" s="309"/>
    </row>
    <row r="15" spans="1:22" ht="19.5" customHeight="1">
      <c r="A15" s="212"/>
      <c r="B15" s="213"/>
      <c r="C15" s="214"/>
      <c r="D15" s="228"/>
      <c r="E15" s="241"/>
      <c r="F15" s="230"/>
      <c r="G15" s="218"/>
      <c r="H15" s="216"/>
      <c r="I15" s="219"/>
      <c r="J15" s="294"/>
      <c r="K15" s="327"/>
      <c r="L15" s="296"/>
      <c r="M15" s="295"/>
      <c r="N15" s="295"/>
      <c r="O15" s="299"/>
      <c r="P15" s="296"/>
      <c r="Q15" s="296"/>
      <c r="R15" s="296"/>
      <c r="S15" s="297"/>
      <c r="T15" s="298"/>
      <c r="U15" s="324"/>
      <c r="V15" s="309"/>
    </row>
    <row r="16" spans="1:22" ht="19.5" customHeight="1">
      <c r="A16" s="220" t="s">
        <v>513</v>
      </c>
      <c r="B16" s="220" t="s">
        <v>512</v>
      </c>
      <c r="C16" s="234" t="s">
        <v>152</v>
      </c>
      <c r="D16" s="222">
        <v>1.9</v>
      </c>
      <c r="E16" s="224"/>
      <c r="F16" s="224"/>
      <c r="G16" s="225"/>
      <c r="H16" s="223"/>
      <c r="I16" s="226"/>
      <c r="J16" s="294"/>
      <c r="K16" s="295"/>
      <c r="L16" s="296"/>
      <c r="M16" s="295"/>
      <c r="N16" s="295"/>
      <c r="O16" s="296"/>
      <c r="P16" s="296"/>
      <c r="Q16" s="296"/>
      <c r="R16" s="296"/>
      <c r="S16" s="297"/>
      <c r="T16" s="298"/>
      <c r="U16" s="324"/>
      <c r="V16" s="309"/>
    </row>
    <row r="17" spans="1:22" ht="19.5" customHeight="1">
      <c r="A17" s="212"/>
      <c r="B17" s="213"/>
      <c r="C17" s="214"/>
      <c r="D17" s="228"/>
      <c r="E17" s="241"/>
      <c r="F17" s="230"/>
      <c r="G17" s="218"/>
      <c r="H17" s="216"/>
      <c r="I17" s="219"/>
      <c r="J17" s="294"/>
      <c r="K17" s="327"/>
      <c r="L17" s="296"/>
      <c r="M17" s="295"/>
      <c r="N17" s="295"/>
      <c r="O17" s="299"/>
      <c r="P17" s="296"/>
      <c r="Q17" s="296"/>
      <c r="R17" s="296"/>
      <c r="S17" s="297"/>
      <c r="T17" s="298"/>
      <c r="U17" s="324"/>
      <c r="V17" s="309"/>
    </row>
    <row r="18" spans="1:22" ht="19.5" customHeight="1">
      <c r="A18" s="220" t="s">
        <v>507</v>
      </c>
      <c r="B18" s="220" t="s">
        <v>514</v>
      </c>
      <c r="C18" s="234" t="s">
        <v>152</v>
      </c>
      <c r="D18" s="222">
        <v>48.6</v>
      </c>
      <c r="E18" s="224"/>
      <c r="F18" s="224"/>
      <c r="G18" s="225"/>
      <c r="H18" s="223"/>
      <c r="I18" s="226"/>
      <c r="J18" s="294"/>
      <c r="K18" s="295"/>
      <c r="L18" s="296"/>
      <c r="M18" s="295"/>
      <c r="N18" s="295"/>
      <c r="O18" s="296"/>
      <c r="P18" s="296"/>
      <c r="Q18" s="296"/>
      <c r="R18" s="296"/>
      <c r="S18" s="297"/>
      <c r="T18" s="298"/>
      <c r="U18" s="324"/>
      <c r="V18" s="309"/>
    </row>
    <row r="19" spans="1:22" ht="19.5" customHeight="1">
      <c r="A19" s="227"/>
      <c r="B19" s="213"/>
      <c r="C19" s="214"/>
      <c r="D19" s="228"/>
      <c r="E19" s="241"/>
      <c r="F19" s="230"/>
      <c r="G19" s="231"/>
      <c r="H19" s="232"/>
      <c r="I19" s="233"/>
      <c r="J19" s="294"/>
      <c r="K19" s="295"/>
      <c r="L19" s="296"/>
      <c r="M19" s="295"/>
      <c r="N19" s="295"/>
      <c r="O19" s="299"/>
      <c r="P19" s="296"/>
      <c r="Q19" s="296"/>
      <c r="R19" s="296"/>
      <c r="S19" s="297"/>
      <c r="T19" s="298"/>
      <c r="U19" s="324"/>
      <c r="V19" s="310"/>
    </row>
    <row r="20" spans="1:22" ht="19.5" customHeight="1">
      <c r="A20" s="220" t="s">
        <v>509</v>
      </c>
      <c r="B20" s="220" t="s">
        <v>510</v>
      </c>
      <c r="C20" s="234" t="s">
        <v>152</v>
      </c>
      <c r="D20" s="222">
        <v>20.2</v>
      </c>
      <c r="E20" s="224"/>
      <c r="F20" s="224"/>
      <c r="G20" s="225"/>
      <c r="H20" s="223"/>
      <c r="I20" s="226"/>
      <c r="J20" s="294"/>
      <c r="K20" s="295"/>
      <c r="L20" s="296"/>
      <c r="M20" s="295"/>
      <c r="N20" s="295"/>
      <c r="O20" s="296"/>
      <c r="P20" s="296"/>
      <c r="Q20" s="296"/>
      <c r="R20" s="296"/>
      <c r="S20" s="297"/>
      <c r="T20" s="298"/>
      <c r="U20" s="324"/>
      <c r="V20" s="309"/>
    </row>
    <row r="21" spans="1:22" ht="19.5" customHeight="1">
      <c r="A21" s="227"/>
      <c r="B21" s="213"/>
      <c r="C21" s="214"/>
      <c r="D21" s="228"/>
      <c r="E21" s="241"/>
      <c r="F21" s="230"/>
      <c r="G21" s="231"/>
      <c r="H21" s="232"/>
      <c r="I21" s="233"/>
      <c r="J21" s="294"/>
      <c r="K21" s="295"/>
      <c r="L21" s="296"/>
      <c r="M21" s="295"/>
      <c r="N21" s="295"/>
      <c r="O21" s="299"/>
      <c r="P21" s="296"/>
      <c r="Q21" s="296"/>
      <c r="R21" s="296"/>
      <c r="S21" s="297"/>
      <c r="T21" s="298"/>
      <c r="U21" s="324"/>
      <c r="V21" s="310"/>
    </row>
    <row r="22" spans="1:22" ht="19.5" customHeight="1">
      <c r="A22" s="220" t="s">
        <v>515</v>
      </c>
      <c r="B22" s="220" t="s">
        <v>510</v>
      </c>
      <c r="C22" s="234" t="s">
        <v>152</v>
      </c>
      <c r="D22" s="222">
        <v>3.2</v>
      </c>
      <c r="E22" s="224"/>
      <c r="F22" s="224"/>
      <c r="G22" s="225"/>
      <c r="H22" s="223"/>
      <c r="I22" s="226"/>
      <c r="J22" s="294"/>
      <c r="K22" s="295"/>
      <c r="L22" s="296"/>
      <c r="M22" s="295"/>
      <c r="N22" s="295"/>
      <c r="O22" s="296"/>
      <c r="P22" s="296"/>
      <c r="Q22" s="296"/>
      <c r="R22" s="296"/>
      <c r="S22" s="297"/>
      <c r="T22" s="298"/>
      <c r="U22" s="324"/>
      <c r="V22" s="309"/>
    </row>
    <row r="23" spans="1:22" ht="19.5" customHeight="1">
      <c r="A23" s="227"/>
      <c r="B23" s="213"/>
      <c r="C23" s="214"/>
      <c r="D23" s="228"/>
      <c r="E23" s="241"/>
      <c r="F23" s="230"/>
      <c r="G23" s="231"/>
      <c r="H23" s="232"/>
      <c r="I23" s="233"/>
      <c r="J23" s="294"/>
      <c r="K23" s="295"/>
      <c r="L23" s="296"/>
      <c r="M23" s="295"/>
      <c r="N23" s="295"/>
      <c r="O23" s="299"/>
      <c r="P23" s="296"/>
      <c r="Q23" s="296"/>
      <c r="R23" s="296"/>
      <c r="S23" s="297"/>
      <c r="T23" s="298"/>
      <c r="U23" s="324"/>
      <c r="V23" s="310"/>
    </row>
    <row r="24" spans="1:22" ht="19.5" customHeight="1">
      <c r="A24" s="220" t="s">
        <v>516</v>
      </c>
      <c r="B24" s="220" t="s">
        <v>510</v>
      </c>
      <c r="C24" s="234" t="s">
        <v>152</v>
      </c>
      <c r="D24" s="222">
        <v>40.5</v>
      </c>
      <c r="E24" s="224"/>
      <c r="F24" s="224"/>
      <c r="G24" s="225"/>
      <c r="H24" s="223"/>
      <c r="I24" s="226"/>
      <c r="J24" s="294"/>
      <c r="K24" s="295"/>
      <c r="L24" s="296"/>
      <c r="M24" s="295"/>
      <c r="N24" s="295"/>
      <c r="O24" s="296"/>
      <c r="P24" s="296"/>
      <c r="Q24" s="296"/>
      <c r="R24" s="296"/>
      <c r="S24" s="297"/>
      <c r="T24" s="298"/>
      <c r="U24" s="324"/>
      <c r="V24" s="309"/>
    </row>
    <row r="25" spans="1:22" ht="19.5" customHeight="1">
      <c r="A25" s="227"/>
      <c r="B25" s="213"/>
      <c r="C25" s="235"/>
      <c r="D25" s="228"/>
      <c r="E25" s="241"/>
      <c r="F25" s="230"/>
      <c r="G25" s="231"/>
      <c r="H25" s="232"/>
      <c r="I25" s="233"/>
      <c r="J25" s="294"/>
      <c r="K25" s="295"/>
      <c r="L25" s="296"/>
      <c r="M25" s="295"/>
      <c r="N25" s="295"/>
      <c r="O25" s="296"/>
      <c r="P25" s="296"/>
      <c r="Q25" s="296"/>
      <c r="R25" s="296"/>
      <c r="S25" s="297"/>
      <c r="T25" s="298"/>
      <c r="U25" s="324"/>
      <c r="V25" s="310"/>
    </row>
    <row r="26" spans="1:22" ht="19.5" customHeight="1">
      <c r="A26" s="220"/>
      <c r="B26" s="220"/>
      <c r="C26" s="221"/>
      <c r="D26" s="222"/>
      <c r="E26" s="224"/>
      <c r="F26" s="224"/>
      <c r="G26" s="225"/>
      <c r="H26" s="223"/>
      <c r="I26" s="226"/>
      <c r="J26" s="294"/>
      <c r="K26" s="295"/>
      <c r="L26" s="296"/>
      <c r="M26" s="295"/>
      <c r="N26" s="295"/>
      <c r="O26" s="296"/>
      <c r="P26" s="296"/>
      <c r="Q26" s="296"/>
      <c r="R26" s="296"/>
      <c r="S26" s="297"/>
      <c r="T26" s="298"/>
      <c r="U26" s="324"/>
      <c r="V26" s="309"/>
    </row>
    <row r="27" spans="1:22" ht="19.5" customHeight="1">
      <c r="A27" s="227"/>
      <c r="B27" s="213"/>
      <c r="C27" s="214"/>
      <c r="D27" s="228"/>
      <c r="E27" s="241"/>
      <c r="F27" s="230"/>
      <c r="G27" s="231"/>
      <c r="H27" s="232"/>
      <c r="I27" s="233"/>
      <c r="J27" s="294"/>
      <c r="K27" s="295"/>
      <c r="L27" s="296"/>
      <c r="M27" s="295"/>
      <c r="N27" s="295"/>
      <c r="O27" s="299"/>
      <c r="P27" s="296"/>
      <c r="Q27" s="296"/>
      <c r="R27" s="296"/>
      <c r="S27" s="297"/>
      <c r="T27" s="298"/>
      <c r="U27" s="324"/>
      <c r="V27" s="310"/>
    </row>
    <row r="28" spans="1:22" ht="19.5" customHeight="1">
      <c r="A28" s="220" t="s">
        <v>507</v>
      </c>
      <c r="B28" s="220" t="s">
        <v>517</v>
      </c>
      <c r="C28" s="234" t="s">
        <v>152</v>
      </c>
      <c r="D28" s="222">
        <v>45.3</v>
      </c>
      <c r="E28" s="224"/>
      <c r="F28" s="224"/>
      <c r="G28" s="225"/>
      <c r="H28" s="223"/>
      <c r="I28" s="226"/>
      <c r="J28" s="294"/>
      <c r="K28" s="295"/>
      <c r="L28" s="296"/>
      <c r="M28" s="295"/>
      <c r="N28" s="295"/>
      <c r="O28" s="296"/>
      <c r="P28" s="296"/>
      <c r="Q28" s="296"/>
      <c r="R28" s="296"/>
      <c r="S28" s="297"/>
      <c r="T28" s="298"/>
      <c r="U28" s="324"/>
      <c r="V28" s="309"/>
    </row>
    <row r="29" spans="1:22" ht="19.5" customHeight="1">
      <c r="A29" s="227"/>
      <c r="B29" s="213"/>
      <c r="C29" s="214"/>
      <c r="D29" s="228"/>
      <c r="E29" s="241"/>
      <c r="F29" s="230"/>
      <c r="G29" s="231"/>
      <c r="H29" s="232"/>
      <c r="I29" s="233"/>
      <c r="J29" s="294"/>
      <c r="K29" s="295"/>
      <c r="L29" s="296"/>
      <c r="M29" s="295"/>
      <c r="N29" s="295"/>
      <c r="O29" s="299"/>
      <c r="P29" s="296"/>
      <c r="Q29" s="296"/>
      <c r="R29" s="296"/>
      <c r="S29" s="297"/>
      <c r="T29" s="298"/>
      <c r="U29" s="324"/>
      <c r="V29" s="310"/>
    </row>
    <row r="30" spans="1:22" ht="19.5" customHeight="1">
      <c r="A30" s="220" t="s">
        <v>509</v>
      </c>
      <c r="B30" s="220" t="s">
        <v>510</v>
      </c>
      <c r="C30" s="234" t="s">
        <v>152</v>
      </c>
      <c r="D30" s="222">
        <v>55.9</v>
      </c>
      <c r="E30" s="224"/>
      <c r="F30" s="224"/>
      <c r="G30" s="225"/>
      <c r="H30" s="223"/>
      <c r="I30" s="226"/>
      <c r="J30" s="294"/>
      <c r="K30" s="295"/>
      <c r="L30" s="296"/>
      <c r="M30" s="295"/>
      <c r="N30" s="295"/>
      <c r="O30" s="296"/>
      <c r="P30" s="296"/>
      <c r="Q30" s="296"/>
      <c r="R30" s="296"/>
      <c r="S30" s="297"/>
      <c r="T30" s="298"/>
      <c r="U30" s="324"/>
      <c r="V30" s="309"/>
    </row>
    <row r="31" spans="1:22" ht="19.5" customHeight="1">
      <c r="A31" s="227"/>
      <c r="B31" s="213"/>
      <c r="C31" s="214"/>
      <c r="D31" s="228"/>
      <c r="E31" s="241"/>
      <c r="F31" s="230"/>
      <c r="G31" s="231"/>
      <c r="H31" s="232"/>
      <c r="I31" s="233"/>
      <c r="J31" s="294"/>
      <c r="K31" s="295"/>
      <c r="L31" s="296"/>
      <c r="M31" s="295"/>
      <c r="N31" s="295"/>
      <c r="O31" s="299"/>
      <c r="P31" s="296"/>
      <c r="Q31" s="296"/>
      <c r="R31" s="296"/>
      <c r="S31" s="297"/>
      <c r="T31" s="298"/>
      <c r="U31" s="324"/>
      <c r="V31" s="310"/>
    </row>
    <row r="32" spans="1:22" ht="19.5" customHeight="1">
      <c r="A32" s="220" t="s">
        <v>515</v>
      </c>
      <c r="B32" s="220" t="s">
        <v>510</v>
      </c>
      <c r="C32" s="234" t="s">
        <v>152</v>
      </c>
      <c r="D32" s="222">
        <v>25.7</v>
      </c>
      <c r="E32" s="224"/>
      <c r="F32" s="224"/>
      <c r="G32" s="225"/>
      <c r="H32" s="223"/>
      <c r="I32" s="226"/>
      <c r="J32" s="294"/>
      <c r="K32" s="295"/>
      <c r="L32" s="296"/>
      <c r="M32" s="295"/>
      <c r="N32" s="295"/>
      <c r="O32" s="296"/>
      <c r="P32" s="296"/>
      <c r="Q32" s="296"/>
      <c r="R32" s="296"/>
      <c r="S32" s="297"/>
      <c r="T32" s="298"/>
      <c r="U32" s="324"/>
      <c r="V32" s="309"/>
    </row>
    <row r="33" spans="1:22" ht="19.5" customHeight="1">
      <c r="A33" s="227"/>
      <c r="B33" s="213"/>
      <c r="C33" s="214"/>
      <c r="D33" s="228"/>
      <c r="E33" s="241"/>
      <c r="F33" s="230"/>
      <c r="G33" s="231"/>
      <c r="H33" s="232"/>
      <c r="I33" s="233"/>
      <c r="J33" s="294"/>
      <c r="K33" s="295"/>
      <c r="L33" s="296"/>
      <c r="M33" s="295"/>
      <c r="N33" s="295"/>
      <c r="O33" s="299"/>
      <c r="P33" s="296"/>
      <c r="Q33" s="296"/>
      <c r="R33" s="296"/>
      <c r="S33" s="297"/>
      <c r="T33" s="298"/>
      <c r="U33" s="324"/>
      <c r="V33" s="310"/>
    </row>
    <row r="34" spans="1:22" ht="19.5" customHeight="1">
      <c r="A34" s="220" t="s">
        <v>518</v>
      </c>
      <c r="B34" s="220" t="s">
        <v>510</v>
      </c>
      <c r="C34" s="234" t="s">
        <v>152</v>
      </c>
      <c r="D34" s="222">
        <v>104.5</v>
      </c>
      <c r="E34" s="224"/>
      <c r="F34" s="224"/>
      <c r="G34" s="225"/>
      <c r="H34" s="223"/>
      <c r="I34" s="226"/>
      <c r="J34" s="294"/>
      <c r="K34" s="295"/>
      <c r="L34" s="296"/>
      <c r="M34" s="295"/>
      <c r="N34" s="295"/>
      <c r="O34" s="296"/>
      <c r="P34" s="296"/>
      <c r="Q34" s="296"/>
      <c r="R34" s="296"/>
      <c r="S34" s="297"/>
      <c r="T34" s="298"/>
      <c r="U34" s="324"/>
      <c r="V34" s="309"/>
    </row>
    <row r="35" spans="1:22" ht="19.5" customHeight="1">
      <c r="A35" s="227"/>
      <c r="B35" s="213"/>
      <c r="C35" s="235"/>
      <c r="D35" s="228"/>
      <c r="E35" s="241"/>
      <c r="F35" s="230"/>
      <c r="G35" s="231"/>
      <c r="H35" s="232"/>
      <c r="I35" s="233"/>
      <c r="J35" s="294"/>
      <c r="K35" s="295"/>
      <c r="L35" s="296"/>
      <c r="M35" s="295"/>
      <c r="N35" s="295"/>
      <c r="O35" s="299"/>
      <c r="P35" s="296"/>
      <c r="Q35" s="296"/>
      <c r="R35" s="296"/>
      <c r="S35" s="297"/>
      <c r="T35" s="298"/>
      <c r="U35" s="324"/>
      <c r="V35" s="310"/>
    </row>
    <row r="36" spans="1:22" ht="19.5" customHeight="1">
      <c r="A36" s="220" t="s">
        <v>519</v>
      </c>
      <c r="B36" s="220" t="s">
        <v>510</v>
      </c>
      <c r="C36" s="221" t="s">
        <v>152</v>
      </c>
      <c r="D36" s="222">
        <v>11.5</v>
      </c>
      <c r="E36" s="224"/>
      <c r="F36" s="224"/>
      <c r="G36" s="225"/>
      <c r="H36" s="223"/>
      <c r="I36" s="226"/>
      <c r="J36" s="294"/>
      <c r="K36" s="295"/>
      <c r="L36" s="296"/>
      <c r="M36" s="295"/>
      <c r="N36" s="295"/>
      <c r="O36" s="296"/>
      <c r="P36" s="296"/>
      <c r="Q36" s="296"/>
      <c r="R36" s="296"/>
      <c r="S36" s="297"/>
      <c r="T36" s="298"/>
      <c r="U36" s="324"/>
      <c r="V36" s="309"/>
    </row>
    <row r="37" spans="1:22" ht="19.5" customHeight="1">
      <c r="A37" s="227"/>
      <c r="B37" s="213"/>
      <c r="C37" s="235"/>
      <c r="D37" s="228"/>
      <c r="E37" s="241"/>
      <c r="F37" s="230"/>
      <c r="G37" s="231"/>
      <c r="H37" s="232"/>
      <c r="I37" s="233"/>
      <c r="J37" s="294"/>
      <c r="K37" s="295"/>
      <c r="L37" s="296"/>
      <c r="M37" s="295"/>
      <c r="N37" s="295"/>
      <c r="O37" s="299"/>
      <c r="P37" s="296"/>
      <c r="Q37" s="296"/>
      <c r="R37" s="296"/>
      <c r="S37" s="297"/>
      <c r="T37" s="298"/>
      <c r="U37" s="324"/>
      <c r="V37" s="310"/>
    </row>
    <row r="38" spans="1:22" ht="19.5" customHeight="1">
      <c r="A38" s="220" t="s">
        <v>520</v>
      </c>
      <c r="B38" s="220" t="s">
        <v>510</v>
      </c>
      <c r="C38" s="221" t="s">
        <v>152</v>
      </c>
      <c r="D38" s="222">
        <v>20.6</v>
      </c>
      <c r="E38" s="224"/>
      <c r="F38" s="224"/>
      <c r="G38" s="225"/>
      <c r="H38" s="223"/>
      <c r="I38" s="226"/>
      <c r="J38" s="294"/>
      <c r="K38" s="295"/>
      <c r="L38" s="296"/>
      <c r="M38" s="295"/>
      <c r="N38" s="295"/>
      <c r="O38" s="296"/>
      <c r="P38" s="296"/>
      <c r="Q38" s="296"/>
      <c r="R38" s="296"/>
      <c r="S38" s="297"/>
      <c r="T38" s="298"/>
      <c r="U38" s="324"/>
      <c r="V38" s="309"/>
    </row>
    <row r="39" spans="1:22" ht="19.5" customHeight="1">
      <c r="A39" s="227"/>
      <c r="B39" s="213"/>
      <c r="C39" s="235"/>
      <c r="D39" s="228"/>
      <c r="E39" s="241"/>
      <c r="F39" s="230"/>
      <c r="G39" s="231"/>
      <c r="H39" s="232"/>
      <c r="I39" s="233"/>
      <c r="J39" s="294"/>
      <c r="K39" s="295"/>
      <c r="L39" s="296"/>
      <c r="M39" s="295"/>
      <c r="N39" s="295"/>
      <c r="O39" s="299"/>
      <c r="P39" s="296"/>
      <c r="Q39" s="296"/>
      <c r="R39" s="296"/>
      <c r="S39" s="297"/>
      <c r="T39" s="298"/>
      <c r="U39" s="324"/>
      <c r="V39" s="310"/>
    </row>
    <row r="40" spans="1:22" ht="19.5" customHeight="1">
      <c r="A40" s="220" t="s">
        <v>521</v>
      </c>
      <c r="B40" s="220" t="s">
        <v>522</v>
      </c>
      <c r="C40" s="221" t="s">
        <v>152</v>
      </c>
      <c r="D40" s="222">
        <v>64</v>
      </c>
      <c r="E40" s="224"/>
      <c r="F40" s="224"/>
      <c r="G40" s="225"/>
      <c r="H40" s="223"/>
      <c r="I40" s="226"/>
      <c r="J40" s="294"/>
      <c r="K40" s="295"/>
      <c r="L40" s="296"/>
      <c r="M40" s="295"/>
      <c r="N40" s="295"/>
      <c r="O40" s="296"/>
      <c r="P40" s="296"/>
      <c r="Q40" s="296"/>
      <c r="R40" s="296"/>
      <c r="S40" s="297"/>
      <c r="T40" s="298"/>
      <c r="U40" s="324"/>
      <c r="V40" s="309"/>
    </row>
    <row r="41" spans="1:22" ht="19.5" customHeight="1">
      <c r="A41" s="227"/>
      <c r="B41" s="213"/>
      <c r="C41" s="235"/>
      <c r="D41" s="228"/>
      <c r="E41" s="229"/>
      <c r="F41" s="230"/>
      <c r="G41" s="231"/>
      <c r="H41" s="232"/>
      <c r="I41" s="233"/>
      <c r="J41" s="294"/>
      <c r="K41" s="295"/>
      <c r="L41" s="296"/>
      <c r="M41" s="295"/>
      <c r="N41" s="295"/>
      <c r="O41" s="296"/>
      <c r="P41" s="299"/>
      <c r="Q41" s="299"/>
      <c r="R41" s="296"/>
      <c r="S41" s="297"/>
      <c r="T41" s="298"/>
      <c r="U41" s="324"/>
      <c r="V41" s="309"/>
    </row>
    <row r="42" spans="1:22" ht="19.5" customHeight="1">
      <c r="A42" s="221"/>
      <c r="B42" s="220"/>
      <c r="C42" s="221"/>
      <c r="D42" s="222"/>
      <c r="E42" s="223"/>
      <c r="F42" s="224"/>
      <c r="G42" s="225"/>
      <c r="H42" s="223"/>
      <c r="I42" s="226"/>
      <c r="J42" s="294"/>
      <c r="K42" s="295"/>
      <c r="L42" s="296"/>
      <c r="M42" s="295"/>
      <c r="N42" s="295"/>
      <c r="O42" s="296"/>
      <c r="P42" s="296"/>
      <c r="Q42" s="296"/>
      <c r="R42" s="296"/>
      <c r="S42" s="297"/>
      <c r="T42" s="298"/>
      <c r="U42" s="324"/>
      <c r="V42" s="309"/>
    </row>
    <row r="43" spans="1:22" ht="19.5" customHeight="1">
      <c r="A43" s="227"/>
      <c r="B43" s="213"/>
      <c r="C43" s="235"/>
      <c r="D43" s="228"/>
      <c r="E43" s="229"/>
      <c r="F43" s="230"/>
      <c r="G43" s="231"/>
      <c r="H43" s="232"/>
      <c r="I43" s="233"/>
      <c r="J43" s="294"/>
      <c r="K43" s="295"/>
      <c r="L43" s="296"/>
      <c r="M43" s="295"/>
      <c r="N43" s="295"/>
      <c r="O43" s="296"/>
      <c r="P43" s="299"/>
      <c r="Q43" s="299"/>
      <c r="R43" s="296"/>
      <c r="S43" s="297"/>
      <c r="T43" s="298"/>
      <c r="U43" s="324"/>
      <c r="V43" s="309"/>
    </row>
    <row r="44" spans="1:22" ht="19.5" customHeight="1">
      <c r="A44" s="221" t="s">
        <v>156</v>
      </c>
      <c r="B44" s="220"/>
      <c r="C44" s="221"/>
      <c r="D44" s="222"/>
      <c r="E44" s="223"/>
      <c r="F44" s="224"/>
      <c r="G44" s="225"/>
      <c r="H44" s="223"/>
      <c r="I44" s="226"/>
      <c r="J44" s="294"/>
      <c r="K44" s="295"/>
      <c r="L44" s="296"/>
      <c r="M44" s="295"/>
      <c r="N44" s="295"/>
      <c r="O44" s="296"/>
      <c r="P44" s="296"/>
      <c r="Q44" s="296"/>
      <c r="R44" s="296"/>
      <c r="S44" s="297"/>
      <c r="T44" s="298"/>
      <c r="U44" s="324"/>
      <c r="V44" s="309"/>
    </row>
    <row r="45" spans="1:22" ht="19.5" customHeight="1">
      <c r="A45" s="212"/>
      <c r="B45" s="213"/>
      <c r="C45" s="214"/>
      <c r="D45" s="215"/>
      <c r="E45" s="216"/>
      <c r="F45" s="217"/>
      <c r="G45" s="218"/>
      <c r="H45" s="216"/>
      <c r="I45" s="219"/>
      <c r="J45" s="294"/>
      <c r="K45" s="295"/>
      <c r="L45" s="296"/>
      <c r="M45" s="295"/>
      <c r="N45" s="295"/>
      <c r="O45" s="299"/>
      <c r="P45" s="296"/>
      <c r="Q45" s="296"/>
      <c r="R45" s="296"/>
      <c r="S45" s="297"/>
      <c r="T45" s="298"/>
      <c r="U45" s="324"/>
      <c r="V45" s="309"/>
    </row>
    <row r="46" spans="1:22" ht="19.5" customHeight="1">
      <c r="A46" s="220" t="s">
        <v>523</v>
      </c>
      <c r="B46" s="220" t="s">
        <v>524</v>
      </c>
      <c r="C46" s="221" t="s">
        <v>152</v>
      </c>
      <c r="D46" s="222">
        <v>1266.8</v>
      </c>
      <c r="E46" s="223"/>
      <c r="F46" s="224"/>
      <c r="G46" s="225"/>
      <c r="H46" s="223"/>
      <c r="I46" s="226"/>
      <c r="J46" s="294"/>
      <c r="K46" s="295"/>
      <c r="L46" s="296"/>
      <c r="M46" s="295"/>
      <c r="N46" s="295"/>
      <c r="O46" s="296"/>
      <c r="P46" s="296"/>
      <c r="Q46" s="296"/>
      <c r="R46" s="296"/>
      <c r="S46" s="297"/>
      <c r="T46" s="298"/>
      <c r="U46" s="324"/>
      <c r="V46" s="309"/>
    </row>
    <row r="47" spans="1:22" ht="19.5" customHeight="1">
      <c r="A47" s="227"/>
      <c r="B47" s="213"/>
      <c r="C47" s="235"/>
      <c r="D47" s="228"/>
      <c r="E47" s="229"/>
      <c r="F47" s="230"/>
      <c r="G47" s="231"/>
      <c r="H47" s="232"/>
      <c r="I47" s="233"/>
      <c r="J47" s="294"/>
      <c r="K47" s="295"/>
      <c r="L47" s="296"/>
      <c r="M47" s="295"/>
      <c r="N47" s="295"/>
      <c r="O47" s="299"/>
      <c r="P47" s="296"/>
      <c r="Q47" s="296"/>
      <c r="R47" s="296"/>
      <c r="S47" s="297"/>
      <c r="T47" s="298"/>
      <c r="U47" s="325"/>
      <c r="V47" s="310"/>
    </row>
    <row r="48" spans="1:22" ht="19.5" customHeight="1">
      <c r="A48" s="220" t="s">
        <v>525</v>
      </c>
      <c r="B48" s="220" t="s">
        <v>526</v>
      </c>
      <c r="C48" s="221" t="s">
        <v>152</v>
      </c>
      <c r="D48" s="222">
        <v>87.3</v>
      </c>
      <c r="E48" s="223"/>
      <c r="F48" s="224"/>
      <c r="G48" s="225"/>
      <c r="H48" s="223"/>
      <c r="I48" s="226"/>
      <c r="J48" s="294"/>
      <c r="K48" s="295"/>
      <c r="L48" s="296"/>
      <c r="M48" s="295"/>
      <c r="N48" s="295"/>
      <c r="O48" s="296"/>
      <c r="P48" s="296"/>
      <c r="Q48" s="296"/>
      <c r="R48" s="296"/>
      <c r="S48" s="297"/>
      <c r="T48" s="298"/>
      <c r="U48" s="324"/>
      <c r="V48" s="309"/>
    </row>
    <row r="49" spans="1:22" ht="19.5" customHeight="1">
      <c r="A49" s="212"/>
      <c r="B49" s="213"/>
      <c r="C49" s="214"/>
      <c r="D49" s="228"/>
      <c r="E49" s="241"/>
      <c r="F49" s="230"/>
      <c r="G49" s="218"/>
      <c r="H49" s="216"/>
      <c r="I49" s="219"/>
      <c r="J49" s="294"/>
      <c r="K49" s="295"/>
      <c r="L49" s="296"/>
      <c r="M49" s="295"/>
      <c r="N49" s="295"/>
      <c r="O49" s="296"/>
      <c r="P49" s="296"/>
      <c r="Q49" s="296"/>
      <c r="R49" s="296"/>
      <c r="S49" s="297"/>
      <c r="T49" s="298"/>
      <c r="U49" s="325"/>
      <c r="V49" s="309"/>
    </row>
    <row r="50" spans="1:22" ht="19.5" customHeight="1">
      <c r="A50" s="220"/>
      <c r="B50" s="220"/>
      <c r="C50" s="234"/>
      <c r="D50" s="222"/>
      <c r="E50" s="224"/>
      <c r="F50" s="224"/>
      <c r="G50" s="225"/>
      <c r="H50" s="223"/>
      <c r="I50" s="226"/>
      <c r="J50" s="294"/>
      <c r="K50" s="295"/>
      <c r="L50" s="296"/>
      <c r="M50" s="295"/>
      <c r="N50" s="295"/>
      <c r="O50" s="296"/>
      <c r="P50" s="296"/>
      <c r="Q50" s="296"/>
      <c r="R50" s="296"/>
      <c r="S50" s="297"/>
      <c r="T50" s="298"/>
      <c r="U50" s="324"/>
      <c r="V50" s="309"/>
    </row>
    <row r="51" spans="1:22" ht="19.5" customHeight="1">
      <c r="A51" s="212"/>
      <c r="B51" s="213"/>
      <c r="C51" s="214"/>
      <c r="D51" s="228"/>
      <c r="E51" s="241"/>
      <c r="F51" s="230"/>
      <c r="G51" s="218"/>
      <c r="H51" s="216"/>
      <c r="I51" s="219"/>
      <c r="J51" s="294"/>
      <c r="K51" s="295"/>
      <c r="L51" s="296"/>
      <c r="M51" s="295"/>
      <c r="N51" s="295"/>
      <c r="O51" s="299"/>
      <c r="P51" s="296"/>
      <c r="Q51" s="296"/>
      <c r="R51" s="296"/>
      <c r="S51" s="297"/>
      <c r="T51" s="298"/>
      <c r="U51" s="324"/>
      <c r="V51" s="309"/>
    </row>
    <row r="52" spans="1:22" ht="19.5" customHeight="1">
      <c r="A52" s="220" t="s">
        <v>523</v>
      </c>
      <c r="B52" s="220" t="s">
        <v>527</v>
      </c>
      <c r="C52" s="221" t="s">
        <v>152</v>
      </c>
      <c r="D52" s="222">
        <v>18.5</v>
      </c>
      <c r="E52" s="224"/>
      <c r="F52" s="224"/>
      <c r="G52" s="225"/>
      <c r="H52" s="223"/>
      <c r="I52" s="226"/>
      <c r="J52" s="294"/>
      <c r="K52" s="295"/>
      <c r="L52" s="296"/>
      <c r="M52" s="295"/>
      <c r="N52" s="295"/>
      <c r="O52" s="296"/>
      <c r="P52" s="296"/>
      <c r="Q52" s="296"/>
      <c r="R52" s="296"/>
      <c r="S52" s="297"/>
      <c r="T52" s="298"/>
      <c r="U52" s="324"/>
      <c r="V52" s="309"/>
    </row>
    <row r="53" spans="1:22" ht="19.5" customHeight="1">
      <c r="A53" s="212"/>
      <c r="B53" s="213"/>
      <c r="C53" s="214"/>
      <c r="D53" s="228"/>
      <c r="E53" s="241"/>
      <c r="F53" s="230"/>
      <c r="G53" s="218"/>
      <c r="H53" s="216"/>
      <c r="I53" s="219"/>
      <c r="J53" s="294"/>
      <c r="K53" s="327"/>
      <c r="L53" s="296"/>
      <c r="M53" s="295"/>
      <c r="N53" s="295"/>
      <c r="O53" s="299"/>
      <c r="P53" s="296"/>
      <c r="Q53" s="296"/>
      <c r="R53" s="296"/>
      <c r="S53" s="297"/>
      <c r="T53" s="298"/>
      <c r="U53" s="324"/>
      <c r="V53" s="309"/>
    </row>
    <row r="54" spans="1:22" ht="19.5" customHeight="1">
      <c r="A54" s="220" t="s">
        <v>528</v>
      </c>
      <c r="B54" s="220" t="s">
        <v>510</v>
      </c>
      <c r="C54" s="221" t="s">
        <v>152</v>
      </c>
      <c r="D54" s="222">
        <v>42.7</v>
      </c>
      <c r="E54" s="224"/>
      <c r="F54" s="224"/>
      <c r="G54" s="225"/>
      <c r="H54" s="223"/>
      <c r="I54" s="226"/>
      <c r="J54" s="294"/>
      <c r="K54" s="295"/>
      <c r="L54" s="296"/>
      <c r="M54" s="295"/>
      <c r="N54" s="295"/>
      <c r="O54" s="296"/>
      <c r="P54" s="296"/>
      <c r="Q54" s="296"/>
      <c r="R54" s="296"/>
      <c r="S54" s="297"/>
      <c r="T54" s="298"/>
      <c r="U54" s="324"/>
      <c r="V54" s="309"/>
    </row>
    <row r="55" spans="1:22" ht="19.5" customHeight="1">
      <c r="A55" s="212"/>
      <c r="B55" s="213"/>
      <c r="C55" s="214"/>
      <c r="D55" s="228"/>
      <c r="E55" s="241"/>
      <c r="F55" s="230"/>
      <c r="G55" s="218"/>
      <c r="H55" s="216"/>
      <c r="I55" s="219"/>
      <c r="J55" s="294"/>
      <c r="K55" s="327"/>
      <c r="L55" s="296"/>
      <c r="M55" s="295"/>
      <c r="N55" s="295"/>
      <c r="O55" s="299"/>
      <c r="P55" s="296"/>
      <c r="Q55" s="296"/>
      <c r="R55" s="296"/>
      <c r="S55" s="297"/>
      <c r="T55" s="298"/>
      <c r="U55" s="324"/>
      <c r="V55" s="309"/>
    </row>
    <row r="56" spans="1:22" ht="19.5" customHeight="1">
      <c r="A56" s="220" t="s">
        <v>525</v>
      </c>
      <c r="B56" s="220" t="s">
        <v>510</v>
      </c>
      <c r="C56" s="221" t="s">
        <v>152</v>
      </c>
      <c r="D56" s="222">
        <v>59.5</v>
      </c>
      <c r="E56" s="224"/>
      <c r="F56" s="224"/>
      <c r="G56" s="225"/>
      <c r="H56" s="223"/>
      <c r="I56" s="226"/>
      <c r="J56" s="294"/>
      <c r="K56" s="295"/>
      <c r="L56" s="296"/>
      <c r="M56" s="295"/>
      <c r="N56" s="295"/>
      <c r="O56" s="296"/>
      <c r="P56" s="296"/>
      <c r="Q56" s="296"/>
      <c r="R56" s="296"/>
      <c r="S56" s="297"/>
      <c r="T56" s="298"/>
      <c r="U56" s="324"/>
      <c r="V56" s="309"/>
    </row>
    <row r="57" spans="1:22" ht="19.5" customHeight="1">
      <c r="A57" s="212"/>
      <c r="B57" s="213"/>
      <c r="C57" s="214"/>
      <c r="D57" s="228"/>
      <c r="E57" s="241"/>
      <c r="F57" s="230"/>
      <c r="G57" s="218"/>
      <c r="H57" s="216"/>
      <c r="I57" s="219"/>
      <c r="J57" s="294"/>
      <c r="K57" s="327"/>
      <c r="L57" s="296"/>
      <c r="M57" s="295"/>
      <c r="N57" s="295"/>
      <c r="O57" s="299"/>
      <c r="P57" s="296"/>
      <c r="Q57" s="296"/>
      <c r="R57" s="296"/>
      <c r="S57" s="297"/>
      <c r="T57" s="298"/>
      <c r="U57" s="324"/>
      <c r="V57" s="309"/>
    </row>
    <row r="58" spans="1:22" ht="19.5" customHeight="1">
      <c r="A58" s="220" t="s">
        <v>507</v>
      </c>
      <c r="B58" s="220" t="s">
        <v>510</v>
      </c>
      <c r="C58" s="221" t="s">
        <v>152</v>
      </c>
      <c r="D58" s="222">
        <v>0.4</v>
      </c>
      <c r="E58" s="224"/>
      <c r="F58" s="224"/>
      <c r="G58" s="225"/>
      <c r="H58" s="223"/>
      <c r="I58" s="226"/>
      <c r="J58" s="294"/>
      <c r="K58" s="295"/>
      <c r="L58" s="296"/>
      <c r="M58" s="295"/>
      <c r="N58" s="295"/>
      <c r="O58" s="296"/>
      <c r="P58" s="296"/>
      <c r="Q58" s="296"/>
      <c r="R58" s="296"/>
      <c r="S58" s="297"/>
      <c r="T58" s="298"/>
      <c r="U58" s="324"/>
      <c r="V58" s="309"/>
    </row>
    <row r="59" spans="1:22" ht="19.5" customHeight="1">
      <c r="A59" s="227"/>
      <c r="B59" s="213"/>
      <c r="C59" s="214"/>
      <c r="D59" s="228"/>
      <c r="E59" s="241"/>
      <c r="F59" s="230"/>
      <c r="G59" s="231"/>
      <c r="H59" s="232"/>
      <c r="I59" s="233"/>
      <c r="J59" s="294"/>
      <c r="K59" s="295"/>
      <c r="L59" s="296"/>
      <c r="M59" s="295"/>
      <c r="N59" s="295"/>
      <c r="O59" s="299"/>
      <c r="P59" s="296"/>
      <c r="Q59" s="296"/>
      <c r="R59" s="296"/>
      <c r="S59" s="297"/>
      <c r="T59" s="298"/>
      <c r="U59" s="324"/>
      <c r="V59" s="310"/>
    </row>
    <row r="60" spans="1:22" ht="19.5" customHeight="1">
      <c r="A60" s="220" t="s">
        <v>509</v>
      </c>
      <c r="B60" s="220" t="s">
        <v>510</v>
      </c>
      <c r="C60" s="221" t="s">
        <v>152</v>
      </c>
      <c r="D60" s="222">
        <v>8</v>
      </c>
      <c r="E60" s="224"/>
      <c r="F60" s="224"/>
      <c r="G60" s="225"/>
      <c r="H60" s="223"/>
      <c r="I60" s="226"/>
      <c r="J60" s="294"/>
      <c r="K60" s="295"/>
      <c r="L60" s="296"/>
      <c r="M60" s="295"/>
      <c r="N60" s="295"/>
      <c r="O60" s="296"/>
      <c r="P60" s="296"/>
      <c r="Q60" s="296"/>
      <c r="R60" s="296"/>
      <c r="S60" s="297"/>
      <c r="T60" s="298"/>
      <c r="U60" s="324"/>
      <c r="V60" s="309"/>
    </row>
    <row r="61" spans="1:22" ht="19.5" customHeight="1">
      <c r="A61" s="227"/>
      <c r="B61" s="213"/>
      <c r="C61" s="214"/>
      <c r="D61" s="228"/>
      <c r="E61" s="241"/>
      <c r="F61" s="230"/>
      <c r="G61" s="231"/>
      <c r="H61" s="232"/>
      <c r="I61" s="233"/>
      <c r="J61" s="294"/>
      <c r="K61" s="295"/>
      <c r="L61" s="296"/>
      <c r="M61" s="295"/>
      <c r="N61" s="295"/>
      <c r="O61" s="299"/>
      <c r="P61" s="296"/>
      <c r="Q61" s="296"/>
      <c r="R61" s="296"/>
      <c r="S61" s="297"/>
      <c r="T61" s="298"/>
      <c r="U61" s="324"/>
      <c r="V61" s="310"/>
    </row>
    <row r="62" spans="1:22" ht="19.5" customHeight="1">
      <c r="A62" s="220" t="s">
        <v>515</v>
      </c>
      <c r="B62" s="220" t="s">
        <v>510</v>
      </c>
      <c r="C62" s="221" t="s">
        <v>152</v>
      </c>
      <c r="D62" s="222">
        <v>9.1</v>
      </c>
      <c r="E62" s="224"/>
      <c r="F62" s="224"/>
      <c r="G62" s="225"/>
      <c r="H62" s="223"/>
      <c r="I62" s="226"/>
      <c r="J62" s="294"/>
      <c r="K62" s="295"/>
      <c r="L62" s="296"/>
      <c r="M62" s="295"/>
      <c r="N62" s="295"/>
      <c r="O62" s="296"/>
      <c r="P62" s="296"/>
      <c r="Q62" s="296"/>
      <c r="R62" s="296"/>
      <c r="S62" s="297"/>
      <c r="T62" s="298"/>
      <c r="U62" s="324"/>
      <c r="V62" s="309"/>
    </row>
    <row r="63" spans="1:22" ht="19.5" customHeight="1">
      <c r="A63" s="227"/>
      <c r="B63" s="213"/>
      <c r="C63" s="214"/>
      <c r="D63" s="228"/>
      <c r="E63" s="241"/>
      <c r="F63" s="230"/>
      <c r="G63" s="231"/>
      <c r="H63" s="232"/>
      <c r="I63" s="233"/>
      <c r="J63" s="294"/>
      <c r="K63" s="295"/>
      <c r="L63" s="296"/>
      <c r="M63" s="295"/>
      <c r="N63" s="295"/>
      <c r="O63" s="296"/>
      <c r="P63" s="296"/>
      <c r="Q63" s="296"/>
      <c r="R63" s="296"/>
      <c r="S63" s="297"/>
      <c r="T63" s="298"/>
      <c r="U63" s="324"/>
      <c r="V63" s="310"/>
    </row>
    <row r="64" spans="1:22" ht="19.5" customHeight="1">
      <c r="A64" s="220"/>
      <c r="B64" s="220"/>
      <c r="C64" s="234"/>
      <c r="D64" s="222"/>
      <c r="E64" s="224"/>
      <c r="F64" s="224"/>
      <c r="G64" s="225"/>
      <c r="H64" s="223"/>
      <c r="I64" s="226"/>
      <c r="J64" s="294"/>
      <c r="K64" s="295"/>
      <c r="L64" s="296"/>
      <c r="M64" s="295"/>
      <c r="N64" s="295"/>
      <c r="O64" s="296"/>
      <c r="P64" s="296"/>
      <c r="Q64" s="296"/>
      <c r="R64" s="296"/>
      <c r="S64" s="297"/>
      <c r="T64" s="298"/>
      <c r="U64" s="324"/>
      <c r="V64" s="309"/>
    </row>
    <row r="65" spans="1:22" ht="19.5" customHeight="1">
      <c r="A65" s="227"/>
      <c r="B65" s="213"/>
      <c r="C65" s="235"/>
      <c r="D65" s="228"/>
      <c r="E65" s="241"/>
      <c r="F65" s="230"/>
      <c r="G65" s="231"/>
      <c r="H65" s="232"/>
      <c r="I65" s="233"/>
      <c r="J65" s="294"/>
      <c r="K65" s="295"/>
      <c r="L65" s="296"/>
      <c r="M65" s="295"/>
      <c r="N65" s="295"/>
      <c r="O65" s="296"/>
      <c r="P65" s="296"/>
      <c r="Q65" s="296"/>
      <c r="R65" s="296"/>
      <c r="S65" s="297"/>
      <c r="T65" s="298"/>
      <c r="U65" s="324"/>
      <c r="V65" s="310"/>
    </row>
    <row r="66" spans="1:22" ht="19.5" customHeight="1">
      <c r="A66" s="221" t="s">
        <v>142</v>
      </c>
      <c r="B66" s="220"/>
      <c r="C66" s="221"/>
      <c r="D66" s="222"/>
      <c r="E66" s="224"/>
      <c r="F66" s="224"/>
      <c r="G66" s="225"/>
      <c r="H66" s="223"/>
      <c r="I66" s="226"/>
      <c r="J66" s="294"/>
      <c r="K66" s="295"/>
      <c r="L66" s="296"/>
      <c r="M66" s="295"/>
      <c r="N66" s="295"/>
      <c r="O66" s="296"/>
      <c r="P66" s="296"/>
      <c r="Q66" s="296"/>
      <c r="R66" s="296"/>
      <c r="S66" s="297"/>
      <c r="T66" s="298"/>
      <c r="U66" s="324"/>
      <c r="V66" s="309"/>
    </row>
    <row r="67" spans="1:22" ht="19.5" customHeight="1">
      <c r="A67" s="227"/>
      <c r="B67" s="213"/>
      <c r="C67" s="214"/>
      <c r="D67" s="228"/>
      <c r="E67" s="241"/>
      <c r="F67" s="230"/>
      <c r="G67" s="231"/>
      <c r="H67" s="232"/>
      <c r="I67" s="233"/>
      <c r="J67" s="294"/>
      <c r="K67" s="295"/>
      <c r="L67" s="296"/>
      <c r="M67" s="295"/>
      <c r="N67" s="295"/>
      <c r="O67" s="296"/>
      <c r="P67" s="296"/>
      <c r="Q67" s="296"/>
      <c r="R67" s="296"/>
      <c r="S67" s="297"/>
      <c r="T67" s="298"/>
      <c r="U67" s="324"/>
      <c r="V67" s="310"/>
    </row>
    <row r="68" spans="1:22" ht="19.5" customHeight="1">
      <c r="A68" s="220"/>
      <c r="B68" s="220"/>
      <c r="C68" s="234"/>
      <c r="D68" s="222"/>
      <c r="E68" s="224"/>
      <c r="F68" s="224"/>
      <c r="G68" s="225"/>
      <c r="H68" s="223"/>
      <c r="I68" s="226"/>
      <c r="J68" s="294"/>
      <c r="K68" s="295"/>
      <c r="L68" s="296"/>
      <c r="M68" s="295"/>
      <c r="N68" s="295"/>
      <c r="O68" s="296"/>
      <c r="P68" s="296"/>
      <c r="Q68" s="296"/>
      <c r="R68" s="296"/>
      <c r="S68" s="297"/>
      <c r="T68" s="298"/>
      <c r="U68" s="324"/>
      <c r="V68" s="309"/>
    </row>
    <row r="69" spans="1:22" ht="19.5" customHeight="1">
      <c r="A69" s="227"/>
      <c r="B69" s="213"/>
      <c r="C69" s="214"/>
      <c r="D69" s="228"/>
      <c r="E69" s="241"/>
      <c r="F69" s="230"/>
      <c r="G69" s="231"/>
      <c r="H69" s="232"/>
      <c r="I69" s="233"/>
      <c r="J69" s="294"/>
      <c r="K69" s="295"/>
      <c r="L69" s="296"/>
      <c r="M69" s="295"/>
      <c r="N69" s="295"/>
      <c r="O69" s="296"/>
      <c r="P69" s="296"/>
      <c r="Q69" s="296"/>
      <c r="R69" s="296"/>
      <c r="S69" s="297"/>
      <c r="T69" s="298"/>
      <c r="U69" s="324"/>
      <c r="V69" s="310"/>
    </row>
    <row r="70" spans="1:22" ht="19.5" customHeight="1">
      <c r="A70" s="220" t="s">
        <v>529</v>
      </c>
      <c r="B70" s="220"/>
      <c r="C70" s="234"/>
      <c r="D70" s="222"/>
      <c r="E70" s="224"/>
      <c r="F70" s="224"/>
      <c r="G70" s="225"/>
      <c r="H70" s="223"/>
      <c r="I70" s="226"/>
      <c r="J70" s="294"/>
      <c r="K70" s="295"/>
      <c r="L70" s="296"/>
      <c r="M70" s="295"/>
      <c r="N70" s="295"/>
      <c r="O70" s="296"/>
      <c r="P70" s="296"/>
      <c r="Q70" s="296"/>
      <c r="R70" s="296"/>
      <c r="S70" s="297"/>
      <c r="T70" s="298"/>
      <c r="U70" s="324"/>
      <c r="V70" s="309"/>
    </row>
    <row r="71" spans="1:22" ht="19.5" customHeight="1">
      <c r="A71" s="227"/>
      <c r="B71" s="213"/>
      <c r="C71" s="214"/>
      <c r="D71" s="228"/>
      <c r="E71" s="241"/>
      <c r="F71" s="230"/>
      <c r="G71" s="231"/>
      <c r="H71" s="232"/>
      <c r="I71" s="233"/>
      <c r="J71" s="294"/>
      <c r="K71" s="295"/>
      <c r="L71" s="296"/>
      <c r="M71" s="295"/>
      <c r="N71" s="295"/>
      <c r="O71" s="296"/>
      <c r="P71" s="296"/>
      <c r="Q71" s="296"/>
      <c r="R71" s="296"/>
      <c r="S71" s="297"/>
      <c r="T71" s="298"/>
      <c r="U71" s="324"/>
      <c r="V71" s="310"/>
    </row>
    <row r="72" spans="1:22" ht="19.5" customHeight="1">
      <c r="A72" s="220" t="s">
        <v>507</v>
      </c>
      <c r="B72" s="220" t="s">
        <v>530</v>
      </c>
      <c r="C72" s="234" t="s">
        <v>152</v>
      </c>
      <c r="D72" s="222">
        <v>5.9</v>
      </c>
      <c r="E72" s="224"/>
      <c r="F72" s="224"/>
      <c r="G72" s="225"/>
      <c r="H72" s="223"/>
      <c r="I72" s="226"/>
      <c r="J72" s="294"/>
      <c r="K72" s="295"/>
      <c r="L72" s="296"/>
      <c r="M72" s="295"/>
      <c r="N72" s="295"/>
      <c r="O72" s="296"/>
      <c r="P72" s="296"/>
      <c r="Q72" s="296"/>
      <c r="R72" s="296"/>
      <c r="S72" s="297"/>
      <c r="T72" s="298"/>
      <c r="U72" s="324"/>
      <c r="V72" s="309"/>
    </row>
    <row r="73" spans="1:22" ht="19.5" customHeight="1">
      <c r="A73" s="227"/>
      <c r="B73" s="213"/>
      <c r="C73" s="214"/>
      <c r="D73" s="228"/>
      <c r="E73" s="241"/>
      <c r="F73" s="230"/>
      <c r="G73" s="231"/>
      <c r="H73" s="232"/>
      <c r="I73" s="233"/>
      <c r="J73" s="294"/>
      <c r="K73" s="295"/>
      <c r="L73" s="296"/>
      <c r="M73" s="295"/>
      <c r="N73" s="295"/>
      <c r="O73" s="296"/>
      <c r="P73" s="296"/>
      <c r="Q73" s="296"/>
      <c r="R73" s="296"/>
      <c r="S73" s="297"/>
      <c r="T73" s="298"/>
      <c r="U73" s="324"/>
      <c r="V73" s="310"/>
    </row>
    <row r="74" spans="1:22" ht="19.5" customHeight="1">
      <c r="A74" s="220" t="s">
        <v>509</v>
      </c>
      <c r="B74" s="220" t="s">
        <v>510</v>
      </c>
      <c r="C74" s="234" t="s">
        <v>152</v>
      </c>
      <c r="D74" s="222">
        <v>3.1</v>
      </c>
      <c r="E74" s="224"/>
      <c r="F74" s="224"/>
      <c r="G74" s="225"/>
      <c r="H74" s="223"/>
      <c r="I74" s="226"/>
      <c r="J74" s="294"/>
      <c r="K74" s="295"/>
      <c r="L74" s="296"/>
      <c r="M74" s="295"/>
      <c r="N74" s="295"/>
      <c r="O74" s="296"/>
      <c r="P74" s="296"/>
      <c r="Q74" s="296"/>
      <c r="R74" s="296"/>
      <c r="S74" s="297"/>
      <c r="T74" s="298"/>
      <c r="U74" s="324"/>
      <c r="V74" s="309"/>
    </row>
    <row r="75" spans="1:22" ht="19.5" customHeight="1">
      <c r="A75" s="227"/>
      <c r="B75" s="213"/>
      <c r="C75" s="235"/>
      <c r="D75" s="228"/>
      <c r="E75" s="241"/>
      <c r="F75" s="230"/>
      <c r="G75" s="231"/>
      <c r="H75" s="232"/>
      <c r="I75" s="233"/>
      <c r="J75" s="294"/>
      <c r="K75" s="295"/>
      <c r="L75" s="311"/>
      <c r="M75" s="295"/>
      <c r="N75" s="295"/>
      <c r="O75" s="296"/>
      <c r="P75" s="296"/>
      <c r="Q75" s="296"/>
      <c r="R75" s="296"/>
      <c r="S75" s="297"/>
      <c r="T75" s="298"/>
      <c r="U75" s="324"/>
      <c r="V75" s="310"/>
    </row>
    <row r="76" spans="1:22" ht="19.5" customHeight="1">
      <c r="A76" s="220" t="s">
        <v>531</v>
      </c>
      <c r="B76" s="220" t="s">
        <v>532</v>
      </c>
      <c r="C76" s="221" t="s">
        <v>152</v>
      </c>
      <c r="D76" s="222">
        <v>5.0999999999999996</v>
      </c>
      <c r="E76" s="224"/>
      <c r="F76" s="224"/>
      <c r="G76" s="225"/>
      <c r="H76" s="223"/>
      <c r="I76" s="226"/>
      <c r="J76" s="294"/>
      <c r="K76" s="295"/>
      <c r="L76" s="296"/>
      <c r="M76" s="295"/>
      <c r="N76" s="295"/>
      <c r="O76" s="296"/>
      <c r="P76" s="296"/>
      <c r="Q76" s="296"/>
      <c r="R76" s="296"/>
      <c r="S76" s="297"/>
      <c r="T76" s="298"/>
      <c r="U76" s="324"/>
      <c r="V76" s="309"/>
    </row>
    <row r="77" spans="1:22" ht="19.5" customHeight="1">
      <c r="A77" s="227"/>
      <c r="B77" s="213"/>
      <c r="C77" s="235"/>
      <c r="D77" s="228"/>
      <c r="E77" s="241"/>
      <c r="F77" s="230"/>
      <c r="G77" s="231"/>
      <c r="H77" s="232"/>
      <c r="I77" s="233"/>
      <c r="J77" s="294"/>
      <c r="K77" s="295"/>
      <c r="L77" s="296"/>
      <c r="M77" s="295"/>
      <c r="N77" s="295"/>
      <c r="O77" s="296"/>
      <c r="P77" s="296"/>
      <c r="Q77" s="296"/>
      <c r="R77" s="296"/>
      <c r="S77" s="297"/>
      <c r="T77" s="298"/>
      <c r="U77" s="324"/>
      <c r="V77" s="310"/>
    </row>
    <row r="78" spans="1:22" ht="19.5" customHeight="1">
      <c r="A78" s="220" t="s">
        <v>507</v>
      </c>
      <c r="B78" s="220" t="s">
        <v>533</v>
      </c>
      <c r="C78" s="221" t="s">
        <v>152</v>
      </c>
      <c r="D78" s="222">
        <v>48.6</v>
      </c>
      <c r="E78" s="224"/>
      <c r="F78" s="224"/>
      <c r="G78" s="225"/>
      <c r="H78" s="223"/>
      <c r="I78" s="226"/>
      <c r="J78" s="294"/>
      <c r="K78" s="295"/>
      <c r="L78" s="296"/>
      <c r="M78" s="295"/>
      <c r="N78" s="295"/>
      <c r="O78" s="296"/>
      <c r="P78" s="296"/>
      <c r="Q78" s="296"/>
      <c r="R78" s="296"/>
      <c r="S78" s="297"/>
      <c r="T78" s="298"/>
      <c r="U78" s="324"/>
      <c r="V78" s="309"/>
    </row>
    <row r="79" spans="1:22" ht="19.5" customHeight="1">
      <c r="A79" s="227"/>
      <c r="B79" s="213"/>
      <c r="C79" s="235"/>
      <c r="D79" s="228"/>
      <c r="E79" s="241"/>
      <c r="F79" s="230"/>
      <c r="G79" s="231"/>
      <c r="H79" s="232"/>
      <c r="I79" s="233"/>
      <c r="J79" s="294"/>
      <c r="K79" s="295"/>
      <c r="L79" s="296"/>
      <c r="M79" s="295"/>
      <c r="N79" s="295"/>
      <c r="O79" s="296"/>
      <c r="P79" s="296"/>
      <c r="Q79" s="296"/>
      <c r="R79" s="296"/>
      <c r="S79" s="297"/>
      <c r="T79" s="298"/>
      <c r="U79" s="324"/>
      <c r="V79" s="310"/>
    </row>
    <row r="80" spans="1:22" ht="19.5" customHeight="1">
      <c r="A80" s="220" t="s">
        <v>509</v>
      </c>
      <c r="B80" s="220" t="s">
        <v>510</v>
      </c>
      <c r="C80" s="221" t="s">
        <v>152</v>
      </c>
      <c r="D80" s="222">
        <v>20.2</v>
      </c>
      <c r="E80" s="224"/>
      <c r="F80" s="224"/>
      <c r="G80" s="225"/>
      <c r="H80" s="223"/>
      <c r="I80" s="226"/>
      <c r="J80" s="294"/>
      <c r="K80" s="295"/>
      <c r="L80" s="296"/>
      <c r="M80" s="295"/>
      <c r="N80" s="295"/>
      <c r="O80" s="296"/>
      <c r="P80" s="296"/>
      <c r="Q80" s="296"/>
      <c r="R80" s="296"/>
      <c r="S80" s="297"/>
      <c r="T80" s="298"/>
      <c r="U80" s="324"/>
      <c r="V80" s="309"/>
    </row>
    <row r="81" spans="1:22" ht="19.5" customHeight="1">
      <c r="A81" s="212"/>
      <c r="B81" s="213"/>
      <c r="C81" s="214"/>
      <c r="D81" s="228"/>
      <c r="E81" s="229"/>
      <c r="F81" s="230"/>
      <c r="G81" s="231"/>
      <c r="H81" s="232"/>
      <c r="I81" s="233"/>
      <c r="J81" s="294"/>
      <c r="K81" s="295"/>
      <c r="L81" s="296"/>
      <c r="M81" s="295"/>
      <c r="N81" s="295"/>
      <c r="O81" s="296"/>
      <c r="P81" s="299"/>
      <c r="Q81" s="299"/>
      <c r="R81" s="296"/>
      <c r="S81" s="297"/>
      <c r="T81" s="298"/>
      <c r="U81" s="324"/>
      <c r="V81" s="309"/>
    </row>
    <row r="82" spans="1:22" ht="19.5" customHeight="1">
      <c r="A82" s="220" t="s">
        <v>515</v>
      </c>
      <c r="B82" s="220" t="s">
        <v>510</v>
      </c>
      <c r="C82" s="221" t="s">
        <v>152</v>
      </c>
      <c r="D82" s="222">
        <v>3.2</v>
      </c>
      <c r="E82" s="223"/>
      <c r="F82" s="224"/>
      <c r="G82" s="225"/>
      <c r="H82" s="223"/>
      <c r="I82" s="226"/>
      <c r="J82" s="294"/>
      <c r="K82" s="295"/>
      <c r="L82" s="296"/>
      <c r="M82" s="295"/>
      <c r="N82" s="295"/>
      <c r="O82" s="296"/>
      <c r="P82" s="296"/>
      <c r="Q82" s="296"/>
      <c r="R82" s="296"/>
      <c r="S82" s="297"/>
      <c r="T82" s="298"/>
      <c r="U82" s="324"/>
      <c r="V82" s="309"/>
    </row>
    <row r="83" spans="1:22" ht="19.5" customHeight="1">
      <c r="A83" s="227"/>
      <c r="B83" s="213"/>
      <c r="C83" s="235"/>
      <c r="D83" s="228"/>
      <c r="E83" s="229"/>
      <c r="F83" s="230"/>
      <c r="G83" s="231"/>
      <c r="H83" s="232"/>
      <c r="I83" s="233"/>
      <c r="J83" s="294"/>
      <c r="K83" s="295"/>
      <c r="L83" s="296"/>
      <c r="M83" s="295"/>
      <c r="N83" s="295"/>
      <c r="O83" s="296"/>
      <c r="P83" s="299"/>
      <c r="Q83" s="299"/>
      <c r="R83" s="296"/>
      <c r="S83" s="297"/>
      <c r="T83" s="298"/>
      <c r="U83" s="324"/>
      <c r="V83" s="309"/>
    </row>
    <row r="84" spans="1:22" ht="19.5" customHeight="1">
      <c r="A84" s="221" t="s">
        <v>156</v>
      </c>
      <c r="B84" s="220"/>
      <c r="C84" s="221"/>
      <c r="D84" s="222"/>
      <c r="E84" s="223"/>
      <c r="F84" s="224"/>
      <c r="G84" s="225"/>
      <c r="H84" s="223"/>
      <c r="I84" s="226"/>
      <c r="J84" s="294"/>
      <c r="K84" s="295"/>
      <c r="L84" s="296"/>
      <c r="M84" s="295"/>
      <c r="N84" s="295"/>
      <c r="O84" s="296"/>
      <c r="P84" s="296"/>
      <c r="Q84" s="296"/>
      <c r="R84" s="296"/>
      <c r="S84" s="297"/>
      <c r="T84" s="298"/>
      <c r="U84" s="324"/>
      <c r="V84" s="309"/>
    </row>
    <row r="85" spans="1:22" ht="19.5" customHeight="1">
      <c r="A85" s="212"/>
      <c r="B85" s="213"/>
      <c r="C85" s="235"/>
      <c r="D85" s="215"/>
      <c r="E85" s="216"/>
      <c r="F85" s="217"/>
      <c r="G85" s="218"/>
      <c r="H85" s="216"/>
      <c r="I85" s="219"/>
      <c r="J85" s="294"/>
      <c r="K85" s="295"/>
      <c r="L85" s="296"/>
      <c r="M85" s="295"/>
      <c r="N85" s="295"/>
      <c r="O85" s="296"/>
      <c r="P85" s="296"/>
      <c r="Q85" s="296"/>
      <c r="R85" s="296"/>
      <c r="S85" s="297"/>
      <c r="T85" s="298"/>
      <c r="U85" s="324"/>
      <c r="V85" s="309"/>
    </row>
    <row r="86" spans="1:22" ht="19.5" customHeight="1">
      <c r="A86" s="220" t="s">
        <v>516</v>
      </c>
      <c r="B86" s="220" t="s">
        <v>510</v>
      </c>
      <c r="C86" s="221" t="s">
        <v>152</v>
      </c>
      <c r="D86" s="222">
        <v>40.5</v>
      </c>
      <c r="E86" s="223"/>
      <c r="F86" s="224"/>
      <c r="G86" s="225"/>
      <c r="H86" s="223"/>
      <c r="I86" s="226"/>
      <c r="J86" s="294"/>
      <c r="K86" s="295"/>
      <c r="L86" s="296"/>
      <c r="M86" s="295"/>
      <c r="N86" s="295"/>
      <c r="O86" s="296"/>
      <c r="P86" s="296"/>
      <c r="Q86" s="296"/>
      <c r="R86" s="296"/>
      <c r="S86" s="297"/>
      <c r="T86" s="298"/>
      <c r="U86" s="324"/>
      <c r="V86" s="309"/>
    </row>
    <row r="87" spans="1:22" ht="19.5" customHeight="1">
      <c r="A87" s="212"/>
      <c r="B87" s="213"/>
      <c r="C87" s="214"/>
      <c r="D87" s="228"/>
      <c r="E87" s="229"/>
      <c r="F87" s="230"/>
      <c r="G87" s="231"/>
      <c r="H87" s="232"/>
      <c r="I87" s="233"/>
      <c r="J87" s="294"/>
      <c r="K87" s="295"/>
      <c r="L87" s="296"/>
      <c r="M87" s="295"/>
      <c r="N87" s="295"/>
      <c r="O87" s="296"/>
      <c r="P87" s="296"/>
      <c r="Q87" s="296"/>
      <c r="R87" s="296"/>
      <c r="S87" s="297"/>
      <c r="T87" s="298"/>
      <c r="U87" s="325"/>
      <c r="V87" s="310"/>
    </row>
    <row r="88" spans="1:22" ht="19.5" customHeight="1">
      <c r="A88" s="220" t="s">
        <v>507</v>
      </c>
      <c r="B88" s="220" t="s">
        <v>517</v>
      </c>
      <c r="C88" s="221" t="s">
        <v>152</v>
      </c>
      <c r="D88" s="222">
        <v>45.3</v>
      </c>
      <c r="E88" s="223"/>
      <c r="F88" s="224"/>
      <c r="G88" s="225"/>
      <c r="H88" s="223"/>
      <c r="I88" s="226"/>
      <c r="J88" s="294"/>
      <c r="K88" s="295"/>
      <c r="L88" s="296"/>
      <c r="M88" s="295"/>
      <c r="N88" s="295"/>
      <c r="O88" s="296"/>
      <c r="P88" s="296"/>
      <c r="Q88" s="296"/>
      <c r="R88" s="296"/>
      <c r="S88" s="297"/>
      <c r="T88" s="298"/>
      <c r="U88" s="324"/>
      <c r="V88" s="309"/>
    </row>
    <row r="89" spans="1:22" ht="19.5" customHeight="1">
      <c r="A89" s="212"/>
      <c r="B89" s="213"/>
      <c r="C89" s="214"/>
      <c r="D89" s="228"/>
      <c r="E89" s="241"/>
      <c r="F89" s="230"/>
      <c r="G89" s="218"/>
      <c r="H89" s="216"/>
      <c r="I89" s="219"/>
      <c r="J89" s="294"/>
      <c r="K89" s="295"/>
      <c r="L89" s="296"/>
      <c r="M89" s="295"/>
      <c r="N89" s="295"/>
      <c r="O89" s="296"/>
      <c r="P89" s="296"/>
      <c r="Q89" s="296"/>
      <c r="R89" s="296"/>
      <c r="S89" s="297"/>
      <c r="T89" s="298"/>
      <c r="U89" s="325"/>
      <c r="V89" s="309"/>
    </row>
    <row r="90" spans="1:22" ht="19.5" customHeight="1">
      <c r="A90" s="220" t="s">
        <v>509</v>
      </c>
      <c r="B90" s="220" t="s">
        <v>510</v>
      </c>
      <c r="C90" s="221" t="s">
        <v>152</v>
      </c>
      <c r="D90" s="222">
        <v>55.9</v>
      </c>
      <c r="E90" s="224"/>
      <c r="F90" s="224"/>
      <c r="G90" s="225"/>
      <c r="H90" s="223"/>
      <c r="I90" s="226"/>
      <c r="J90" s="294"/>
      <c r="K90" s="295"/>
      <c r="L90" s="296"/>
      <c r="M90" s="295"/>
      <c r="N90" s="295"/>
      <c r="O90" s="296"/>
      <c r="P90" s="296"/>
      <c r="Q90" s="296"/>
      <c r="R90" s="296"/>
      <c r="S90" s="297"/>
      <c r="T90" s="298"/>
      <c r="U90" s="324"/>
      <c r="V90" s="309"/>
    </row>
    <row r="91" spans="1:22" ht="19.5" customHeight="1">
      <c r="A91" s="212"/>
      <c r="B91" s="213"/>
      <c r="C91" s="214"/>
      <c r="D91" s="228"/>
      <c r="E91" s="241"/>
      <c r="F91" s="230"/>
      <c r="G91" s="218"/>
      <c r="H91" s="216"/>
      <c r="I91" s="219"/>
      <c r="J91" s="294"/>
      <c r="K91" s="295"/>
      <c r="L91" s="296"/>
      <c r="M91" s="295"/>
      <c r="N91" s="295"/>
      <c r="O91" s="296"/>
      <c r="P91" s="296"/>
      <c r="Q91" s="296"/>
      <c r="R91" s="296"/>
      <c r="S91" s="297"/>
      <c r="T91" s="298"/>
      <c r="U91" s="324"/>
      <c r="V91" s="309"/>
    </row>
    <row r="92" spans="1:22" ht="19.5" customHeight="1">
      <c r="A92" s="220" t="s">
        <v>515</v>
      </c>
      <c r="B92" s="220" t="s">
        <v>510</v>
      </c>
      <c r="C92" s="221" t="s">
        <v>152</v>
      </c>
      <c r="D92" s="222">
        <v>25.7</v>
      </c>
      <c r="E92" s="224"/>
      <c r="F92" s="224"/>
      <c r="G92" s="225"/>
      <c r="H92" s="223"/>
      <c r="I92" s="226"/>
      <c r="J92" s="294"/>
      <c r="K92" s="295"/>
      <c r="L92" s="296"/>
      <c r="M92" s="295"/>
      <c r="N92" s="295"/>
      <c r="O92" s="296"/>
      <c r="P92" s="296"/>
      <c r="Q92" s="296"/>
      <c r="R92" s="296"/>
      <c r="S92" s="297"/>
      <c r="T92" s="298"/>
      <c r="U92" s="324"/>
      <c r="V92" s="309"/>
    </row>
    <row r="93" spans="1:22" ht="19.5" customHeight="1">
      <c r="A93" s="212"/>
      <c r="B93" s="213"/>
      <c r="C93" s="214"/>
      <c r="D93" s="228"/>
      <c r="E93" s="241"/>
      <c r="F93" s="230"/>
      <c r="G93" s="218"/>
      <c r="H93" s="216"/>
      <c r="I93" s="219"/>
      <c r="J93" s="294"/>
      <c r="K93" s="327"/>
      <c r="L93" s="296"/>
      <c r="M93" s="295"/>
      <c r="N93" s="295"/>
      <c r="O93" s="296"/>
      <c r="P93" s="296"/>
      <c r="Q93" s="296"/>
      <c r="R93" s="296"/>
      <c r="S93" s="297"/>
      <c r="T93" s="298"/>
      <c r="U93" s="324"/>
      <c r="V93" s="309"/>
    </row>
    <row r="94" spans="1:22" ht="19.5" customHeight="1">
      <c r="A94" s="220" t="s">
        <v>518</v>
      </c>
      <c r="B94" s="220" t="s">
        <v>510</v>
      </c>
      <c r="C94" s="221" t="s">
        <v>152</v>
      </c>
      <c r="D94" s="222">
        <v>104.5</v>
      </c>
      <c r="E94" s="224"/>
      <c r="F94" s="224"/>
      <c r="G94" s="225"/>
      <c r="H94" s="223"/>
      <c r="I94" s="226"/>
      <c r="J94" s="294"/>
      <c r="K94" s="295"/>
      <c r="L94" s="296"/>
      <c r="M94" s="295"/>
      <c r="N94" s="295"/>
      <c r="O94" s="296"/>
      <c r="P94" s="296"/>
      <c r="Q94" s="296"/>
      <c r="R94" s="296"/>
      <c r="S94" s="297"/>
      <c r="T94" s="298"/>
      <c r="U94" s="324"/>
      <c r="V94" s="309"/>
    </row>
    <row r="95" spans="1:22" ht="19.5" customHeight="1">
      <c r="A95" s="212"/>
      <c r="B95" s="213"/>
      <c r="C95" s="214"/>
      <c r="D95" s="228"/>
      <c r="E95" s="241"/>
      <c r="F95" s="230"/>
      <c r="G95" s="218"/>
      <c r="H95" s="216"/>
      <c r="I95" s="219"/>
      <c r="J95" s="294"/>
      <c r="K95" s="327"/>
      <c r="L95" s="296"/>
      <c r="M95" s="295"/>
      <c r="N95" s="295"/>
      <c r="O95" s="296"/>
      <c r="P95" s="296"/>
      <c r="Q95" s="296"/>
      <c r="R95" s="296"/>
      <c r="S95" s="297"/>
      <c r="T95" s="298"/>
      <c r="U95" s="324"/>
      <c r="V95" s="309"/>
    </row>
    <row r="96" spans="1:22" ht="19.5" customHeight="1">
      <c r="A96" s="220" t="s">
        <v>519</v>
      </c>
      <c r="B96" s="220" t="s">
        <v>510</v>
      </c>
      <c r="C96" s="221" t="s">
        <v>152</v>
      </c>
      <c r="D96" s="222">
        <v>11.5</v>
      </c>
      <c r="E96" s="224"/>
      <c r="F96" s="224"/>
      <c r="G96" s="225"/>
      <c r="H96" s="223"/>
      <c r="I96" s="226"/>
      <c r="J96" s="294"/>
      <c r="K96" s="295"/>
      <c r="L96" s="296"/>
      <c r="M96" s="295"/>
      <c r="N96" s="295"/>
      <c r="O96" s="296"/>
      <c r="P96" s="296"/>
      <c r="Q96" s="296"/>
      <c r="R96" s="296"/>
      <c r="S96" s="297"/>
      <c r="T96" s="298"/>
      <c r="U96" s="324"/>
      <c r="V96" s="309"/>
    </row>
    <row r="97" spans="1:22" ht="19.5" customHeight="1">
      <c r="A97" s="227"/>
      <c r="B97" s="213"/>
      <c r="C97" s="214"/>
      <c r="D97" s="228"/>
      <c r="E97" s="241"/>
      <c r="F97" s="230"/>
      <c r="G97" s="218"/>
      <c r="H97" s="216"/>
      <c r="I97" s="219"/>
      <c r="J97" s="294"/>
      <c r="K97" s="327"/>
      <c r="L97" s="296"/>
      <c r="M97" s="295"/>
      <c r="N97" s="295"/>
      <c r="O97" s="296"/>
      <c r="P97" s="296"/>
      <c r="Q97" s="296"/>
      <c r="R97" s="296"/>
      <c r="S97" s="297"/>
      <c r="T97" s="298"/>
      <c r="U97" s="324"/>
      <c r="V97" s="309"/>
    </row>
    <row r="98" spans="1:22" ht="19.5" customHeight="1">
      <c r="A98" s="220" t="s">
        <v>520</v>
      </c>
      <c r="B98" s="220" t="s">
        <v>510</v>
      </c>
      <c r="C98" s="221" t="s">
        <v>152</v>
      </c>
      <c r="D98" s="222">
        <v>20.6</v>
      </c>
      <c r="E98" s="224"/>
      <c r="F98" s="224"/>
      <c r="G98" s="225"/>
      <c r="H98" s="223"/>
      <c r="I98" s="226"/>
      <c r="J98" s="294"/>
      <c r="K98" s="295"/>
      <c r="L98" s="296"/>
      <c r="M98" s="295"/>
      <c r="N98" s="295"/>
      <c r="O98" s="296"/>
      <c r="P98" s="296"/>
      <c r="Q98" s="296"/>
      <c r="R98" s="296"/>
      <c r="S98" s="297"/>
      <c r="T98" s="298"/>
      <c r="U98" s="324"/>
      <c r="V98" s="309"/>
    </row>
    <row r="99" spans="1:22" ht="19.5" customHeight="1">
      <c r="A99" s="227"/>
      <c r="B99" s="213"/>
      <c r="C99" s="214"/>
      <c r="D99" s="228"/>
      <c r="E99" s="241"/>
      <c r="F99" s="230"/>
      <c r="G99" s="231"/>
      <c r="H99" s="232"/>
      <c r="I99" s="233"/>
      <c r="J99" s="294"/>
      <c r="K99" s="295"/>
      <c r="L99" s="296"/>
      <c r="M99" s="295"/>
      <c r="N99" s="295"/>
      <c r="O99" s="296"/>
      <c r="P99" s="296"/>
      <c r="Q99" s="296"/>
      <c r="R99" s="296"/>
      <c r="S99" s="297"/>
      <c r="T99" s="298"/>
      <c r="U99" s="324"/>
      <c r="V99" s="310"/>
    </row>
    <row r="100" spans="1:22" ht="19.5" customHeight="1">
      <c r="A100" s="220" t="s">
        <v>521</v>
      </c>
      <c r="B100" s="220" t="s">
        <v>522</v>
      </c>
      <c r="C100" s="234" t="s">
        <v>152</v>
      </c>
      <c r="D100" s="222">
        <v>64</v>
      </c>
      <c r="E100" s="224"/>
      <c r="F100" s="224"/>
      <c r="G100" s="225"/>
      <c r="H100" s="223"/>
      <c r="I100" s="226"/>
      <c r="J100" s="294"/>
      <c r="K100" s="295"/>
      <c r="L100" s="296"/>
      <c r="M100" s="295"/>
      <c r="N100" s="295"/>
      <c r="O100" s="296"/>
      <c r="P100" s="296"/>
      <c r="Q100" s="296"/>
      <c r="R100" s="296"/>
      <c r="S100" s="297"/>
      <c r="T100" s="298"/>
      <c r="U100" s="324"/>
      <c r="V100" s="309"/>
    </row>
    <row r="101" spans="1:22" ht="19.5" customHeight="1">
      <c r="A101" s="227"/>
      <c r="B101" s="213"/>
      <c r="C101" s="214"/>
      <c r="D101" s="228"/>
      <c r="E101" s="241"/>
      <c r="F101" s="230"/>
      <c r="G101" s="231"/>
      <c r="H101" s="232"/>
      <c r="I101" s="233"/>
      <c r="J101" s="294"/>
      <c r="K101" s="295"/>
      <c r="L101" s="296"/>
      <c r="M101" s="295"/>
      <c r="N101" s="295"/>
      <c r="O101" s="296"/>
      <c r="P101" s="296"/>
      <c r="Q101" s="296"/>
      <c r="R101" s="296"/>
      <c r="S101" s="297"/>
      <c r="T101" s="298"/>
      <c r="U101" s="324"/>
      <c r="V101" s="310"/>
    </row>
    <row r="102" spans="1:22" ht="19.5" customHeight="1">
      <c r="A102" s="220" t="s">
        <v>523</v>
      </c>
      <c r="B102" s="220" t="s">
        <v>524</v>
      </c>
      <c r="C102" s="234" t="s">
        <v>152</v>
      </c>
      <c r="D102" s="222">
        <v>1266.8</v>
      </c>
      <c r="E102" s="224"/>
      <c r="F102" s="224"/>
      <c r="G102" s="225"/>
      <c r="H102" s="223"/>
      <c r="I102" s="226"/>
      <c r="J102" s="294"/>
      <c r="K102" s="295"/>
      <c r="L102" s="296"/>
      <c r="M102" s="295"/>
      <c r="N102" s="295"/>
      <c r="O102" s="296"/>
      <c r="P102" s="296"/>
      <c r="Q102" s="296"/>
      <c r="R102" s="296"/>
      <c r="S102" s="297"/>
      <c r="T102" s="298"/>
      <c r="U102" s="324"/>
      <c r="V102" s="309"/>
    </row>
    <row r="103" spans="1:22" ht="19.5" customHeight="1">
      <c r="A103" s="227"/>
      <c r="B103" s="213"/>
      <c r="C103" s="235"/>
      <c r="D103" s="228"/>
      <c r="E103" s="241"/>
      <c r="F103" s="230"/>
      <c r="G103" s="231"/>
      <c r="H103" s="232"/>
      <c r="I103" s="233"/>
      <c r="J103" s="294"/>
      <c r="K103" s="295"/>
      <c r="L103" s="296"/>
      <c r="M103" s="295"/>
      <c r="N103" s="295"/>
      <c r="O103" s="296"/>
      <c r="P103" s="296"/>
      <c r="Q103" s="296"/>
      <c r="R103" s="296"/>
      <c r="S103" s="297"/>
      <c r="T103" s="298"/>
      <c r="U103" s="324"/>
      <c r="V103" s="310"/>
    </row>
    <row r="104" spans="1:22" ht="19.5" customHeight="1">
      <c r="A104" s="220" t="s">
        <v>525</v>
      </c>
      <c r="B104" s="220" t="s">
        <v>526</v>
      </c>
      <c r="C104" s="221" t="s">
        <v>152</v>
      </c>
      <c r="D104" s="222">
        <v>87.3</v>
      </c>
      <c r="E104" s="224"/>
      <c r="F104" s="224"/>
      <c r="G104" s="225"/>
      <c r="H104" s="223"/>
      <c r="I104" s="226"/>
      <c r="J104" s="294"/>
      <c r="K104" s="295"/>
      <c r="L104" s="296"/>
      <c r="M104" s="295"/>
      <c r="N104" s="295"/>
      <c r="O104" s="296"/>
      <c r="P104" s="296"/>
      <c r="Q104" s="296"/>
      <c r="R104" s="296"/>
      <c r="S104" s="297"/>
      <c r="T104" s="298"/>
      <c r="U104" s="324"/>
      <c r="V104" s="309"/>
    </row>
    <row r="105" spans="1:22" ht="19.5" customHeight="1">
      <c r="A105" s="227"/>
      <c r="B105" s="213"/>
      <c r="C105" s="214"/>
      <c r="D105" s="228"/>
      <c r="E105" s="241"/>
      <c r="F105" s="230"/>
      <c r="G105" s="231"/>
      <c r="H105" s="232"/>
      <c r="I105" s="233"/>
      <c r="J105" s="294"/>
      <c r="K105" s="295"/>
      <c r="L105" s="296"/>
      <c r="M105" s="295"/>
      <c r="N105" s="295"/>
      <c r="O105" s="296"/>
      <c r="P105" s="296"/>
      <c r="Q105" s="296"/>
      <c r="R105" s="296"/>
      <c r="S105" s="297"/>
      <c r="T105" s="298"/>
      <c r="U105" s="324"/>
      <c r="V105" s="310"/>
    </row>
    <row r="106" spans="1:22" ht="19.5" customHeight="1">
      <c r="A106" s="220" t="s">
        <v>523</v>
      </c>
      <c r="B106" s="220" t="s">
        <v>527</v>
      </c>
      <c r="C106" s="234" t="s">
        <v>152</v>
      </c>
      <c r="D106" s="222">
        <v>18.5</v>
      </c>
      <c r="E106" s="224"/>
      <c r="F106" s="224"/>
      <c r="G106" s="225"/>
      <c r="H106" s="223"/>
      <c r="I106" s="226"/>
      <c r="J106" s="294"/>
      <c r="K106" s="295"/>
      <c r="L106" s="296"/>
      <c r="M106" s="295"/>
      <c r="N106" s="295"/>
      <c r="O106" s="296"/>
      <c r="P106" s="296"/>
      <c r="Q106" s="296"/>
      <c r="R106" s="296"/>
      <c r="S106" s="297"/>
      <c r="T106" s="298"/>
      <c r="U106" s="324"/>
      <c r="V106" s="309"/>
    </row>
    <row r="107" spans="1:22" ht="19.5" customHeight="1">
      <c r="A107" s="227"/>
      <c r="B107" s="213"/>
      <c r="C107" s="214"/>
      <c r="D107" s="228"/>
      <c r="E107" s="241"/>
      <c r="F107" s="230"/>
      <c r="G107" s="231"/>
      <c r="H107" s="232"/>
      <c r="I107" s="233"/>
      <c r="J107" s="294"/>
      <c r="K107" s="295"/>
      <c r="L107" s="296"/>
      <c r="M107" s="295"/>
      <c r="N107" s="295"/>
      <c r="O107" s="296"/>
      <c r="P107" s="296"/>
      <c r="Q107" s="296"/>
      <c r="R107" s="296"/>
      <c r="S107" s="297"/>
      <c r="T107" s="298"/>
      <c r="U107" s="324"/>
      <c r="V107" s="310"/>
    </row>
    <row r="108" spans="1:22" ht="19.5" customHeight="1">
      <c r="A108" s="220" t="s">
        <v>528</v>
      </c>
      <c r="B108" s="220" t="s">
        <v>510</v>
      </c>
      <c r="C108" s="234" t="s">
        <v>152</v>
      </c>
      <c r="D108" s="222">
        <v>42.7</v>
      </c>
      <c r="E108" s="224"/>
      <c r="F108" s="224"/>
      <c r="G108" s="225"/>
      <c r="H108" s="223"/>
      <c r="I108" s="226"/>
      <c r="J108" s="294"/>
      <c r="K108" s="295"/>
      <c r="L108" s="296"/>
      <c r="M108" s="295"/>
      <c r="N108" s="295"/>
      <c r="O108" s="296"/>
      <c r="P108" s="296"/>
      <c r="Q108" s="296"/>
      <c r="R108" s="296"/>
      <c r="S108" s="297"/>
      <c r="T108" s="298"/>
      <c r="U108" s="324"/>
      <c r="V108" s="309"/>
    </row>
    <row r="109" spans="1:22" ht="19.5" customHeight="1">
      <c r="A109" s="227"/>
      <c r="B109" s="213"/>
      <c r="C109" s="214"/>
      <c r="D109" s="228"/>
      <c r="E109" s="241"/>
      <c r="F109" s="230"/>
      <c r="G109" s="231"/>
      <c r="H109" s="232"/>
      <c r="I109" s="233"/>
      <c r="J109" s="294"/>
      <c r="K109" s="295"/>
      <c r="L109" s="296"/>
      <c r="M109" s="295"/>
      <c r="N109" s="295"/>
      <c r="O109" s="296"/>
      <c r="P109" s="296"/>
      <c r="Q109" s="296"/>
      <c r="R109" s="296"/>
      <c r="S109" s="297"/>
      <c r="T109" s="298"/>
      <c r="U109" s="324"/>
      <c r="V109" s="310"/>
    </row>
    <row r="110" spans="1:22" ht="19.5" customHeight="1">
      <c r="A110" s="220" t="s">
        <v>525</v>
      </c>
      <c r="B110" s="220" t="s">
        <v>510</v>
      </c>
      <c r="C110" s="234" t="s">
        <v>152</v>
      </c>
      <c r="D110" s="222">
        <v>59.5</v>
      </c>
      <c r="E110" s="224"/>
      <c r="F110" s="224"/>
      <c r="G110" s="225"/>
      <c r="H110" s="223"/>
      <c r="I110" s="226"/>
      <c r="J110" s="294"/>
      <c r="K110" s="295"/>
      <c r="L110" s="296"/>
      <c r="M110" s="295"/>
      <c r="N110" s="295"/>
      <c r="O110" s="296"/>
      <c r="P110" s="296"/>
      <c r="Q110" s="296"/>
      <c r="R110" s="296"/>
      <c r="S110" s="297"/>
      <c r="T110" s="298"/>
      <c r="U110" s="324"/>
      <c r="V110" s="309"/>
    </row>
    <row r="111" spans="1:22" ht="19.5" customHeight="1">
      <c r="A111" s="227"/>
      <c r="B111" s="213"/>
      <c r="C111" s="214"/>
      <c r="D111" s="228"/>
      <c r="E111" s="241"/>
      <c r="F111" s="230"/>
      <c r="G111" s="231"/>
      <c r="H111" s="232"/>
      <c r="I111" s="233"/>
      <c r="J111" s="294"/>
      <c r="K111" s="295"/>
      <c r="L111" s="296"/>
      <c r="M111" s="295"/>
      <c r="N111" s="295"/>
      <c r="O111" s="296"/>
      <c r="P111" s="296"/>
      <c r="Q111" s="296"/>
      <c r="R111" s="296"/>
      <c r="S111" s="297"/>
      <c r="T111" s="298"/>
      <c r="U111" s="324"/>
      <c r="V111" s="310"/>
    </row>
    <row r="112" spans="1:22" ht="19.5" customHeight="1">
      <c r="A112" s="220" t="s">
        <v>507</v>
      </c>
      <c r="B112" s="220" t="s">
        <v>510</v>
      </c>
      <c r="C112" s="234" t="s">
        <v>152</v>
      </c>
      <c r="D112" s="222">
        <v>0.4</v>
      </c>
      <c r="E112" s="224"/>
      <c r="F112" s="224"/>
      <c r="G112" s="225"/>
      <c r="H112" s="223"/>
      <c r="I112" s="226"/>
      <c r="J112" s="294"/>
      <c r="K112" s="295"/>
      <c r="L112" s="296"/>
      <c r="M112" s="295"/>
      <c r="N112" s="295"/>
      <c r="O112" s="296"/>
      <c r="P112" s="296"/>
      <c r="Q112" s="296"/>
      <c r="R112" s="296"/>
      <c r="S112" s="297"/>
      <c r="T112" s="298"/>
      <c r="U112" s="324"/>
      <c r="V112" s="309"/>
    </row>
    <row r="113" spans="1:22" ht="19.5" customHeight="1">
      <c r="A113" s="227"/>
      <c r="B113" s="213"/>
      <c r="C113" s="235"/>
      <c r="D113" s="228"/>
      <c r="E113" s="241"/>
      <c r="F113" s="230"/>
      <c r="G113" s="231"/>
      <c r="H113" s="232"/>
      <c r="I113" s="233"/>
      <c r="J113" s="294"/>
      <c r="K113" s="295"/>
      <c r="L113" s="296"/>
      <c r="M113" s="295"/>
      <c r="N113" s="295"/>
      <c r="O113" s="296"/>
      <c r="P113" s="296"/>
      <c r="Q113" s="296"/>
      <c r="R113" s="296"/>
      <c r="S113" s="297"/>
      <c r="T113" s="298"/>
      <c r="U113" s="324"/>
      <c r="V113" s="310"/>
    </row>
    <row r="114" spans="1:22" ht="19.5" customHeight="1">
      <c r="A114" s="220" t="s">
        <v>509</v>
      </c>
      <c r="B114" s="220" t="s">
        <v>510</v>
      </c>
      <c r="C114" s="221" t="s">
        <v>152</v>
      </c>
      <c r="D114" s="222">
        <v>8</v>
      </c>
      <c r="E114" s="224"/>
      <c r="F114" s="224"/>
      <c r="G114" s="225"/>
      <c r="H114" s="223"/>
      <c r="I114" s="226"/>
      <c r="J114" s="294"/>
      <c r="K114" s="295"/>
      <c r="L114" s="296"/>
      <c r="M114" s="295"/>
      <c r="N114" s="295"/>
      <c r="O114" s="296"/>
      <c r="P114" s="296"/>
      <c r="Q114" s="296"/>
      <c r="R114" s="296"/>
      <c r="S114" s="297"/>
      <c r="T114" s="298"/>
      <c r="U114" s="324"/>
      <c r="V114" s="309"/>
    </row>
    <row r="115" spans="1:22" ht="19.5" customHeight="1">
      <c r="A115" s="227"/>
      <c r="B115" s="213"/>
      <c r="C115" s="235"/>
      <c r="D115" s="228"/>
      <c r="E115" s="241"/>
      <c r="F115" s="230"/>
      <c r="G115" s="231"/>
      <c r="H115" s="232"/>
      <c r="I115" s="233"/>
      <c r="J115" s="294"/>
      <c r="K115" s="295"/>
      <c r="L115" s="296"/>
      <c r="M115" s="295"/>
      <c r="N115" s="295"/>
      <c r="O115" s="296"/>
      <c r="P115" s="296"/>
      <c r="Q115" s="296"/>
      <c r="R115" s="296"/>
      <c r="S115" s="297"/>
      <c r="T115" s="298"/>
      <c r="U115" s="324"/>
      <c r="V115" s="310"/>
    </row>
    <row r="116" spans="1:22" ht="19.5" customHeight="1">
      <c r="A116" s="220" t="s">
        <v>515</v>
      </c>
      <c r="B116" s="220" t="s">
        <v>510</v>
      </c>
      <c r="C116" s="221" t="s">
        <v>152</v>
      </c>
      <c r="D116" s="222">
        <v>9.1</v>
      </c>
      <c r="E116" s="224"/>
      <c r="F116" s="224"/>
      <c r="G116" s="225"/>
      <c r="H116" s="223"/>
      <c r="I116" s="226"/>
      <c r="J116" s="294"/>
      <c r="K116" s="295"/>
      <c r="L116" s="296"/>
      <c r="M116" s="295"/>
      <c r="N116" s="295"/>
      <c r="O116" s="296"/>
      <c r="P116" s="296"/>
      <c r="Q116" s="296"/>
      <c r="R116" s="296"/>
      <c r="S116" s="297"/>
      <c r="T116" s="298"/>
      <c r="U116" s="324"/>
      <c r="V116" s="309"/>
    </row>
    <row r="117" spans="1:22" ht="19.5" customHeight="1">
      <c r="A117" s="227"/>
      <c r="B117" s="213"/>
      <c r="C117" s="235"/>
      <c r="D117" s="228"/>
      <c r="E117" s="241"/>
      <c r="F117" s="230"/>
      <c r="G117" s="231"/>
      <c r="H117" s="232"/>
      <c r="I117" s="233"/>
      <c r="J117" s="294"/>
      <c r="K117" s="295"/>
      <c r="L117" s="296"/>
      <c r="M117" s="295"/>
      <c r="N117" s="295"/>
      <c r="O117" s="296"/>
      <c r="P117" s="296"/>
      <c r="Q117" s="296"/>
      <c r="R117" s="296"/>
      <c r="S117" s="297"/>
      <c r="T117" s="298"/>
      <c r="U117" s="324"/>
      <c r="V117" s="310"/>
    </row>
    <row r="118" spans="1:22" ht="19.5" customHeight="1">
      <c r="A118" s="220"/>
      <c r="B118" s="220"/>
      <c r="C118" s="221"/>
      <c r="D118" s="222"/>
      <c r="E118" s="224"/>
      <c r="F118" s="224"/>
      <c r="G118" s="225"/>
      <c r="H118" s="223"/>
      <c r="I118" s="226"/>
      <c r="J118" s="294"/>
      <c r="K118" s="295"/>
      <c r="L118" s="296"/>
      <c r="M118" s="295"/>
      <c r="N118" s="295"/>
      <c r="O118" s="296"/>
      <c r="P118" s="296"/>
      <c r="Q118" s="296"/>
      <c r="R118" s="296"/>
      <c r="S118" s="297"/>
      <c r="T118" s="298"/>
      <c r="U118" s="324"/>
      <c r="V118" s="309"/>
    </row>
    <row r="119" spans="1:22" ht="19.5" customHeight="1">
      <c r="A119" s="227"/>
      <c r="B119" s="213"/>
      <c r="C119" s="235"/>
      <c r="D119" s="228"/>
      <c r="E119" s="241"/>
      <c r="F119" s="230"/>
      <c r="G119" s="231"/>
      <c r="H119" s="232"/>
      <c r="I119" s="233"/>
      <c r="J119" s="294"/>
      <c r="K119" s="295"/>
      <c r="L119" s="296"/>
      <c r="M119" s="295"/>
      <c r="N119" s="295"/>
      <c r="O119" s="296"/>
      <c r="P119" s="296"/>
      <c r="Q119" s="296"/>
      <c r="R119" s="296"/>
      <c r="S119" s="297"/>
      <c r="T119" s="298"/>
      <c r="U119" s="324"/>
      <c r="V119" s="310"/>
    </row>
    <row r="120" spans="1:22" ht="19.5" customHeight="1">
      <c r="A120" s="221" t="s">
        <v>163</v>
      </c>
      <c r="B120" s="220"/>
      <c r="C120" s="221"/>
      <c r="D120" s="222"/>
      <c r="E120" s="224"/>
      <c r="F120" s="224"/>
      <c r="G120" s="225"/>
      <c r="H120" s="223"/>
      <c r="I120" s="226"/>
      <c r="J120" s="294"/>
      <c r="K120" s="295"/>
      <c r="L120" s="296"/>
      <c r="M120" s="295"/>
      <c r="N120" s="295"/>
      <c r="O120" s="296"/>
      <c r="P120" s="296"/>
      <c r="Q120" s="296"/>
      <c r="R120" s="296"/>
      <c r="S120" s="297"/>
      <c r="T120" s="298"/>
      <c r="U120" s="324"/>
      <c r="V120" s="309"/>
    </row>
    <row r="121" spans="1:22" ht="19.5" customHeight="1">
      <c r="A121" s="227"/>
      <c r="B121" s="213"/>
      <c r="C121" s="235"/>
      <c r="D121" s="228"/>
      <c r="E121" s="229"/>
      <c r="F121" s="230"/>
      <c r="G121" s="231"/>
      <c r="H121" s="232"/>
      <c r="I121" s="233"/>
      <c r="J121" s="294"/>
      <c r="K121" s="295"/>
      <c r="L121" s="296"/>
      <c r="M121" s="295"/>
      <c r="N121" s="295"/>
      <c r="O121" s="296"/>
      <c r="P121" s="299"/>
      <c r="Q121" s="299"/>
      <c r="R121" s="296"/>
      <c r="S121" s="297"/>
      <c r="T121" s="298"/>
      <c r="U121" s="324"/>
      <c r="V121" s="309"/>
    </row>
    <row r="122" spans="1:22" ht="19.5" customHeight="1">
      <c r="A122" s="221" t="s">
        <v>126</v>
      </c>
      <c r="B122" s="220"/>
      <c r="C122" s="221"/>
      <c r="D122" s="222"/>
      <c r="E122" s="223"/>
      <c r="F122" s="224"/>
      <c r="G122" s="225"/>
      <c r="H122" s="223"/>
      <c r="I122" s="226"/>
      <c r="J122" s="294"/>
      <c r="K122" s="295"/>
      <c r="L122" s="296"/>
      <c r="M122" s="295"/>
      <c r="N122" s="295"/>
      <c r="O122" s="296"/>
      <c r="P122" s="296"/>
      <c r="Q122" s="296"/>
      <c r="R122" s="296"/>
      <c r="S122" s="297"/>
      <c r="T122" s="298"/>
      <c r="U122" s="324"/>
      <c r="V122" s="309"/>
    </row>
    <row r="123" spans="1:22" ht="19.5" customHeight="1">
      <c r="A123" s="227"/>
      <c r="B123" s="213"/>
      <c r="C123" s="235"/>
      <c r="D123" s="228"/>
      <c r="E123" s="229"/>
      <c r="F123" s="230"/>
      <c r="G123" s="231"/>
      <c r="H123" s="232"/>
      <c r="I123" s="233"/>
      <c r="J123" s="294"/>
      <c r="K123" s="295"/>
      <c r="L123" s="296"/>
      <c r="M123" s="295"/>
      <c r="N123" s="295"/>
      <c r="O123" s="296"/>
      <c r="P123" s="299"/>
      <c r="Q123" s="299"/>
      <c r="R123" s="296"/>
      <c r="S123" s="297"/>
      <c r="T123" s="298"/>
      <c r="U123" s="324"/>
      <c r="V123" s="309"/>
    </row>
    <row r="124" spans="1:22" ht="19.5" customHeight="1">
      <c r="A124" s="221"/>
      <c r="B124" s="220"/>
      <c r="C124" s="221"/>
      <c r="D124" s="222"/>
      <c r="E124" s="223"/>
      <c r="F124" s="224"/>
      <c r="G124" s="225"/>
      <c r="H124" s="223"/>
      <c r="I124" s="226"/>
      <c r="J124" s="294"/>
      <c r="K124" s="295"/>
      <c r="L124" s="296"/>
      <c r="M124" s="295"/>
      <c r="N124" s="295"/>
      <c r="O124" s="296"/>
      <c r="P124" s="296"/>
      <c r="Q124" s="296"/>
      <c r="R124" s="296"/>
      <c r="S124" s="297"/>
      <c r="T124" s="298"/>
      <c r="U124" s="324"/>
      <c r="V124" s="309"/>
    </row>
    <row r="125" spans="1:22" ht="19.5" customHeight="1">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ht="19.5" customHeight="1">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ht="19.5" customHeight="1">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ht="19.5" customHeight="1">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204" customFormat="1" ht="19.5" customHeight="1"/>
    <row r="130" s="204" customFormat="1" ht="19.5" customHeight="1"/>
    <row r="131" s="204" customFormat="1" ht="19.5" customHeight="1"/>
    <row r="132" s="204" customFormat="1" ht="19.5" customHeight="1"/>
    <row r="133" s="204" customFormat="1" ht="19.5" customHeight="1"/>
    <row r="134" s="204" customFormat="1" ht="19.5" customHeight="1"/>
    <row r="135" s="204" customFormat="1" ht="19.5" customHeight="1"/>
    <row r="136" s="204" customFormat="1" ht="19.5" customHeight="1"/>
    <row r="137" s="204" customFormat="1" ht="19.5" customHeight="1"/>
    <row r="138" s="204" customFormat="1" ht="19.5" customHeight="1"/>
    <row r="139" s="204" customFormat="1" ht="19.5" customHeight="1"/>
    <row r="140" s="204" customFormat="1" ht="19.5" customHeight="1"/>
    <row r="141" s="204" customFormat="1" ht="19.5" customHeight="1"/>
    <row r="142" s="204" customFormat="1" ht="19.5" customHeight="1"/>
    <row r="143" s="204" customFormat="1" ht="19.5" customHeight="1"/>
    <row r="144" s="204" customFormat="1" ht="19.5" customHeight="1"/>
    <row r="145" s="204" customFormat="1" ht="19.5" customHeight="1"/>
    <row r="146" s="204" customFormat="1" ht="19.5" customHeight="1"/>
    <row r="147" s="204" customFormat="1" ht="19.5" customHeight="1"/>
    <row r="148" s="204" customFormat="1" ht="19.5" customHeight="1"/>
    <row r="149" s="204" customFormat="1" ht="19.5" customHeight="1"/>
    <row r="150" s="204" customFormat="1" ht="19.5" customHeight="1"/>
    <row r="151" s="204" customFormat="1" ht="19.5" customHeight="1"/>
    <row r="152" s="204" customFormat="1" ht="19.5" customHeight="1"/>
    <row r="153" s="204" customFormat="1" ht="19.5" customHeight="1"/>
    <row r="154" s="204" customFormat="1" ht="19.5" customHeight="1"/>
    <row r="155" s="204" customFormat="1" ht="19.5" customHeight="1"/>
    <row r="156" s="204" customFormat="1" ht="19.5" customHeight="1"/>
    <row r="157" s="204" customFormat="1" ht="19.5" customHeight="1"/>
    <row r="158" s="204" customFormat="1" ht="19.5" customHeight="1"/>
    <row r="159" s="204" customFormat="1" ht="19.5" customHeight="1"/>
    <row r="160" s="204" customFormat="1" ht="19.5" customHeight="1"/>
    <row r="161" s="204" customFormat="1" ht="19.5" customHeight="1"/>
    <row r="162" s="204" customFormat="1" ht="19.5" customHeight="1"/>
    <row r="163" s="204" customFormat="1" ht="19.5" customHeight="1"/>
    <row r="164" s="204" customFormat="1" ht="19.5" customHeight="1"/>
  </sheetData>
  <mergeCells count="14">
    <mergeCell ref="U3:U4"/>
    <mergeCell ref="V3:V4"/>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3" manualBreakCount="3">
    <brk id="44" max="8" man="1"/>
    <brk id="84" max="8" man="1"/>
    <brk id="124" max="16383" man="1"/>
  </rowBreaks>
  <colBreaks count="1" manualBreakCount="1">
    <brk id="9"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5BD84-0363-4E6B-9840-9A4751882977}">
  <dimension ref="A1:V8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58"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8" width="12.625" style="238" customWidth="1"/>
    <col min="19" max="19" width="8.875" style="238" customWidth="1"/>
    <col min="20" max="20" width="13.875" style="240" customWidth="1"/>
    <col min="21" max="21" width="95.625" style="333" customWidth="1"/>
    <col min="22" max="22" width="25.625" style="334" customWidth="1"/>
    <col min="23" max="16384" width="9" style="204"/>
  </cols>
  <sheetData>
    <row r="1" spans="1:22" ht="19.5" customHeight="1">
      <c r="A1" s="199"/>
      <c r="B1" s="200"/>
      <c r="C1" s="201"/>
      <c r="D1" s="253"/>
      <c r="E1" s="201"/>
      <c r="F1" s="203"/>
      <c r="G1" s="201"/>
      <c r="H1" s="201"/>
      <c r="I1" s="201"/>
      <c r="J1" s="201"/>
      <c r="K1" s="200"/>
      <c r="L1" s="201"/>
      <c r="M1" s="200"/>
      <c r="N1" s="200"/>
      <c r="O1" s="201"/>
      <c r="P1" s="201"/>
      <c r="Q1" s="201"/>
      <c r="R1" s="201"/>
      <c r="S1" s="201"/>
      <c r="T1" s="203"/>
      <c r="U1" s="328"/>
      <c r="V1" s="329"/>
    </row>
    <row r="2" spans="1:22" s="210" customFormat="1" ht="19.5" customHeight="1">
      <c r="A2" s="205" t="s">
        <v>105</v>
      </c>
      <c r="B2" s="206"/>
      <c r="C2" s="206"/>
      <c r="D2" s="254"/>
      <c r="E2" s="206"/>
      <c r="F2" s="208"/>
      <c r="G2" s="206"/>
      <c r="H2" s="206" t="s">
        <v>127</v>
      </c>
      <c r="I2" s="209" t="s">
        <v>106</v>
      </c>
      <c r="J2" s="206"/>
      <c r="K2" s="206"/>
      <c r="L2" s="206"/>
      <c r="M2" s="206"/>
      <c r="N2" s="206"/>
      <c r="O2" s="206"/>
      <c r="P2" s="206"/>
      <c r="Q2" s="206"/>
      <c r="R2" s="206"/>
      <c r="S2" s="206"/>
      <c r="T2" s="208"/>
      <c r="U2" s="328"/>
      <c r="V2" s="330"/>
    </row>
    <row r="3" spans="1:22" s="210" customFormat="1" ht="19.5" customHeight="1">
      <c r="A3" s="393" t="s">
        <v>107</v>
      </c>
      <c r="B3" s="393" t="s">
        <v>108</v>
      </c>
      <c r="C3" s="393" t="s">
        <v>109</v>
      </c>
      <c r="D3" s="411" t="s">
        <v>110</v>
      </c>
      <c r="E3" s="393" t="s">
        <v>111</v>
      </c>
      <c r="F3" s="393" t="s">
        <v>112</v>
      </c>
      <c r="G3" s="396" t="s">
        <v>94</v>
      </c>
      <c r="H3" s="397"/>
      <c r="I3" s="393" t="s">
        <v>113</v>
      </c>
      <c r="J3" s="290"/>
      <c r="K3" s="398"/>
      <c r="L3" s="398"/>
      <c r="M3" s="291"/>
      <c r="N3" s="306"/>
      <c r="O3" s="291"/>
      <c r="P3" s="399"/>
      <c r="Q3" s="399"/>
      <c r="R3" s="399"/>
      <c r="S3" s="400"/>
      <c r="T3" s="398"/>
      <c r="U3" s="412"/>
      <c r="V3" s="413"/>
    </row>
    <row r="4" spans="1:22" s="210" customFormat="1" ht="19.5" customHeight="1">
      <c r="A4" s="393"/>
      <c r="B4" s="393"/>
      <c r="C4" s="393"/>
      <c r="D4" s="411"/>
      <c r="E4" s="393"/>
      <c r="F4" s="393"/>
      <c r="G4" s="211" t="s">
        <v>96</v>
      </c>
      <c r="H4" s="211" t="s">
        <v>97</v>
      </c>
      <c r="I4" s="393"/>
      <c r="J4" s="290"/>
      <c r="K4" s="291"/>
      <c r="L4" s="291"/>
      <c r="M4" s="291"/>
      <c r="N4" s="291"/>
      <c r="O4" s="291"/>
      <c r="P4" s="292"/>
      <c r="Q4" s="293"/>
      <c r="R4" s="293"/>
      <c r="S4" s="398"/>
      <c r="T4" s="398"/>
      <c r="U4" s="412"/>
      <c r="V4" s="413"/>
    </row>
    <row r="5" spans="1:22" ht="19.5" customHeight="1">
      <c r="A5" s="212"/>
      <c r="B5" s="213"/>
      <c r="C5" s="214"/>
      <c r="D5" s="255"/>
      <c r="E5" s="216"/>
      <c r="F5" s="217"/>
      <c r="G5" s="218"/>
      <c r="H5" s="216"/>
      <c r="I5" s="219"/>
      <c r="J5" s="294"/>
      <c r="K5" s="295"/>
      <c r="L5" s="296"/>
      <c r="M5" s="295"/>
      <c r="N5" s="295"/>
      <c r="O5" s="296"/>
      <c r="P5" s="296"/>
      <c r="Q5" s="296"/>
      <c r="R5" s="296"/>
      <c r="S5" s="297"/>
      <c r="T5" s="298"/>
      <c r="U5" s="319"/>
      <c r="V5" s="331"/>
    </row>
    <row r="6" spans="1:22" ht="19.5" customHeight="1">
      <c r="A6" s="220" t="s">
        <v>534</v>
      </c>
      <c r="B6" s="220"/>
      <c r="C6" s="221"/>
      <c r="D6" s="256"/>
      <c r="E6" s="223"/>
      <c r="F6" s="224"/>
      <c r="G6" s="225"/>
      <c r="H6" s="223"/>
      <c r="I6" s="226"/>
      <c r="J6" s="294"/>
      <c r="K6" s="295"/>
      <c r="L6" s="296"/>
      <c r="M6" s="295"/>
      <c r="N6" s="295"/>
      <c r="O6" s="296"/>
      <c r="P6" s="296"/>
      <c r="Q6" s="296"/>
      <c r="R6" s="296"/>
      <c r="S6" s="297"/>
      <c r="T6" s="298"/>
      <c r="U6" s="319"/>
      <c r="V6" s="331"/>
    </row>
    <row r="7" spans="1:22" ht="19.5" customHeight="1">
      <c r="A7" s="227"/>
      <c r="B7" s="213"/>
      <c r="C7" s="235"/>
      <c r="D7" s="257"/>
      <c r="E7" s="229"/>
      <c r="F7" s="230"/>
      <c r="G7" s="231"/>
      <c r="H7" s="232"/>
      <c r="I7" s="233"/>
      <c r="J7" s="294"/>
      <c r="K7" s="295"/>
      <c r="L7" s="296"/>
      <c r="M7" s="295"/>
      <c r="N7" s="295"/>
      <c r="O7" s="296"/>
      <c r="P7" s="296"/>
      <c r="Q7" s="296"/>
      <c r="R7" s="296"/>
      <c r="S7" s="297"/>
      <c r="T7" s="298"/>
      <c r="U7" s="332"/>
      <c r="V7" s="325"/>
    </row>
    <row r="8" spans="1:22" ht="19.5" customHeight="1">
      <c r="A8" s="220" t="s">
        <v>507</v>
      </c>
      <c r="B8" s="220" t="s">
        <v>508</v>
      </c>
      <c r="C8" s="221" t="s">
        <v>535</v>
      </c>
      <c r="D8" s="256">
        <v>0.59</v>
      </c>
      <c r="E8" s="223"/>
      <c r="F8" s="224">
        <f>D8*E8</f>
        <v>0</v>
      </c>
      <c r="G8" s="225"/>
      <c r="H8" s="223"/>
      <c r="I8" s="226"/>
      <c r="J8" s="294"/>
      <c r="K8" s="295"/>
      <c r="L8" s="296"/>
      <c r="M8" s="295"/>
      <c r="N8" s="295"/>
      <c r="O8" s="296"/>
      <c r="P8" s="296"/>
      <c r="Q8" s="296"/>
      <c r="R8" s="296"/>
      <c r="S8" s="297"/>
      <c r="T8" s="298"/>
      <c r="U8" s="319"/>
      <c r="V8" s="331"/>
    </row>
    <row r="9" spans="1:22" ht="19.5" customHeight="1">
      <c r="A9" s="212"/>
      <c r="B9" s="213"/>
      <c r="C9" s="235"/>
      <c r="D9" s="257"/>
      <c r="E9" s="241"/>
      <c r="F9" s="230"/>
      <c r="G9" s="231"/>
      <c r="H9" s="232"/>
      <c r="I9" s="233"/>
      <c r="J9" s="294"/>
      <c r="K9" s="295"/>
      <c r="L9" s="296"/>
      <c r="M9" s="295"/>
      <c r="N9" s="295"/>
      <c r="O9" s="296"/>
      <c r="P9" s="296"/>
      <c r="Q9" s="296"/>
      <c r="R9" s="296"/>
      <c r="S9" s="297"/>
      <c r="T9" s="298"/>
      <c r="U9" s="332"/>
      <c r="V9" s="325"/>
    </row>
    <row r="10" spans="1:22" ht="19.5" customHeight="1">
      <c r="A10" s="220" t="s">
        <v>509</v>
      </c>
      <c r="B10" s="220" t="s">
        <v>510</v>
      </c>
      <c r="C10" s="221" t="s">
        <v>535</v>
      </c>
      <c r="D10" s="256">
        <v>2.5</v>
      </c>
      <c r="E10" s="224"/>
      <c r="F10" s="224">
        <f>D10*E10</f>
        <v>0</v>
      </c>
      <c r="G10" s="225"/>
      <c r="H10" s="223"/>
      <c r="I10" s="226"/>
      <c r="J10" s="294"/>
      <c r="K10" s="295"/>
      <c r="L10" s="296"/>
      <c r="M10" s="295"/>
      <c r="N10" s="295"/>
      <c r="O10" s="296"/>
      <c r="P10" s="296"/>
      <c r="Q10" s="296"/>
      <c r="R10" s="296"/>
      <c r="S10" s="297"/>
      <c r="T10" s="298"/>
      <c r="U10" s="319"/>
      <c r="V10" s="331"/>
    </row>
    <row r="11" spans="1:22" ht="19.5" customHeight="1">
      <c r="A11" s="212"/>
      <c r="B11" s="213"/>
      <c r="C11" s="235"/>
      <c r="D11" s="257"/>
      <c r="E11" s="241"/>
      <c r="F11" s="230"/>
      <c r="G11" s="231"/>
      <c r="H11" s="232"/>
      <c r="I11" s="233"/>
      <c r="J11" s="294"/>
      <c r="K11" s="295"/>
      <c r="L11" s="296"/>
      <c r="M11" s="295"/>
      <c r="N11" s="295"/>
      <c r="O11" s="296"/>
      <c r="P11" s="296"/>
      <c r="Q11" s="296"/>
      <c r="R11" s="296"/>
      <c r="S11" s="297"/>
      <c r="T11" s="298"/>
      <c r="U11" s="332"/>
      <c r="V11" s="331"/>
    </row>
    <row r="12" spans="1:22" ht="19.5" customHeight="1">
      <c r="A12" s="220"/>
      <c r="B12" s="220"/>
      <c r="C12" s="221"/>
      <c r="D12" s="256"/>
      <c r="E12" s="224"/>
      <c r="F12" s="224"/>
      <c r="G12" s="225"/>
      <c r="H12" s="223"/>
      <c r="I12" s="226"/>
      <c r="J12" s="294"/>
      <c r="K12" s="295"/>
      <c r="L12" s="296"/>
      <c r="M12" s="295"/>
      <c r="N12" s="295"/>
      <c r="O12" s="296"/>
      <c r="P12" s="296"/>
      <c r="Q12" s="296"/>
      <c r="R12" s="296"/>
      <c r="S12" s="297"/>
      <c r="T12" s="298"/>
      <c r="U12" s="319"/>
      <c r="V12" s="331"/>
    </row>
    <row r="13" spans="1:22" ht="19.5" customHeight="1">
      <c r="A13" s="212"/>
      <c r="B13" s="213"/>
      <c r="C13" s="235"/>
      <c r="D13" s="257"/>
      <c r="E13" s="241"/>
      <c r="F13" s="230"/>
      <c r="G13" s="218"/>
      <c r="H13" s="216"/>
      <c r="I13" s="219"/>
      <c r="J13" s="294"/>
      <c r="K13" s="295"/>
      <c r="L13" s="296"/>
      <c r="M13" s="295"/>
      <c r="N13" s="295"/>
      <c r="O13" s="296"/>
      <c r="P13" s="296"/>
      <c r="Q13" s="296"/>
      <c r="R13" s="296"/>
      <c r="S13" s="297"/>
      <c r="T13" s="298"/>
      <c r="U13" s="332"/>
      <c r="V13" s="331"/>
    </row>
    <row r="14" spans="1:22" ht="19.5" customHeight="1">
      <c r="A14" s="220" t="s">
        <v>507</v>
      </c>
      <c r="B14" s="220" t="s">
        <v>514</v>
      </c>
      <c r="C14" s="221" t="s">
        <v>535</v>
      </c>
      <c r="D14" s="256">
        <v>5.79</v>
      </c>
      <c r="E14" s="224"/>
      <c r="F14" s="224">
        <f>D14*E14</f>
        <v>0</v>
      </c>
      <c r="G14" s="225"/>
      <c r="H14" s="223"/>
      <c r="I14" s="226"/>
      <c r="J14" s="294"/>
      <c r="K14" s="295"/>
      <c r="L14" s="296"/>
      <c r="M14" s="295"/>
      <c r="N14" s="295"/>
      <c r="O14" s="296"/>
      <c r="P14" s="296"/>
      <c r="Q14" s="296"/>
      <c r="R14" s="296"/>
      <c r="S14" s="297"/>
      <c r="T14" s="298"/>
      <c r="U14" s="319"/>
      <c r="V14" s="331"/>
    </row>
    <row r="15" spans="1:22" ht="19.5" customHeight="1">
      <c r="A15" s="212"/>
      <c r="B15" s="213"/>
      <c r="C15" s="235"/>
      <c r="D15" s="257"/>
      <c r="E15" s="241"/>
      <c r="F15" s="230"/>
      <c r="G15" s="218"/>
      <c r="H15" s="216"/>
      <c r="I15" s="219"/>
      <c r="J15" s="294"/>
      <c r="K15" s="295"/>
      <c r="L15" s="296"/>
      <c r="M15" s="295"/>
      <c r="N15" s="295"/>
      <c r="O15" s="296"/>
      <c r="P15" s="296"/>
      <c r="Q15" s="296"/>
      <c r="R15" s="296"/>
      <c r="S15" s="297"/>
      <c r="T15" s="298"/>
      <c r="U15" s="332"/>
      <c r="V15" s="331"/>
    </row>
    <row r="16" spans="1:22" ht="19.5" customHeight="1">
      <c r="A16" s="220" t="s">
        <v>509</v>
      </c>
      <c r="B16" s="220" t="s">
        <v>510</v>
      </c>
      <c r="C16" s="221" t="s">
        <v>535</v>
      </c>
      <c r="D16" s="256">
        <v>3.58</v>
      </c>
      <c r="E16" s="224"/>
      <c r="F16" s="224">
        <f>D16*E16</f>
        <v>0</v>
      </c>
      <c r="G16" s="225"/>
      <c r="H16" s="223"/>
      <c r="I16" s="226"/>
      <c r="J16" s="294"/>
      <c r="K16" s="295"/>
      <c r="L16" s="296"/>
      <c r="M16" s="295"/>
      <c r="N16" s="295"/>
      <c r="O16" s="296"/>
      <c r="P16" s="296"/>
      <c r="Q16" s="296"/>
      <c r="R16" s="296"/>
      <c r="S16" s="297"/>
      <c r="T16" s="298"/>
      <c r="U16" s="319"/>
      <c r="V16" s="331"/>
    </row>
    <row r="17" spans="1:22" ht="19.5" customHeight="1">
      <c r="A17" s="227"/>
      <c r="B17" s="213"/>
      <c r="C17" s="235"/>
      <c r="D17" s="257"/>
      <c r="E17" s="241"/>
      <c r="F17" s="230"/>
      <c r="G17" s="218"/>
      <c r="H17" s="216"/>
      <c r="I17" s="219"/>
      <c r="J17" s="294"/>
      <c r="K17" s="295"/>
      <c r="L17" s="296"/>
      <c r="M17" s="295"/>
      <c r="N17" s="295"/>
      <c r="O17" s="296"/>
      <c r="P17" s="296"/>
      <c r="Q17" s="296"/>
      <c r="R17" s="296"/>
      <c r="S17" s="297"/>
      <c r="T17" s="298"/>
      <c r="U17" s="332"/>
      <c r="V17" s="331"/>
    </row>
    <row r="18" spans="1:22" ht="19.5" customHeight="1">
      <c r="A18" s="220" t="s">
        <v>515</v>
      </c>
      <c r="B18" s="220" t="s">
        <v>510</v>
      </c>
      <c r="C18" s="221" t="s">
        <v>535</v>
      </c>
      <c r="D18" s="256">
        <v>0.6</v>
      </c>
      <c r="E18" s="224"/>
      <c r="F18" s="224">
        <f>D18*E18</f>
        <v>0</v>
      </c>
      <c r="G18" s="225"/>
      <c r="H18" s="223"/>
      <c r="I18" s="226"/>
      <c r="J18" s="294"/>
      <c r="K18" s="295"/>
      <c r="L18" s="296"/>
      <c r="M18" s="295"/>
      <c r="N18" s="295"/>
      <c r="O18" s="296"/>
      <c r="P18" s="296"/>
      <c r="R18" s="296"/>
      <c r="S18" s="297"/>
      <c r="T18" s="298"/>
      <c r="U18" s="319"/>
      <c r="V18" s="331"/>
    </row>
    <row r="19" spans="1:22" ht="19.5" customHeight="1">
      <c r="A19" s="212"/>
      <c r="B19" s="213"/>
      <c r="C19" s="235"/>
      <c r="D19" s="257"/>
      <c r="E19" s="241"/>
      <c r="F19" s="230"/>
      <c r="G19" s="231"/>
      <c r="H19" s="232"/>
      <c r="I19" s="233"/>
      <c r="J19" s="294"/>
      <c r="K19" s="295"/>
      <c r="L19" s="296"/>
      <c r="M19" s="295"/>
      <c r="N19" s="295"/>
      <c r="O19" s="296"/>
      <c r="P19" s="296"/>
      <c r="Q19" s="296"/>
      <c r="R19" s="296"/>
      <c r="S19" s="297"/>
      <c r="T19" s="298"/>
      <c r="U19" s="332"/>
      <c r="V19" s="325"/>
    </row>
    <row r="20" spans="1:22" ht="19.5" customHeight="1">
      <c r="A20" s="220" t="s">
        <v>516</v>
      </c>
      <c r="B20" s="220" t="s">
        <v>510</v>
      </c>
      <c r="C20" s="221" t="s">
        <v>535</v>
      </c>
      <c r="D20" s="256">
        <v>6.23</v>
      </c>
      <c r="E20" s="224"/>
      <c r="F20" s="224">
        <f>D20*E20</f>
        <v>0</v>
      </c>
      <c r="G20" s="225"/>
      <c r="H20" s="223"/>
      <c r="I20" s="226"/>
      <c r="J20" s="294"/>
      <c r="K20" s="295"/>
      <c r="L20" s="296"/>
      <c r="M20" s="295"/>
      <c r="N20" s="295"/>
      <c r="O20" s="296"/>
      <c r="P20" s="296"/>
      <c r="Q20" s="296"/>
      <c r="R20" s="296"/>
      <c r="S20" s="297"/>
      <c r="T20" s="298"/>
      <c r="U20" s="319"/>
      <c r="V20" s="331"/>
    </row>
    <row r="21" spans="1:22" ht="19.5" customHeight="1">
      <c r="A21" s="227"/>
      <c r="B21" s="213"/>
      <c r="C21" s="235"/>
      <c r="D21" s="257"/>
      <c r="E21" s="241"/>
      <c r="F21" s="230"/>
      <c r="G21" s="231"/>
      <c r="H21" s="232"/>
      <c r="I21" s="233"/>
      <c r="J21" s="294"/>
      <c r="K21" s="295"/>
      <c r="L21" s="296"/>
      <c r="M21" s="295"/>
      <c r="N21" s="295"/>
      <c r="O21" s="296"/>
      <c r="P21" s="296"/>
      <c r="Q21" s="296"/>
      <c r="R21" s="296"/>
      <c r="S21" s="297"/>
      <c r="T21" s="298"/>
      <c r="U21" s="319"/>
      <c r="V21" s="331"/>
    </row>
    <row r="22" spans="1:22" ht="19.5" customHeight="1">
      <c r="A22" s="220" t="s">
        <v>507</v>
      </c>
      <c r="B22" s="220" t="s">
        <v>536</v>
      </c>
      <c r="C22" s="221" t="s">
        <v>535</v>
      </c>
      <c r="D22" s="256">
        <v>1.1299999999999999</v>
      </c>
      <c r="E22" s="224"/>
      <c r="F22" s="224">
        <f>D22*E22</f>
        <v>0</v>
      </c>
      <c r="G22" s="225"/>
      <c r="H22" s="223"/>
      <c r="I22" s="226"/>
      <c r="J22" s="294"/>
      <c r="K22" s="295"/>
      <c r="L22" s="296"/>
      <c r="M22" s="295"/>
      <c r="N22" s="295"/>
      <c r="O22" s="296"/>
      <c r="P22" s="296"/>
      <c r="Q22" s="296"/>
      <c r="R22" s="296"/>
      <c r="S22" s="297"/>
      <c r="T22" s="298"/>
      <c r="U22" s="319"/>
      <c r="V22" s="331"/>
    </row>
    <row r="23" spans="1:22" ht="19.5" customHeight="1">
      <c r="A23" s="227"/>
      <c r="B23" s="213"/>
      <c r="C23" s="235"/>
      <c r="D23" s="257"/>
      <c r="E23" s="241"/>
      <c r="F23" s="230"/>
      <c r="G23" s="231"/>
      <c r="H23" s="232"/>
      <c r="I23" s="233"/>
      <c r="J23" s="294"/>
      <c r="K23" s="295"/>
      <c r="L23" s="296"/>
      <c r="M23" s="295"/>
      <c r="N23" s="295"/>
      <c r="O23" s="296"/>
      <c r="P23" s="296"/>
      <c r="Q23" s="296"/>
      <c r="R23" s="296"/>
      <c r="S23" s="297"/>
      <c r="T23" s="298"/>
      <c r="U23" s="332"/>
      <c r="V23" s="331"/>
    </row>
    <row r="24" spans="1:22" ht="19.5" customHeight="1">
      <c r="A24" s="220" t="s">
        <v>507</v>
      </c>
      <c r="B24" s="220" t="s">
        <v>517</v>
      </c>
      <c r="C24" s="221" t="s">
        <v>535</v>
      </c>
      <c r="D24" s="256">
        <v>0.96</v>
      </c>
      <c r="E24" s="224"/>
      <c r="F24" s="224">
        <f>D24*E24</f>
        <v>0</v>
      </c>
      <c r="G24" s="225"/>
      <c r="H24" s="223"/>
      <c r="I24" s="226"/>
      <c r="J24" s="294"/>
      <c r="K24" s="295"/>
      <c r="L24" s="296"/>
      <c r="M24" s="295"/>
      <c r="N24" s="295"/>
      <c r="O24" s="296"/>
      <c r="P24" s="296"/>
      <c r="Q24" s="296"/>
      <c r="R24" s="296"/>
      <c r="S24" s="297"/>
      <c r="T24" s="298"/>
      <c r="U24" s="319"/>
      <c r="V24" s="331"/>
    </row>
    <row r="25" spans="1:22" ht="19.5" customHeight="1">
      <c r="A25" s="212"/>
      <c r="B25" s="213"/>
      <c r="C25" s="235"/>
      <c r="D25" s="257"/>
      <c r="E25" s="241"/>
      <c r="F25" s="230"/>
      <c r="G25" s="218"/>
      <c r="H25" s="216"/>
      <c r="I25" s="219"/>
      <c r="J25" s="294"/>
      <c r="K25" s="295"/>
      <c r="L25" s="296"/>
      <c r="M25" s="295"/>
      <c r="N25" s="295"/>
      <c r="O25" s="296"/>
      <c r="P25" s="296"/>
      <c r="Q25" s="296"/>
      <c r="R25" s="296"/>
      <c r="S25" s="297"/>
      <c r="T25" s="298"/>
      <c r="U25" s="332"/>
      <c r="V25" s="331"/>
    </row>
    <row r="26" spans="1:22" ht="19.5" customHeight="1">
      <c r="A26" s="220" t="s">
        <v>509</v>
      </c>
      <c r="B26" s="220" t="s">
        <v>510</v>
      </c>
      <c r="C26" s="221" t="s">
        <v>535</v>
      </c>
      <c r="D26" s="256">
        <v>18.41</v>
      </c>
      <c r="E26" s="224"/>
      <c r="F26" s="224">
        <f>D26*E26</f>
        <v>0</v>
      </c>
      <c r="G26" s="225"/>
      <c r="H26" s="223"/>
      <c r="I26" s="226"/>
      <c r="J26" s="294"/>
      <c r="K26" s="295"/>
      <c r="L26" s="296"/>
      <c r="M26" s="295"/>
      <c r="N26" s="295"/>
      <c r="O26" s="296"/>
      <c r="P26" s="296"/>
      <c r="Q26" s="296"/>
      <c r="R26" s="296"/>
      <c r="S26" s="297"/>
      <c r="T26" s="298"/>
      <c r="U26" s="319"/>
      <c r="V26" s="331"/>
    </row>
    <row r="27" spans="1:22" ht="19.5" customHeight="1">
      <c r="A27" s="212"/>
      <c r="B27" s="213"/>
      <c r="C27" s="235"/>
      <c r="D27" s="257"/>
      <c r="E27" s="241"/>
      <c r="F27" s="230"/>
      <c r="G27" s="218"/>
      <c r="H27" s="216"/>
      <c r="I27" s="219"/>
      <c r="J27" s="294"/>
      <c r="K27" s="295"/>
      <c r="L27" s="296"/>
      <c r="M27" s="295"/>
      <c r="N27" s="295"/>
      <c r="O27" s="296"/>
      <c r="P27" s="296"/>
      <c r="Q27" s="296"/>
      <c r="R27" s="296"/>
      <c r="S27" s="297"/>
      <c r="T27" s="298"/>
      <c r="U27" s="332"/>
      <c r="V27" s="331"/>
    </row>
    <row r="28" spans="1:22" ht="19.5" customHeight="1">
      <c r="A28" s="220" t="s">
        <v>515</v>
      </c>
      <c r="B28" s="220" t="s">
        <v>510</v>
      </c>
      <c r="C28" s="221" t="s">
        <v>535</v>
      </c>
      <c r="D28" s="256">
        <v>30.23</v>
      </c>
      <c r="E28" s="224"/>
      <c r="F28" s="224">
        <f>D28*E28</f>
        <v>0</v>
      </c>
      <c r="G28" s="225"/>
      <c r="H28" s="223"/>
      <c r="I28" s="226"/>
      <c r="J28" s="294"/>
      <c r="K28" s="295"/>
      <c r="L28" s="296"/>
      <c r="M28" s="295"/>
      <c r="N28" s="295"/>
      <c r="O28" s="296"/>
      <c r="P28" s="296"/>
      <c r="Q28" s="296"/>
      <c r="R28" s="296"/>
      <c r="S28" s="297"/>
      <c r="T28" s="298"/>
      <c r="U28" s="319"/>
      <c r="V28" s="331"/>
    </row>
    <row r="29" spans="1:22" ht="19.5" customHeight="1">
      <c r="A29" s="212"/>
      <c r="B29" s="213"/>
      <c r="C29" s="235"/>
      <c r="D29" s="257"/>
      <c r="E29" s="241"/>
      <c r="F29" s="230"/>
      <c r="G29" s="218"/>
      <c r="H29" s="216"/>
      <c r="I29" s="219"/>
      <c r="J29" s="294"/>
      <c r="K29" s="295"/>
      <c r="L29" s="296"/>
      <c r="M29" s="295"/>
      <c r="N29" s="295"/>
      <c r="O29" s="296"/>
      <c r="P29" s="296"/>
      <c r="Q29" s="296"/>
      <c r="R29" s="296"/>
      <c r="S29" s="297"/>
      <c r="T29" s="298"/>
      <c r="U29" s="332"/>
      <c r="V29" s="331"/>
    </row>
    <row r="30" spans="1:22" ht="19.5" customHeight="1">
      <c r="A30" s="220" t="s">
        <v>518</v>
      </c>
      <c r="B30" s="220" t="s">
        <v>510</v>
      </c>
      <c r="C30" s="221" t="s">
        <v>535</v>
      </c>
      <c r="D30" s="256">
        <v>35.200000000000003</v>
      </c>
      <c r="E30" s="224"/>
      <c r="F30" s="224">
        <f>D30*E30</f>
        <v>0</v>
      </c>
      <c r="G30" s="225"/>
      <c r="H30" s="223"/>
      <c r="I30" s="226"/>
      <c r="J30" s="294"/>
      <c r="K30" s="295"/>
      <c r="L30" s="296"/>
      <c r="M30" s="295"/>
      <c r="N30" s="295"/>
      <c r="O30" s="296"/>
      <c r="P30" s="296"/>
      <c r="Q30" s="296"/>
      <c r="R30" s="296"/>
      <c r="S30" s="297"/>
      <c r="T30" s="298"/>
      <c r="U30" s="319"/>
      <c r="V30" s="331"/>
    </row>
    <row r="31" spans="1:22" ht="19.5" customHeight="1">
      <c r="A31" s="212"/>
      <c r="B31" s="213"/>
      <c r="C31" s="235"/>
      <c r="D31" s="257"/>
      <c r="E31" s="241"/>
      <c r="F31" s="230"/>
      <c r="G31" s="218"/>
      <c r="H31" s="216"/>
      <c r="I31" s="219"/>
      <c r="J31" s="294"/>
      <c r="K31" s="295"/>
      <c r="L31" s="296"/>
      <c r="M31" s="295"/>
      <c r="N31" s="295"/>
      <c r="O31" s="296"/>
      <c r="P31" s="296"/>
      <c r="Q31" s="296"/>
      <c r="R31" s="296"/>
      <c r="S31" s="297"/>
      <c r="T31" s="298"/>
      <c r="U31" s="332"/>
      <c r="V31" s="331"/>
    </row>
    <row r="32" spans="1:22" ht="19.5" customHeight="1">
      <c r="A32" s="220" t="s">
        <v>519</v>
      </c>
      <c r="B32" s="220" t="s">
        <v>510</v>
      </c>
      <c r="C32" s="221" t="s">
        <v>535</v>
      </c>
      <c r="D32" s="256">
        <v>8.6999999999999993</v>
      </c>
      <c r="E32" s="224"/>
      <c r="F32" s="224">
        <f>D32*E32</f>
        <v>0</v>
      </c>
      <c r="G32" s="225"/>
      <c r="H32" s="223"/>
      <c r="I32" s="226"/>
      <c r="J32" s="294"/>
      <c r="K32" s="295"/>
      <c r="L32" s="296"/>
      <c r="M32" s="295"/>
      <c r="N32" s="295"/>
      <c r="O32" s="296"/>
      <c r="P32" s="296"/>
      <c r="Q32" s="296"/>
      <c r="R32" s="296"/>
      <c r="S32" s="297"/>
      <c r="T32" s="298"/>
      <c r="U32" s="319"/>
      <c r="V32" s="331"/>
    </row>
    <row r="33" spans="1:22" ht="19.5" customHeight="1">
      <c r="A33" s="212"/>
      <c r="B33" s="213"/>
      <c r="C33" s="235"/>
      <c r="D33" s="257"/>
      <c r="E33" s="241"/>
      <c r="F33" s="230"/>
      <c r="G33" s="231"/>
      <c r="H33" s="232"/>
      <c r="I33" s="233"/>
      <c r="J33" s="294"/>
      <c r="K33" s="295"/>
      <c r="L33" s="296"/>
      <c r="M33" s="295"/>
      <c r="N33" s="295"/>
      <c r="O33" s="296"/>
      <c r="P33" s="296"/>
      <c r="Q33" s="296"/>
      <c r="R33" s="296"/>
      <c r="S33" s="297"/>
      <c r="T33" s="298"/>
      <c r="U33" s="332"/>
      <c r="V33" s="331"/>
    </row>
    <row r="34" spans="1:22" ht="19.5" customHeight="1">
      <c r="A34" s="220" t="s">
        <v>520</v>
      </c>
      <c r="B34" s="220" t="s">
        <v>510</v>
      </c>
      <c r="C34" s="221" t="s">
        <v>367</v>
      </c>
      <c r="D34" s="256">
        <v>240</v>
      </c>
      <c r="E34" s="224"/>
      <c r="F34" s="224">
        <f>D34*E34</f>
        <v>0</v>
      </c>
      <c r="G34" s="225"/>
      <c r="H34" s="223"/>
      <c r="I34" s="226"/>
      <c r="J34" s="294"/>
      <c r="K34" s="295"/>
      <c r="L34" s="296"/>
      <c r="M34" s="295"/>
      <c r="N34" s="295"/>
      <c r="O34" s="296"/>
      <c r="P34" s="296"/>
      <c r="Q34" s="296"/>
      <c r="R34" s="296"/>
      <c r="S34" s="297"/>
      <c r="T34" s="298"/>
      <c r="U34" s="319"/>
      <c r="V34" s="331"/>
    </row>
    <row r="35" spans="1:22" ht="19.5" customHeight="1">
      <c r="A35" s="212"/>
      <c r="B35" s="213"/>
      <c r="C35" s="235"/>
      <c r="D35" s="257"/>
      <c r="E35" s="241"/>
      <c r="F35" s="230"/>
      <c r="G35" s="231"/>
      <c r="H35" s="232"/>
      <c r="I35" s="233"/>
      <c r="J35" s="294"/>
      <c r="K35" s="295"/>
      <c r="L35" s="296"/>
      <c r="M35" s="295"/>
      <c r="N35" s="295"/>
      <c r="O35" s="296"/>
      <c r="P35" s="296"/>
      <c r="Q35" s="296"/>
      <c r="R35" s="296"/>
      <c r="S35" s="297"/>
      <c r="T35" s="298"/>
      <c r="U35" s="332"/>
      <c r="V35" s="325"/>
    </row>
    <row r="36" spans="1:22" ht="19.5" customHeight="1">
      <c r="A36" s="220" t="s">
        <v>521</v>
      </c>
      <c r="B36" s="220" t="s">
        <v>522</v>
      </c>
      <c r="C36" s="221" t="s">
        <v>535</v>
      </c>
      <c r="D36" s="256">
        <v>4.7</v>
      </c>
      <c r="E36" s="224"/>
      <c r="F36" s="224">
        <f>D36*E36</f>
        <v>0</v>
      </c>
      <c r="G36" s="225"/>
      <c r="H36" s="223"/>
      <c r="I36" s="226"/>
      <c r="J36" s="294"/>
      <c r="K36" s="295"/>
      <c r="L36" s="296"/>
      <c r="M36" s="295"/>
      <c r="N36" s="295"/>
      <c r="O36" s="296"/>
      <c r="P36" s="296"/>
      <c r="Q36" s="296"/>
      <c r="R36" s="296"/>
      <c r="S36" s="297"/>
      <c r="T36" s="298"/>
      <c r="U36" s="319"/>
      <c r="V36" s="331"/>
    </row>
    <row r="37" spans="1:22" ht="19.5" customHeight="1">
      <c r="A37" s="212"/>
      <c r="B37" s="213"/>
      <c r="C37" s="235"/>
      <c r="D37" s="257"/>
      <c r="E37" s="241"/>
      <c r="F37" s="230"/>
      <c r="G37" s="231"/>
      <c r="H37" s="232"/>
      <c r="I37" s="233"/>
      <c r="J37" s="294"/>
      <c r="K37" s="295"/>
      <c r="L37" s="296"/>
      <c r="M37" s="295"/>
      <c r="N37" s="295"/>
      <c r="O37" s="296"/>
      <c r="P37" s="296"/>
      <c r="Q37" s="296"/>
      <c r="R37" s="296"/>
      <c r="S37" s="297"/>
      <c r="T37" s="298"/>
      <c r="U37" s="319"/>
      <c r="V37" s="325"/>
    </row>
    <row r="38" spans="1:22" ht="19.5" customHeight="1">
      <c r="A38" s="220"/>
      <c r="B38" s="220"/>
      <c r="C38" s="221"/>
      <c r="D38" s="256"/>
      <c r="E38" s="224"/>
      <c r="F38" s="224"/>
      <c r="G38" s="225"/>
      <c r="H38" s="223"/>
      <c r="I38" s="226"/>
      <c r="J38" s="294"/>
      <c r="K38" s="295"/>
      <c r="L38" s="296"/>
      <c r="M38" s="295"/>
      <c r="N38" s="295"/>
      <c r="O38" s="296"/>
      <c r="P38" s="296"/>
      <c r="Q38" s="296"/>
      <c r="R38" s="296"/>
      <c r="S38" s="297"/>
      <c r="T38" s="298"/>
      <c r="U38" s="319"/>
      <c r="V38" s="331"/>
    </row>
    <row r="39" spans="1:22" ht="19.5" customHeight="1">
      <c r="A39" s="212"/>
      <c r="B39" s="213"/>
      <c r="C39" s="235"/>
      <c r="D39" s="257"/>
      <c r="E39" s="241"/>
      <c r="F39" s="230"/>
      <c r="G39" s="231"/>
      <c r="H39" s="232"/>
      <c r="I39" s="233"/>
      <c r="J39" s="294"/>
      <c r="K39" s="295"/>
      <c r="L39" s="296"/>
      <c r="M39" s="295"/>
      <c r="N39" s="295"/>
      <c r="O39" s="296"/>
      <c r="P39" s="296"/>
      <c r="Q39" s="296"/>
      <c r="R39" s="296"/>
      <c r="S39" s="297"/>
      <c r="T39" s="298"/>
      <c r="U39" s="319"/>
      <c r="V39" s="325"/>
    </row>
    <row r="40" spans="1:22" ht="19.5" customHeight="1">
      <c r="A40" s="220" t="s">
        <v>523</v>
      </c>
      <c r="B40" s="220" t="s">
        <v>524</v>
      </c>
      <c r="C40" s="221" t="s">
        <v>535</v>
      </c>
      <c r="D40" s="256">
        <v>3040.37</v>
      </c>
      <c r="E40" s="224"/>
      <c r="F40" s="224">
        <f>D40*E40</f>
        <v>0</v>
      </c>
      <c r="G40" s="225"/>
      <c r="H40" s="223"/>
      <c r="I40" s="226"/>
      <c r="J40" s="294"/>
      <c r="K40" s="295"/>
      <c r="L40" s="296"/>
      <c r="M40" s="295"/>
      <c r="N40" s="295"/>
      <c r="O40" s="296"/>
      <c r="P40" s="296"/>
      <c r="Q40" s="296"/>
      <c r="R40" s="296"/>
      <c r="S40" s="297"/>
      <c r="T40" s="298"/>
      <c r="U40" s="319"/>
      <c r="V40" s="331"/>
    </row>
    <row r="41" spans="1:22" ht="19.5" customHeight="1">
      <c r="A41" s="227"/>
      <c r="B41" s="213"/>
      <c r="C41" s="235"/>
      <c r="D41" s="257"/>
      <c r="E41" s="229"/>
      <c r="F41" s="230"/>
      <c r="G41" s="231"/>
      <c r="H41" s="232"/>
      <c r="I41" s="233"/>
      <c r="J41" s="294"/>
      <c r="K41" s="295"/>
      <c r="L41" s="296"/>
      <c r="M41" s="295"/>
      <c r="N41" s="295"/>
      <c r="O41" s="296"/>
      <c r="P41" s="299"/>
      <c r="Q41" s="299"/>
      <c r="R41" s="296"/>
      <c r="S41" s="297"/>
      <c r="T41" s="298"/>
      <c r="U41" s="319"/>
      <c r="V41" s="331"/>
    </row>
    <row r="42" spans="1:22" ht="19.5" customHeight="1">
      <c r="A42" s="220" t="s">
        <v>525</v>
      </c>
      <c r="B42" s="220" t="s">
        <v>526</v>
      </c>
      <c r="C42" s="221" t="s">
        <v>535</v>
      </c>
      <c r="D42" s="256">
        <v>209.5</v>
      </c>
      <c r="E42" s="223"/>
      <c r="F42" s="224">
        <f>D42*E42</f>
        <v>0</v>
      </c>
      <c r="G42" s="225"/>
      <c r="H42" s="223"/>
      <c r="I42" s="226"/>
      <c r="J42" s="294"/>
      <c r="K42" s="295"/>
      <c r="L42" s="296"/>
      <c r="M42" s="295"/>
      <c r="N42" s="295"/>
      <c r="O42" s="296"/>
      <c r="P42" s="296"/>
      <c r="Q42" s="296"/>
      <c r="R42" s="296"/>
      <c r="S42" s="297"/>
      <c r="T42" s="298"/>
      <c r="U42" s="319"/>
      <c r="V42" s="331"/>
    </row>
    <row r="43" spans="1:22" ht="19.5" customHeight="1">
      <c r="A43" s="227"/>
      <c r="B43" s="213"/>
      <c r="C43" s="235"/>
      <c r="D43" s="257"/>
      <c r="E43" s="241"/>
      <c r="F43" s="230"/>
      <c r="G43" s="231"/>
      <c r="H43" s="232"/>
      <c r="I43" s="233"/>
      <c r="J43" s="294"/>
      <c r="K43" s="295"/>
      <c r="L43" s="296"/>
      <c r="M43" s="295"/>
      <c r="N43" s="295"/>
      <c r="O43" s="296"/>
      <c r="P43" s="296"/>
      <c r="Q43" s="296"/>
      <c r="R43" s="296"/>
      <c r="S43" s="297"/>
      <c r="T43" s="298"/>
      <c r="U43" s="332"/>
      <c r="V43" s="325"/>
    </row>
    <row r="44" spans="1:22" ht="19.5" customHeight="1">
      <c r="A44" s="221" t="s">
        <v>156</v>
      </c>
      <c r="B44" s="220"/>
      <c r="C44" s="221"/>
      <c r="D44" s="256"/>
      <c r="E44" s="224"/>
      <c r="F44" s="224"/>
      <c r="G44" s="225"/>
      <c r="H44" s="223"/>
      <c r="I44" s="226"/>
      <c r="J44" s="294"/>
      <c r="K44" s="295"/>
      <c r="L44" s="296"/>
      <c r="M44" s="295"/>
      <c r="N44" s="295"/>
      <c r="O44" s="296"/>
      <c r="P44" s="296"/>
      <c r="Q44" s="296"/>
      <c r="R44" s="296"/>
      <c r="S44" s="297"/>
      <c r="T44" s="298"/>
      <c r="U44" s="319"/>
      <c r="V44" s="331"/>
    </row>
    <row r="45" spans="1:22" ht="19.5" customHeight="1">
      <c r="A45" s="227"/>
      <c r="B45" s="213"/>
      <c r="C45" s="214"/>
      <c r="D45" s="255"/>
      <c r="E45" s="216"/>
      <c r="F45" s="217"/>
      <c r="G45" s="218"/>
      <c r="H45" s="216"/>
      <c r="I45" s="219"/>
      <c r="J45" s="294"/>
      <c r="K45" s="295"/>
      <c r="L45" s="296"/>
      <c r="M45" s="295"/>
      <c r="N45" s="295"/>
      <c r="O45" s="296"/>
      <c r="P45" s="296"/>
      <c r="Q45" s="296"/>
      <c r="R45" s="296"/>
      <c r="S45" s="297"/>
      <c r="T45" s="298"/>
      <c r="U45" s="319"/>
      <c r="V45" s="331"/>
    </row>
    <row r="46" spans="1:22" ht="19.5" customHeight="1">
      <c r="A46" s="220" t="s">
        <v>523</v>
      </c>
      <c r="B46" s="220" t="s">
        <v>527</v>
      </c>
      <c r="C46" s="221" t="s">
        <v>535</v>
      </c>
      <c r="D46" s="256">
        <v>44.45</v>
      </c>
      <c r="E46" s="223"/>
      <c r="F46" s="224">
        <f>D46*E46</f>
        <v>0</v>
      </c>
      <c r="G46" s="225"/>
      <c r="H46" s="223"/>
      <c r="I46" s="226"/>
      <c r="J46" s="294"/>
      <c r="K46" s="295"/>
      <c r="L46" s="296"/>
      <c r="M46" s="295"/>
      <c r="N46" s="295"/>
      <c r="O46" s="296"/>
      <c r="P46" s="296"/>
      <c r="Q46" s="296"/>
      <c r="R46" s="296"/>
      <c r="S46" s="297"/>
      <c r="T46" s="298"/>
      <c r="U46" s="319"/>
      <c r="V46" s="331"/>
    </row>
    <row r="47" spans="1:22" ht="19.5" customHeight="1">
      <c r="A47" s="212"/>
      <c r="B47" s="213"/>
      <c r="C47" s="235"/>
      <c r="D47" s="257"/>
      <c r="E47" s="229"/>
      <c r="F47" s="230"/>
      <c r="G47" s="231"/>
      <c r="H47" s="232"/>
      <c r="I47" s="233"/>
      <c r="J47" s="294"/>
      <c r="K47" s="295"/>
      <c r="L47" s="296"/>
      <c r="M47" s="295"/>
      <c r="N47" s="295"/>
      <c r="O47" s="296"/>
      <c r="P47" s="296"/>
      <c r="Q47" s="296"/>
      <c r="R47" s="296"/>
      <c r="S47" s="297"/>
      <c r="T47" s="298"/>
      <c r="U47" s="332"/>
      <c r="V47" s="325"/>
    </row>
    <row r="48" spans="1:22" ht="19.5" customHeight="1">
      <c r="A48" s="220" t="s">
        <v>528</v>
      </c>
      <c r="B48" s="220" t="s">
        <v>510</v>
      </c>
      <c r="C48" s="221" t="s">
        <v>535</v>
      </c>
      <c r="D48" s="256">
        <v>98.28</v>
      </c>
      <c r="E48" s="223"/>
      <c r="F48" s="224">
        <f>D48*E48</f>
        <v>0</v>
      </c>
      <c r="G48" s="225"/>
      <c r="H48" s="223"/>
      <c r="I48" s="226"/>
      <c r="J48" s="294"/>
      <c r="K48" s="295"/>
      <c r="L48" s="296"/>
      <c r="M48" s="295"/>
      <c r="N48" s="295"/>
      <c r="O48" s="296"/>
      <c r="P48" s="296"/>
      <c r="Q48" s="296"/>
      <c r="R48" s="296"/>
      <c r="S48" s="297"/>
      <c r="T48" s="298"/>
      <c r="U48" s="319"/>
      <c r="V48" s="331"/>
    </row>
    <row r="49" spans="1:22" ht="19.5" customHeight="1">
      <c r="A49" s="212"/>
      <c r="B49" s="213"/>
      <c r="C49" s="235"/>
      <c r="D49" s="257"/>
      <c r="E49" s="241"/>
      <c r="F49" s="230"/>
      <c r="G49" s="231"/>
      <c r="H49" s="232"/>
      <c r="I49" s="233"/>
      <c r="J49" s="294"/>
      <c r="K49" s="295"/>
      <c r="L49" s="296"/>
      <c r="M49" s="295"/>
      <c r="N49" s="295"/>
      <c r="O49" s="296"/>
      <c r="P49" s="296"/>
      <c r="Q49" s="296"/>
      <c r="R49" s="296"/>
      <c r="S49" s="297"/>
      <c r="T49" s="298"/>
      <c r="U49" s="332"/>
      <c r="V49" s="325"/>
    </row>
    <row r="50" spans="1:22" ht="19.5" customHeight="1">
      <c r="A50" s="220" t="s">
        <v>525</v>
      </c>
      <c r="B50" s="220" t="s">
        <v>510</v>
      </c>
      <c r="C50" s="221" t="s">
        <v>535</v>
      </c>
      <c r="D50" s="256">
        <v>91.65</v>
      </c>
      <c r="E50" s="224"/>
      <c r="F50" s="224">
        <f>D50*E50</f>
        <v>0</v>
      </c>
      <c r="G50" s="225"/>
      <c r="H50" s="223"/>
      <c r="I50" s="226"/>
      <c r="J50" s="294"/>
      <c r="K50" s="295"/>
      <c r="L50" s="296"/>
      <c r="M50" s="295"/>
      <c r="N50" s="295"/>
      <c r="O50" s="296"/>
      <c r="P50" s="296"/>
      <c r="Q50" s="296"/>
      <c r="R50" s="296"/>
      <c r="S50" s="297"/>
      <c r="T50" s="298"/>
      <c r="U50" s="319"/>
      <c r="V50" s="331"/>
    </row>
    <row r="51" spans="1:22" ht="19.5" customHeight="1">
      <c r="A51" s="212"/>
      <c r="B51" s="213"/>
      <c r="C51" s="235"/>
      <c r="D51" s="257"/>
      <c r="E51" s="241"/>
      <c r="F51" s="230"/>
      <c r="G51" s="231"/>
      <c r="H51" s="232"/>
      <c r="I51" s="233"/>
      <c r="J51" s="294"/>
      <c r="K51" s="295"/>
      <c r="L51" s="296"/>
      <c r="M51" s="295"/>
      <c r="N51" s="295"/>
      <c r="O51" s="296"/>
      <c r="P51" s="296"/>
      <c r="Q51" s="296"/>
      <c r="R51" s="296"/>
      <c r="S51" s="297"/>
      <c r="T51" s="298"/>
      <c r="U51" s="332"/>
      <c r="V51" s="331"/>
    </row>
    <row r="52" spans="1:22" ht="19.5" customHeight="1">
      <c r="A52" s="220" t="s">
        <v>507</v>
      </c>
      <c r="B52" s="220" t="s">
        <v>510</v>
      </c>
      <c r="C52" s="221" t="s">
        <v>535</v>
      </c>
      <c r="D52" s="256">
        <v>0.03</v>
      </c>
      <c r="E52" s="224"/>
      <c r="F52" s="224">
        <f>D52*E52</f>
        <v>0</v>
      </c>
      <c r="G52" s="225"/>
      <c r="H52" s="223"/>
      <c r="I52" s="226"/>
      <c r="J52" s="294"/>
      <c r="K52" s="295"/>
      <c r="L52" s="296"/>
      <c r="M52" s="295"/>
      <c r="N52" s="295"/>
      <c r="O52" s="296"/>
      <c r="P52" s="296"/>
      <c r="Q52" s="296"/>
      <c r="R52" s="296"/>
      <c r="S52" s="297"/>
      <c r="T52" s="298"/>
      <c r="U52" s="319"/>
      <c r="V52" s="331"/>
    </row>
    <row r="53" spans="1:22" ht="19.5" customHeight="1">
      <c r="A53" s="212"/>
      <c r="B53" s="213"/>
      <c r="C53" s="235"/>
      <c r="D53" s="257"/>
      <c r="E53" s="241"/>
      <c r="F53" s="230"/>
      <c r="G53" s="218"/>
      <c r="H53" s="216"/>
      <c r="I53" s="219"/>
      <c r="J53" s="294"/>
      <c r="K53" s="295"/>
      <c r="L53" s="296"/>
      <c r="M53" s="295"/>
      <c r="N53" s="295"/>
      <c r="O53" s="296"/>
      <c r="P53" s="296"/>
      <c r="Q53" s="296"/>
      <c r="R53" s="296"/>
      <c r="S53" s="297"/>
      <c r="T53" s="298"/>
      <c r="U53" s="332"/>
      <c r="V53" s="331"/>
    </row>
    <row r="54" spans="1:22" ht="19.5" customHeight="1">
      <c r="A54" s="220" t="s">
        <v>509</v>
      </c>
      <c r="B54" s="220" t="s">
        <v>510</v>
      </c>
      <c r="C54" s="221" t="s">
        <v>535</v>
      </c>
      <c r="D54" s="256">
        <v>1.21</v>
      </c>
      <c r="E54" s="224"/>
      <c r="F54" s="224">
        <f>D54*E54</f>
        <v>0</v>
      </c>
      <c r="G54" s="225"/>
      <c r="H54" s="223"/>
      <c r="I54" s="226"/>
      <c r="J54" s="294"/>
      <c r="K54" s="295"/>
      <c r="L54" s="296"/>
      <c r="M54" s="295"/>
      <c r="N54" s="295"/>
      <c r="O54" s="296"/>
      <c r="P54" s="296"/>
      <c r="Q54" s="296"/>
      <c r="R54" s="296"/>
      <c r="S54" s="297"/>
      <c r="T54" s="298"/>
      <c r="U54" s="319"/>
      <c r="V54" s="331"/>
    </row>
    <row r="55" spans="1:22" ht="19.5" customHeight="1">
      <c r="A55" s="212"/>
      <c r="B55" s="213"/>
      <c r="C55" s="235"/>
      <c r="D55" s="257"/>
      <c r="E55" s="241"/>
      <c r="F55" s="230"/>
      <c r="G55" s="218"/>
      <c r="H55" s="216"/>
      <c r="I55" s="219"/>
      <c r="J55" s="294"/>
      <c r="K55" s="295"/>
      <c r="L55" s="296"/>
      <c r="M55" s="295"/>
      <c r="N55" s="295"/>
      <c r="O55" s="296"/>
      <c r="P55" s="296"/>
      <c r="Q55" s="296"/>
      <c r="R55" s="296"/>
      <c r="S55" s="297"/>
      <c r="T55" s="298"/>
      <c r="U55" s="332"/>
      <c r="V55" s="331"/>
    </row>
    <row r="56" spans="1:22" ht="19.5" customHeight="1">
      <c r="A56" s="220" t="s">
        <v>515</v>
      </c>
      <c r="B56" s="220" t="s">
        <v>510</v>
      </c>
      <c r="C56" s="221" t="s">
        <v>535</v>
      </c>
      <c r="D56" s="256">
        <v>19.8</v>
      </c>
      <c r="E56" s="224"/>
      <c r="F56" s="224">
        <f>D56*E56</f>
        <v>0</v>
      </c>
      <c r="G56" s="225"/>
      <c r="H56" s="223"/>
      <c r="I56" s="226"/>
      <c r="J56" s="294"/>
      <c r="K56" s="295"/>
      <c r="L56" s="296"/>
      <c r="M56" s="295"/>
      <c r="N56" s="295"/>
      <c r="O56" s="296"/>
      <c r="P56" s="296"/>
      <c r="Q56" s="296"/>
      <c r="R56" s="296"/>
      <c r="S56" s="297"/>
      <c r="T56" s="298"/>
      <c r="U56" s="319"/>
      <c r="V56" s="331"/>
    </row>
    <row r="57" spans="1:22" ht="19.5" customHeight="1">
      <c r="A57" s="212"/>
      <c r="B57" s="213"/>
      <c r="C57" s="235"/>
      <c r="D57" s="257"/>
      <c r="E57" s="241"/>
      <c r="F57" s="230"/>
      <c r="G57" s="218"/>
      <c r="H57" s="216"/>
      <c r="I57" s="219"/>
      <c r="J57" s="294"/>
      <c r="K57" s="295"/>
      <c r="L57" s="296"/>
      <c r="M57" s="295"/>
      <c r="N57" s="295"/>
      <c r="O57" s="296"/>
      <c r="P57" s="296"/>
      <c r="Q57" s="296"/>
      <c r="R57" s="296"/>
      <c r="S57" s="297"/>
      <c r="T57" s="298"/>
      <c r="U57" s="332"/>
      <c r="V57" s="331"/>
    </row>
    <row r="58" spans="1:22" ht="19.5" customHeight="1">
      <c r="A58" s="220"/>
      <c r="B58" s="220"/>
      <c r="C58" s="221"/>
      <c r="D58" s="256"/>
      <c r="E58" s="224"/>
      <c r="F58" s="224"/>
      <c r="G58" s="225"/>
      <c r="H58" s="223"/>
      <c r="I58" s="226"/>
      <c r="J58" s="294"/>
      <c r="K58" s="295"/>
      <c r="L58" s="296"/>
      <c r="M58" s="295"/>
      <c r="N58" s="295"/>
      <c r="O58" s="296"/>
      <c r="P58" s="296"/>
      <c r="Q58" s="296"/>
      <c r="R58" s="296"/>
      <c r="S58" s="297"/>
      <c r="T58" s="298"/>
      <c r="U58" s="319"/>
      <c r="V58" s="331"/>
    </row>
    <row r="59" spans="1:22" ht="19.5" customHeight="1">
      <c r="A59" s="227"/>
      <c r="B59" s="213"/>
      <c r="C59" s="235"/>
      <c r="D59" s="257"/>
      <c r="E59" s="241"/>
      <c r="F59" s="230"/>
      <c r="G59" s="231"/>
      <c r="H59" s="232"/>
      <c r="I59" s="233"/>
      <c r="J59" s="294"/>
      <c r="K59" s="295"/>
      <c r="L59" s="296"/>
      <c r="M59" s="295"/>
      <c r="N59" s="295"/>
      <c r="O59" s="296"/>
      <c r="P59" s="409"/>
      <c r="Q59" s="409"/>
      <c r="R59" s="409"/>
      <c r="S59" s="297"/>
      <c r="T59" s="298"/>
      <c r="U59" s="332"/>
      <c r="V59" s="325"/>
    </row>
    <row r="60" spans="1:22" ht="19.5" customHeight="1">
      <c r="A60" s="220" t="s">
        <v>537</v>
      </c>
      <c r="B60" s="220" t="s">
        <v>538</v>
      </c>
      <c r="C60" s="221" t="s">
        <v>169</v>
      </c>
      <c r="D60" s="256">
        <v>11</v>
      </c>
      <c r="E60" s="224"/>
      <c r="F60" s="224">
        <f>D60*E60</f>
        <v>0</v>
      </c>
      <c r="G60" s="225"/>
      <c r="H60" s="223"/>
      <c r="I60" s="226"/>
      <c r="J60" s="294"/>
      <c r="K60" s="295"/>
      <c r="L60" s="296"/>
      <c r="M60" s="295"/>
      <c r="N60" s="295"/>
      <c r="O60" s="296"/>
      <c r="P60" s="296"/>
      <c r="Q60" s="296"/>
      <c r="R60" s="296"/>
      <c r="S60" s="297"/>
      <c r="T60" s="298"/>
      <c r="U60" s="319"/>
      <c r="V60" s="331"/>
    </row>
    <row r="61" spans="1:22" ht="19.5" customHeight="1">
      <c r="A61" s="212"/>
      <c r="B61" s="213"/>
      <c r="C61" s="235"/>
      <c r="D61" s="257"/>
      <c r="E61" s="241"/>
      <c r="F61" s="230"/>
      <c r="G61" s="231"/>
      <c r="H61" s="232"/>
      <c r="I61" s="233"/>
      <c r="J61" s="294"/>
      <c r="K61" s="295"/>
      <c r="L61" s="296"/>
      <c r="M61" s="295"/>
      <c r="N61" s="295"/>
      <c r="O61" s="296"/>
      <c r="P61" s="296"/>
      <c r="Q61" s="296"/>
      <c r="R61" s="296"/>
      <c r="S61" s="297"/>
      <c r="T61" s="298"/>
      <c r="U61" s="319"/>
      <c r="V61" s="331"/>
    </row>
    <row r="62" spans="1:22" ht="19.5" customHeight="1">
      <c r="A62" s="220" t="s">
        <v>537</v>
      </c>
      <c r="B62" s="220" t="s">
        <v>539</v>
      </c>
      <c r="C62" s="221" t="s">
        <v>169</v>
      </c>
      <c r="D62" s="256">
        <v>2</v>
      </c>
      <c r="E62" s="224"/>
      <c r="F62" s="224">
        <f>D62*E62</f>
        <v>0</v>
      </c>
      <c r="G62" s="225"/>
      <c r="H62" s="223"/>
      <c r="I62" s="226"/>
      <c r="J62" s="294"/>
      <c r="K62" s="295"/>
      <c r="L62" s="296"/>
      <c r="M62" s="295"/>
      <c r="N62" s="295"/>
      <c r="O62" s="296"/>
      <c r="P62" s="296"/>
      <c r="Q62" s="296"/>
      <c r="R62" s="296"/>
      <c r="S62" s="297"/>
      <c r="T62" s="298"/>
      <c r="U62" s="319"/>
      <c r="V62" s="331"/>
    </row>
    <row r="63" spans="1:22" ht="19.5" customHeight="1">
      <c r="A63" s="212"/>
      <c r="B63" s="213"/>
      <c r="C63" s="235"/>
      <c r="D63" s="257"/>
      <c r="E63" s="241"/>
      <c r="F63" s="230"/>
      <c r="G63" s="231"/>
      <c r="H63" s="232"/>
      <c r="I63" s="233"/>
      <c r="J63" s="294"/>
      <c r="K63" s="295"/>
      <c r="L63" s="296"/>
      <c r="M63" s="295"/>
      <c r="N63" s="295"/>
      <c r="O63" s="296"/>
      <c r="P63" s="296"/>
      <c r="Q63" s="296"/>
      <c r="R63" s="296"/>
      <c r="S63" s="297"/>
      <c r="T63" s="298"/>
      <c r="U63" s="332"/>
      <c r="V63" s="331"/>
    </row>
    <row r="64" spans="1:22" ht="19.5" customHeight="1">
      <c r="A64" s="220" t="s">
        <v>537</v>
      </c>
      <c r="B64" s="220" t="s">
        <v>540</v>
      </c>
      <c r="C64" s="221" t="s">
        <v>169</v>
      </c>
      <c r="D64" s="256">
        <v>2</v>
      </c>
      <c r="E64" s="224"/>
      <c r="F64" s="224">
        <f>D64*E64</f>
        <v>0</v>
      </c>
      <c r="G64" s="225"/>
      <c r="H64" s="223"/>
      <c r="I64" s="226"/>
      <c r="J64" s="294"/>
      <c r="K64" s="295"/>
      <c r="L64" s="296"/>
      <c r="M64" s="295"/>
      <c r="N64" s="295"/>
      <c r="O64" s="296"/>
      <c r="P64" s="296"/>
      <c r="Q64" s="296"/>
      <c r="R64" s="296"/>
      <c r="S64" s="297"/>
      <c r="T64" s="298"/>
      <c r="U64" s="319"/>
      <c r="V64" s="331"/>
    </row>
    <row r="65" spans="1:22" ht="19.5" customHeight="1">
      <c r="A65" s="212"/>
      <c r="B65" s="213"/>
      <c r="C65" s="235"/>
      <c r="D65" s="257"/>
      <c r="E65" s="241"/>
      <c r="F65" s="230"/>
      <c r="G65" s="218"/>
      <c r="H65" s="216"/>
      <c r="I65" s="219"/>
      <c r="J65" s="294"/>
      <c r="K65" s="295"/>
      <c r="L65" s="296"/>
      <c r="M65" s="295"/>
      <c r="N65" s="295"/>
      <c r="O65" s="296"/>
      <c r="P65" s="296"/>
      <c r="Q65" s="296"/>
      <c r="R65" s="296"/>
      <c r="S65" s="297"/>
      <c r="T65" s="298"/>
      <c r="U65" s="332"/>
      <c r="V65" s="331"/>
    </row>
    <row r="66" spans="1:22" ht="19.5" customHeight="1">
      <c r="A66" s="220" t="s">
        <v>537</v>
      </c>
      <c r="B66" s="220" t="s">
        <v>541</v>
      </c>
      <c r="C66" s="221" t="s">
        <v>169</v>
      </c>
      <c r="D66" s="256">
        <v>3</v>
      </c>
      <c r="E66" s="224"/>
      <c r="F66" s="224">
        <f>D66*E66</f>
        <v>0</v>
      </c>
      <c r="G66" s="225"/>
      <c r="H66" s="223"/>
      <c r="I66" s="226"/>
      <c r="J66" s="294"/>
      <c r="K66" s="295"/>
      <c r="L66" s="296"/>
      <c r="M66" s="295"/>
      <c r="N66" s="295"/>
      <c r="O66" s="296"/>
      <c r="P66" s="296"/>
      <c r="Q66" s="296"/>
      <c r="R66" s="296"/>
      <c r="S66" s="297"/>
      <c r="T66" s="298"/>
      <c r="U66" s="319"/>
      <c r="V66" s="331"/>
    </row>
    <row r="67" spans="1:22" ht="19.5" customHeight="1">
      <c r="A67" s="212"/>
      <c r="B67" s="213"/>
      <c r="C67" s="235"/>
      <c r="D67" s="257"/>
      <c r="E67" s="241"/>
      <c r="F67" s="230"/>
      <c r="G67" s="218"/>
      <c r="H67" s="216"/>
      <c r="I67" s="219"/>
      <c r="J67" s="294"/>
      <c r="K67" s="295"/>
      <c r="L67" s="296"/>
      <c r="M67" s="295"/>
      <c r="N67" s="295"/>
      <c r="O67" s="296"/>
      <c r="P67" s="296"/>
      <c r="Q67" s="296"/>
      <c r="R67" s="296"/>
      <c r="S67" s="297"/>
      <c r="T67" s="298"/>
      <c r="U67" s="332"/>
      <c r="V67" s="331"/>
    </row>
    <row r="68" spans="1:22" ht="19.5" customHeight="1">
      <c r="A68" s="220" t="s">
        <v>537</v>
      </c>
      <c r="B68" s="220" t="s">
        <v>542</v>
      </c>
      <c r="C68" s="221" t="s">
        <v>169</v>
      </c>
      <c r="D68" s="256">
        <v>1</v>
      </c>
      <c r="E68" s="224"/>
      <c r="F68" s="224">
        <f>D68*E68</f>
        <v>0</v>
      </c>
      <c r="G68" s="225"/>
      <c r="H68" s="223"/>
      <c r="I68" s="226"/>
      <c r="J68" s="294"/>
      <c r="K68" s="295"/>
      <c r="L68" s="296"/>
      <c r="M68" s="295"/>
      <c r="N68" s="295"/>
      <c r="O68" s="296"/>
      <c r="P68" s="296"/>
      <c r="Q68" s="296"/>
      <c r="R68" s="296"/>
      <c r="S68" s="297"/>
      <c r="T68" s="298"/>
      <c r="U68" s="319"/>
      <c r="V68" s="331"/>
    </row>
    <row r="69" spans="1:22" ht="19.5" customHeight="1">
      <c r="A69" s="212"/>
      <c r="B69" s="213"/>
      <c r="C69" s="235"/>
      <c r="D69" s="257"/>
      <c r="E69" s="241"/>
      <c r="F69" s="230"/>
      <c r="G69" s="218"/>
      <c r="H69" s="216"/>
      <c r="I69" s="219"/>
      <c r="J69" s="294"/>
      <c r="K69" s="295"/>
      <c r="L69" s="296"/>
      <c r="M69" s="295"/>
      <c r="N69" s="295"/>
      <c r="O69" s="296"/>
      <c r="P69" s="296"/>
      <c r="Q69" s="296"/>
      <c r="R69" s="296"/>
      <c r="S69" s="297"/>
      <c r="T69" s="298"/>
      <c r="U69" s="332"/>
      <c r="V69" s="331"/>
    </row>
    <row r="70" spans="1:22" ht="19.5" customHeight="1">
      <c r="A70" s="220" t="s">
        <v>537</v>
      </c>
      <c r="B70" s="220" t="s">
        <v>543</v>
      </c>
      <c r="C70" s="221" t="s">
        <v>169</v>
      </c>
      <c r="D70" s="256">
        <v>1</v>
      </c>
      <c r="E70" s="224"/>
      <c r="F70" s="224">
        <f>D70*E70</f>
        <v>0</v>
      </c>
      <c r="G70" s="225"/>
      <c r="H70" s="223"/>
      <c r="I70" s="226"/>
      <c r="J70" s="294"/>
      <c r="K70" s="295"/>
      <c r="L70" s="296"/>
      <c r="M70" s="295"/>
      <c r="N70" s="295"/>
      <c r="O70" s="296"/>
      <c r="P70" s="296"/>
      <c r="Q70" s="296"/>
      <c r="R70" s="296"/>
      <c r="S70" s="297"/>
      <c r="T70" s="298"/>
      <c r="U70" s="319"/>
      <c r="V70" s="331"/>
    </row>
    <row r="71" spans="1:22" ht="19.5" customHeight="1">
      <c r="A71" s="212"/>
      <c r="B71" s="213"/>
      <c r="C71" s="235"/>
      <c r="D71" s="257"/>
      <c r="E71" s="241"/>
      <c r="F71" s="230"/>
      <c r="G71" s="218"/>
      <c r="H71" s="216"/>
      <c r="I71" s="219"/>
      <c r="J71" s="294"/>
      <c r="K71" s="295"/>
      <c r="L71" s="296"/>
      <c r="M71" s="295"/>
      <c r="N71" s="295"/>
      <c r="O71" s="296"/>
      <c r="P71" s="296"/>
      <c r="Q71" s="296"/>
      <c r="R71" s="296"/>
      <c r="S71" s="297"/>
      <c r="T71" s="298"/>
      <c r="U71" s="332"/>
      <c r="V71" s="331"/>
    </row>
    <row r="72" spans="1:22" ht="19.5" customHeight="1">
      <c r="A72" s="220"/>
      <c r="B72" s="220"/>
      <c r="C72" s="221"/>
      <c r="D72" s="256"/>
      <c r="E72" s="224"/>
      <c r="F72" s="224"/>
      <c r="G72" s="225"/>
      <c r="H72" s="223"/>
      <c r="I72" s="226"/>
      <c r="J72" s="294"/>
      <c r="K72" s="295"/>
      <c r="L72" s="296"/>
      <c r="M72" s="295"/>
      <c r="N72" s="295"/>
      <c r="O72" s="296"/>
      <c r="P72" s="296"/>
      <c r="Q72" s="296"/>
      <c r="R72" s="296"/>
      <c r="S72" s="297"/>
      <c r="T72" s="298"/>
      <c r="U72" s="319"/>
      <c r="V72" s="331"/>
    </row>
    <row r="73" spans="1:22" ht="19.5" customHeight="1">
      <c r="A73" s="212"/>
      <c r="B73" s="213"/>
      <c r="C73" s="235"/>
      <c r="D73" s="257"/>
      <c r="E73" s="241"/>
      <c r="F73" s="230"/>
      <c r="G73" s="231"/>
      <c r="H73" s="232"/>
      <c r="I73" s="233"/>
      <c r="J73" s="294"/>
      <c r="K73" s="295"/>
      <c r="L73" s="296"/>
      <c r="M73" s="295"/>
      <c r="N73" s="295"/>
      <c r="O73" s="296"/>
      <c r="P73" s="296"/>
      <c r="Q73" s="296"/>
      <c r="R73" s="296"/>
      <c r="S73" s="297"/>
      <c r="T73" s="298"/>
      <c r="U73" s="332"/>
      <c r="V73" s="331"/>
    </row>
    <row r="74" spans="1:22" ht="19.5" customHeight="1">
      <c r="A74" s="220"/>
      <c r="B74" s="220"/>
      <c r="C74" s="221"/>
      <c r="D74" s="256"/>
      <c r="E74" s="224"/>
      <c r="F74" s="224"/>
      <c r="G74" s="225"/>
      <c r="H74" s="223"/>
      <c r="I74" s="226"/>
      <c r="J74" s="294"/>
      <c r="K74" s="295"/>
      <c r="L74" s="296"/>
      <c r="M74" s="295"/>
      <c r="N74" s="295"/>
      <c r="O74" s="296"/>
      <c r="P74" s="296"/>
      <c r="Q74" s="296"/>
      <c r="R74" s="296"/>
      <c r="S74" s="297"/>
      <c r="T74" s="298"/>
      <c r="U74" s="319"/>
      <c r="V74" s="331"/>
    </row>
    <row r="75" spans="1:22" ht="19.5" customHeight="1">
      <c r="A75" s="227"/>
      <c r="B75" s="213"/>
      <c r="C75" s="235"/>
      <c r="D75" s="257"/>
      <c r="E75" s="241"/>
      <c r="F75" s="230"/>
      <c r="G75" s="231"/>
      <c r="H75" s="232"/>
      <c r="I75" s="233"/>
      <c r="J75" s="294"/>
      <c r="K75" s="295"/>
      <c r="L75" s="296"/>
      <c r="M75" s="295"/>
      <c r="N75" s="295"/>
      <c r="O75" s="296"/>
      <c r="P75" s="296"/>
      <c r="Q75" s="296"/>
      <c r="R75" s="296"/>
      <c r="S75" s="297"/>
      <c r="T75" s="298"/>
      <c r="U75" s="332"/>
      <c r="V75" s="325"/>
    </row>
    <row r="76" spans="1:22" ht="19.5" customHeight="1">
      <c r="A76" s="220"/>
      <c r="B76" s="220"/>
      <c r="C76" s="221"/>
      <c r="D76" s="256"/>
      <c r="E76" s="224"/>
      <c r="F76" s="224"/>
      <c r="G76" s="225"/>
      <c r="H76" s="223"/>
      <c r="I76" s="226"/>
      <c r="J76" s="294"/>
      <c r="K76" s="295"/>
      <c r="L76" s="296"/>
      <c r="M76" s="295"/>
      <c r="N76" s="295"/>
      <c r="O76" s="296"/>
      <c r="P76" s="296"/>
      <c r="Q76" s="296"/>
      <c r="R76" s="296"/>
      <c r="S76" s="297"/>
      <c r="T76" s="298"/>
      <c r="U76" s="319"/>
      <c r="V76" s="331"/>
    </row>
    <row r="77" spans="1:22" ht="19.5" customHeight="1">
      <c r="A77" s="227"/>
      <c r="B77" s="213"/>
      <c r="C77" s="235"/>
      <c r="D77" s="257"/>
      <c r="E77" s="241"/>
      <c r="F77" s="230"/>
      <c r="G77" s="231"/>
      <c r="H77" s="232"/>
      <c r="I77" s="233"/>
      <c r="J77" s="294"/>
      <c r="K77" s="295"/>
      <c r="L77" s="296"/>
      <c r="M77" s="295"/>
      <c r="N77" s="295"/>
      <c r="O77" s="296"/>
      <c r="P77" s="296"/>
      <c r="Q77" s="296"/>
      <c r="R77" s="296"/>
      <c r="S77" s="297"/>
      <c r="T77" s="298"/>
      <c r="U77" s="319"/>
      <c r="V77" s="325"/>
    </row>
    <row r="78" spans="1:22" ht="19.5" customHeight="1">
      <c r="A78" s="220"/>
      <c r="B78" s="220"/>
      <c r="C78" s="221"/>
      <c r="D78" s="256"/>
      <c r="E78" s="224"/>
      <c r="F78" s="224"/>
      <c r="G78" s="225"/>
      <c r="H78" s="223"/>
      <c r="I78" s="226"/>
      <c r="J78" s="294"/>
      <c r="K78" s="295"/>
      <c r="L78" s="296"/>
      <c r="M78" s="295"/>
      <c r="N78" s="295"/>
      <c r="O78" s="296"/>
      <c r="P78" s="296"/>
      <c r="Q78" s="296"/>
      <c r="R78" s="296"/>
      <c r="S78" s="297"/>
      <c r="T78" s="298"/>
      <c r="U78" s="319"/>
      <c r="V78" s="331"/>
    </row>
    <row r="79" spans="1:22" ht="19.5" customHeight="1">
      <c r="A79" s="227"/>
      <c r="B79" s="213"/>
      <c r="C79" s="235"/>
      <c r="D79" s="257"/>
      <c r="E79" s="241"/>
      <c r="F79" s="230"/>
      <c r="G79" s="231"/>
      <c r="H79" s="232"/>
      <c r="I79" s="233"/>
      <c r="J79" s="294"/>
      <c r="K79" s="295"/>
      <c r="L79" s="296"/>
      <c r="M79" s="295"/>
      <c r="N79" s="295"/>
      <c r="O79" s="296"/>
      <c r="P79" s="296"/>
      <c r="Q79" s="296"/>
      <c r="R79" s="296"/>
      <c r="S79" s="297"/>
      <c r="T79" s="298"/>
      <c r="U79" s="319"/>
      <c r="V79" s="325"/>
    </row>
    <row r="80" spans="1:22" ht="19.5" customHeight="1">
      <c r="A80" s="220"/>
      <c r="B80" s="220"/>
      <c r="C80" s="221"/>
      <c r="D80" s="256"/>
      <c r="E80" s="224"/>
      <c r="F80" s="224"/>
      <c r="G80" s="225"/>
      <c r="H80" s="223"/>
      <c r="I80" s="226"/>
      <c r="J80" s="294"/>
      <c r="K80" s="295"/>
      <c r="L80" s="296"/>
      <c r="M80" s="295"/>
      <c r="N80" s="295"/>
      <c r="O80" s="296"/>
      <c r="P80" s="296"/>
      <c r="Q80" s="296"/>
      <c r="R80" s="296"/>
      <c r="S80" s="297"/>
      <c r="T80" s="298"/>
      <c r="U80" s="319"/>
      <c r="V80" s="331"/>
    </row>
    <row r="81" spans="1:22" ht="19.5" customHeight="1">
      <c r="A81" s="227"/>
      <c r="B81" s="213"/>
      <c r="C81" s="235"/>
      <c r="D81" s="257"/>
      <c r="E81" s="229"/>
      <c r="F81" s="230"/>
      <c r="G81" s="231"/>
      <c r="H81" s="232"/>
      <c r="I81" s="233"/>
      <c r="J81" s="294"/>
      <c r="K81" s="295"/>
      <c r="L81" s="296"/>
      <c r="M81" s="295"/>
      <c r="N81" s="295"/>
      <c r="O81" s="296"/>
      <c r="P81" s="299"/>
      <c r="Q81" s="299"/>
      <c r="R81" s="296"/>
      <c r="S81" s="297"/>
      <c r="T81" s="298"/>
      <c r="U81" s="319"/>
      <c r="V81" s="331"/>
    </row>
    <row r="82" spans="1:22" ht="19.5" customHeight="1">
      <c r="A82" s="221" t="s">
        <v>126</v>
      </c>
      <c r="B82" s="220"/>
      <c r="C82" s="221"/>
      <c r="D82" s="256"/>
      <c r="E82" s="223"/>
      <c r="F82" s="224">
        <f>SUM(F7:F70)</f>
        <v>0</v>
      </c>
      <c r="G82" s="225"/>
      <c r="H82" s="223"/>
      <c r="I82" s="226"/>
      <c r="J82" s="294"/>
      <c r="K82" s="295"/>
      <c r="L82" s="296"/>
      <c r="M82" s="295"/>
      <c r="N82" s="295"/>
      <c r="O82" s="296"/>
      <c r="P82" s="296"/>
      <c r="Q82" s="296"/>
      <c r="R82" s="296"/>
      <c r="S82" s="297"/>
      <c r="T82" s="298"/>
      <c r="U82" s="319"/>
      <c r="V82" s="331"/>
    </row>
    <row r="83" spans="1:22" ht="19.5" customHeight="1">
      <c r="A83" s="227"/>
      <c r="B83" s="213"/>
      <c r="C83" s="235"/>
      <c r="D83" s="257"/>
      <c r="E83" s="241"/>
      <c r="F83" s="230"/>
      <c r="G83" s="231"/>
      <c r="H83" s="232"/>
      <c r="I83" s="233"/>
      <c r="J83" s="294"/>
      <c r="K83" s="295"/>
      <c r="L83" s="296"/>
      <c r="M83" s="295"/>
      <c r="N83" s="295"/>
      <c r="O83" s="296"/>
      <c r="P83" s="296"/>
      <c r="Q83" s="296"/>
      <c r="R83" s="296"/>
      <c r="S83" s="297"/>
      <c r="T83" s="298"/>
      <c r="U83" s="332"/>
      <c r="V83" s="325"/>
    </row>
    <row r="84" spans="1:22" ht="19.5" customHeight="1">
      <c r="A84" s="220"/>
      <c r="B84" s="220"/>
      <c r="C84" s="221"/>
      <c r="D84" s="256"/>
      <c r="E84" s="224"/>
      <c r="F84" s="224"/>
      <c r="G84" s="225"/>
      <c r="H84" s="223"/>
      <c r="I84" s="226"/>
      <c r="J84" s="294"/>
      <c r="K84" s="295"/>
      <c r="L84" s="296"/>
      <c r="M84" s="295"/>
      <c r="N84" s="295"/>
      <c r="O84" s="296"/>
      <c r="P84" s="296"/>
      <c r="Q84" s="296"/>
      <c r="R84" s="296"/>
      <c r="S84" s="297"/>
      <c r="T84" s="298"/>
      <c r="U84" s="319"/>
      <c r="V84" s="331"/>
    </row>
  </sheetData>
  <mergeCells count="15">
    <mergeCell ref="U3:U4"/>
    <mergeCell ref="V3:V4"/>
    <mergeCell ref="P59:R59"/>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horizontalDpi="300" verticalDpi="300" r:id="rId1"/>
  <headerFooter alignWithMargins="0"/>
  <rowBreaks count="1" manualBreakCount="1">
    <brk id="44" max="8" man="1"/>
  </rowBreaks>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53A68-ED08-457B-A8ED-7B6BC826D816}">
  <dimension ref="A1:V4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9"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5" width="12.625" style="337" customWidth="1"/>
    <col min="16"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2"/>
      <c r="E1" s="201"/>
      <c r="F1" s="203"/>
      <c r="G1" s="201"/>
      <c r="H1" s="201"/>
      <c r="I1" s="201"/>
      <c r="J1" s="201"/>
      <c r="K1" s="200"/>
      <c r="L1" s="201"/>
      <c r="M1" s="200"/>
      <c r="N1" s="200"/>
      <c r="O1" s="335"/>
      <c r="P1" s="201"/>
      <c r="Q1" s="201"/>
      <c r="R1" s="201"/>
      <c r="S1" s="201"/>
      <c r="T1" s="203"/>
      <c r="U1" s="303"/>
      <c r="V1" s="304"/>
    </row>
    <row r="2" spans="1:22" s="210" customFormat="1" ht="19.5" customHeight="1">
      <c r="A2" s="205" t="s">
        <v>105</v>
      </c>
      <c r="B2" s="206"/>
      <c r="C2" s="206"/>
      <c r="D2" s="207"/>
      <c r="E2" s="206"/>
      <c r="F2" s="208"/>
      <c r="G2" s="206"/>
      <c r="H2" s="206" t="s">
        <v>127</v>
      </c>
      <c r="I2" s="209" t="s">
        <v>106</v>
      </c>
      <c r="J2" s="206"/>
      <c r="K2" s="206"/>
      <c r="L2" s="206"/>
      <c r="M2" s="206"/>
      <c r="N2" s="206"/>
      <c r="O2" s="336"/>
      <c r="P2" s="206"/>
      <c r="Q2" s="206"/>
      <c r="R2" s="206"/>
      <c r="S2" s="206"/>
      <c r="T2" s="208"/>
      <c r="U2" s="303"/>
      <c r="V2" s="305"/>
    </row>
    <row r="3" spans="1:22" s="210" customFormat="1" ht="19.5" customHeight="1">
      <c r="A3" s="393" t="s">
        <v>107</v>
      </c>
      <c r="B3" s="393" t="s">
        <v>108</v>
      </c>
      <c r="C3" s="393" t="s">
        <v>109</v>
      </c>
      <c r="D3" s="394"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4"/>
      <c r="E4" s="393"/>
      <c r="F4" s="393"/>
      <c r="G4" s="211" t="s">
        <v>96</v>
      </c>
      <c r="H4" s="211" t="s">
        <v>97</v>
      </c>
      <c r="I4" s="393"/>
      <c r="J4" s="290"/>
      <c r="K4" s="291"/>
      <c r="L4" s="291"/>
      <c r="M4" s="291"/>
      <c r="N4" s="291"/>
      <c r="O4" s="291"/>
      <c r="P4" s="292"/>
      <c r="Q4" s="293"/>
      <c r="R4" s="293"/>
      <c r="S4" s="398"/>
      <c r="T4" s="398"/>
      <c r="U4" s="401"/>
      <c r="V4" s="402"/>
    </row>
    <row r="5" spans="1:22" ht="19.5" customHeight="1">
      <c r="A5" s="212"/>
      <c r="B5" s="213"/>
      <c r="C5" s="214"/>
      <c r="D5" s="215"/>
      <c r="E5" s="216"/>
      <c r="F5" s="217"/>
      <c r="G5" s="218"/>
      <c r="H5" s="216"/>
      <c r="I5" s="219"/>
      <c r="J5" s="294"/>
      <c r="K5" s="295"/>
      <c r="L5" s="296"/>
      <c r="M5" s="295"/>
      <c r="N5" s="295"/>
      <c r="O5" s="299"/>
      <c r="P5" s="296"/>
      <c r="Q5" s="296"/>
      <c r="R5" s="296"/>
      <c r="S5" s="297"/>
      <c r="T5" s="298"/>
      <c r="U5" s="308"/>
      <c r="V5" s="309"/>
    </row>
    <row r="6" spans="1:22" ht="19.5" customHeight="1">
      <c r="A6" s="220" t="s">
        <v>544</v>
      </c>
      <c r="B6" s="220"/>
      <c r="C6" s="221"/>
      <c r="D6" s="222"/>
      <c r="E6" s="223"/>
      <c r="F6" s="224"/>
      <c r="G6" s="225"/>
      <c r="H6" s="223"/>
      <c r="I6" s="226"/>
      <c r="J6" s="294"/>
      <c r="K6" s="295"/>
      <c r="L6" s="296"/>
      <c r="M6" s="295"/>
      <c r="N6" s="295"/>
      <c r="O6" s="299"/>
      <c r="P6" s="296"/>
      <c r="Q6" s="296"/>
      <c r="R6" s="296"/>
      <c r="S6" s="297"/>
      <c r="T6" s="298"/>
      <c r="U6" s="308"/>
      <c r="V6" s="309"/>
    </row>
    <row r="7" spans="1:22" ht="19.5" customHeight="1">
      <c r="A7" s="227"/>
      <c r="B7" s="213"/>
      <c r="C7" s="235"/>
      <c r="D7" s="228"/>
      <c r="E7" s="241"/>
      <c r="F7" s="230"/>
      <c r="G7" s="231"/>
      <c r="H7" s="232"/>
      <c r="I7" s="233"/>
      <c r="J7" s="294"/>
      <c r="K7" s="295"/>
      <c r="L7" s="296"/>
      <c r="M7" s="295"/>
      <c r="N7" s="295"/>
      <c r="O7" s="406"/>
      <c r="P7" s="406"/>
      <c r="Q7" s="296"/>
      <c r="R7" s="296"/>
      <c r="S7" s="297"/>
      <c r="T7" s="298"/>
      <c r="U7" s="310"/>
      <c r="V7" s="310"/>
    </row>
    <row r="8" spans="1:22" ht="19.5" customHeight="1">
      <c r="A8" s="220" t="s">
        <v>545</v>
      </c>
      <c r="B8" s="220" t="s">
        <v>546</v>
      </c>
      <c r="C8" s="221" t="s">
        <v>224</v>
      </c>
      <c r="D8" s="222">
        <v>74</v>
      </c>
      <c r="E8" s="224"/>
      <c r="F8" s="224"/>
      <c r="G8" s="225"/>
      <c r="H8" s="223"/>
      <c r="I8" s="226"/>
      <c r="J8" s="294"/>
      <c r="K8" s="295"/>
      <c r="L8" s="296"/>
      <c r="M8" s="295"/>
      <c r="N8" s="295"/>
      <c r="O8" s="299"/>
      <c r="P8" s="296"/>
      <c r="Q8" s="296"/>
      <c r="R8" s="296"/>
      <c r="S8" s="297"/>
      <c r="T8" s="298"/>
      <c r="U8" s="308"/>
      <c r="V8" s="309"/>
    </row>
    <row r="9" spans="1:22" ht="19.5" customHeight="1">
      <c r="A9" s="227"/>
      <c r="B9" s="213"/>
      <c r="C9" s="214"/>
      <c r="D9" s="228"/>
      <c r="E9" s="241"/>
      <c r="F9" s="230"/>
      <c r="G9" s="231"/>
      <c r="H9" s="232"/>
      <c r="I9" s="233"/>
      <c r="J9" s="294"/>
      <c r="K9" s="295"/>
      <c r="L9" s="296"/>
      <c r="M9" s="295"/>
      <c r="N9" s="295"/>
      <c r="O9" s="299"/>
      <c r="P9" s="299"/>
      <c r="Q9" s="299"/>
      <c r="R9" s="296"/>
      <c r="S9" s="297"/>
      <c r="T9" s="298"/>
      <c r="U9" s="310"/>
      <c r="V9" s="309"/>
    </row>
    <row r="10" spans="1:22" ht="19.5" customHeight="1">
      <c r="A10" s="220" t="s">
        <v>547</v>
      </c>
      <c r="B10" s="220" t="s">
        <v>548</v>
      </c>
      <c r="C10" s="234" t="s">
        <v>297</v>
      </c>
      <c r="D10" s="222">
        <v>1</v>
      </c>
      <c r="E10" s="224"/>
      <c r="F10" s="224"/>
      <c r="G10" s="225"/>
      <c r="H10" s="223"/>
      <c r="I10" s="226"/>
      <c r="J10" s="294"/>
      <c r="K10" s="295"/>
      <c r="L10" s="296"/>
      <c r="M10" s="295"/>
      <c r="N10" s="295"/>
      <c r="O10" s="299"/>
      <c r="P10" s="296"/>
      <c r="Q10" s="296"/>
      <c r="R10" s="296"/>
      <c r="S10" s="297"/>
      <c r="T10" s="298"/>
      <c r="U10" s="308"/>
      <c r="V10" s="309"/>
    </row>
    <row r="11" spans="1:22" ht="19.5" customHeight="1">
      <c r="A11" s="227"/>
      <c r="B11" s="213"/>
      <c r="C11" s="214"/>
      <c r="D11" s="228"/>
      <c r="E11" s="241"/>
      <c r="F11" s="230"/>
      <c r="G11" s="218"/>
      <c r="H11" s="216"/>
      <c r="I11" s="219"/>
      <c r="J11" s="294"/>
      <c r="K11" s="295"/>
      <c r="L11" s="296"/>
      <c r="M11" s="295"/>
      <c r="N11" s="295"/>
      <c r="O11" s="299"/>
      <c r="P11" s="299"/>
      <c r="Q11" s="296"/>
      <c r="R11" s="296"/>
      <c r="S11" s="297"/>
      <c r="T11" s="298"/>
      <c r="U11" s="310"/>
      <c r="V11" s="309"/>
    </row>
    <row r="12" spans="1:22" ht="19.5" customHeight="1">
      <c r="A12" s="220"/>
      <c r="B12" s="220"/>
      <c r="C12" s="234"/>
      <c r="D12" s="222"/>
      <c r="E12" s="224"/>
      <c r="F12" s="224"/>
      <c r="G12" s="225"/>
      <c r="H12" s="223"/>
      <c r="I12" s="226"/>
      <c r="J12" s="294"/>
      <c r="K12" s="295"/>
      <c r="L12" s="296"/>
      <c r="M12" s="295"/>
      <c r="N12" s="295"/>
      <c r="O12" s="299"/>
      <c r="P12" s="296"/>
      <c r="Q12" s="296"/>
      <c r="R12" s="296"/>
      <c r="S12" s="297"/>
      <c r="T12" s="298"/>
      <c r="U12" s="308"/>
      <c r="V12" s="309"/>
    </row>
    <row r="13" spans="1:22" ht="19.5" customHeight="1">
      <c r="A13" s="227"/>
      <c r="B13" s="213"/>
      <c r="C13" s="214"/>
      <c r="D13" s="228"/>
      <c r="E13" s="241"/>
      <c r="F13" s="230"/>
      <c r="G13" s="218"/>
      <c r="H13" s="216"/>
      <c r="I13" s="219"/>
      <c r="J13" s="294"/>
      <c r="K13" s="295"/>
      <c r="L13" s="296"/>
      <c r="M13" s="295"/>
      <c r="N13" s="295"/>
      <c r="O13" s="299"/>
      <c r="P13" s="299"/>
      <c r="Q13" s="296"/>
      <c r="R13" s="296"/>
      <c r="S13" s="297"/>
      <c r="T13" s="298"/>
      <c r="U13" s="310"/>
      <c r="V13" s="309"/>
    </row>
    <row r="14" spans="1:22" ht="19.5" customHeight="1">
      <c r="A14" s="220"/>
      <c r="B14" s="220"/>
      <c r="C14" s="234"/>
      <c r="D14" s="222"/>
      <c r="E14" s="224"/>
      <c r="F14" s="224"/>
      <c r="G14" s="225"/>
      <c r="H14" s="223"/>
      <c r="I14" s="226"/>
      <c r="J14" s="294"/>
      <c r="K14" s="295"/>
      <c r="L14" s="296"/>
      <c r="M14" s="295"/>
      <c r="N14" s="295"/>
      <c r="O14" s="299"/>
      <c r="P14" s="296"/>
      <c r="Q14" s="296"/>
      <c r="R14" s="296"/>
      <c r="S14" s="297"/>
      <c r="T14" s="298"/>
      <c r="U14" s="308"/>
      <c r="V14" s="309"/>
    </row>
    <row r="15" spans="1:22" ht="19.5" customHeight="1">
      <c r="A15" s="227"/>
      <c r="B15" s="213"/>
      <c r="C15" s="214"/>
      <c r="D15" s="228"/>
      <c r="E15" s="241"/>
      <c r="F15" s="230"/>
      <c r="G15" s="231"/>
      <c r="H15" s="232"/>
      <c r="I15" s="233"/>
      <c r="J15" s="294"/>
      <c r="K15" s="295"/>
      <c r="L15" s="296"/>
      <c r="M15" s="295"/>
      <c r="N15" s="295"/>
      <c r="O15" s="299"/>
      <c r="P15" s="299"/>
      <c r="Q15" s="296"/>
      <c r="R15" s="296"/>
      <c r="S15" s="297"/>
      <c r="T15" s="298"/>
      <c r="U15" s="310"/>
      <c r="V15" s="309"/>
    </row>
    <row r="16" spans="1:22" ht="19.5" customHeight="1">
      <c r="A16" s="220"/>
      <c r="B16" s="220"/>
      <c r="C16" s="234"/>
      <c r="D16" s="222"/>
      <c r="E16" s="224"/>
      <c r="F16" s="224"/>
      <c r="G16" s="225"/>
      <c r="H16" s="223"/>
      <c r="I16" s="226"/>
      <c r="J16" s="294"/>
      <c r="K16" s="295"/>
      <c r="L16" s="296"/>
      <c r="M16" s="295"/>
      <c r="N16" s="295"/>
      <c r="O16" s="299"/>
      <c r="P16" s="296"/>
      <c r="Q16" s="296"/>
      <c r="R16" s="296"/>
      <c r="S16" s="297"/>
      <c r="T16" s="298"/>
      <c r="U16" s="308"/>
      <c r="V16" s="309"/>
    </row>
    <row r="17" spans="1:22" ht="19.5" customHeight="1">
      <c r="A17" s="227"/>
      <c r="B17" s="213"/>
      <c r="C17" s="214"/>
      <c r="D17" s="228"/>
      <c r="E17" s="241"/>
      <c r="F17" s="230"/>
      <c r="G17" s="218"/>
      <c r="H17" s="216"/>
      <c r="I17" s="219"/>
      <c r="J17" s="294"/>
      <c r="K17" s="295"/>
      <c r="L17" s="296"/>
      <c r="M17" s="295"/>
      <c r="N17" s="295"/>
      <c r="O17" s="299"/>
      <c r="P17" s="299"/>
      <c r="Q17" s="296"/>
      <c r="R17" s="296"/>
      <c r="S17" s="297"/>
      <c r="T17" s="298"/>
      <c r="U17" s="310"/>
      <c r="V17" s="309"/>
    </row>
    <row r="18" spans="1:22" ht="19.5" customHeight="1">
      <c r="A18" s="220"/>
      <c r="B18" s="220"/>
      <c r="C18" s="234"/>
      <c r="D18" s="222"/>
      <c r="E18" s="224"/>
      <c r="F18" s="224"/>
      <c r="G18" s="225"/>
      <c r="H18" s="223"/>
      <c r="I18" s="226"/>
      <c r="J18" s="294"/>
      <c r="K18" s="295"/>
      <c r="L18" s="296"/>
      <c r="M18" s="295"/>
      <c r="N18" s="295"/>
      <c r="O18" s="299"/>
      <c r="P18" s="296"/>
      <c r="Q18" s="296"/>
      <c r="R18" s="296"/>
      <c r="S18" s="297"/>
      <c r="T18" s="298"/>
      <c r="U18" s="308"/>
      <c r="V18" s="309"/>
    </row>
    <row r="19" spans="1:22" ht="19.5" customHeight="1">
      <c r="A19" s="227"/>
      <c r="B19" s="213"/>
      <c r="C19" s="235"/>
      <c r="D19" s="228"/>
      <c r="E19" s="241"/>
      <c r="F19" s="230"/>
      <c r="G19" s="231"/>
      <c r="H19" s="232"/>
      <c r="I19" s="233"/>
      <c r="J19" s="294"/>
      <c r="K19" s="295"/>
      <c r="L19" s="296"/>
      <c r="M19" s="295"/>
      <c r="N19" s="295"/>
      <c r="O19" s="299"/>
      <c r="P19" s="296"/>
      <c r="Q19" s="296"/>
      <c r="R19" s="296"/>
      <c r="S19" s="297"/>
      <c r="T19" s="298"/>
      <c r="U19" s="308"/>
      <c r="V19" s="309"/>
    </row>
    <row r="20" spans="1:22" ht="19.5" customHeight="1">
      <c r="A20" s="220"/>
      <c r="B20" s="220"/>
      <c r="C20" s="221"/>
      <c r="D20" s="222"/>
      <c r="E20" s="224"/>
      <c r="F20" s="224"/>
      <c r="G20" s="225"/>
      <c r="H20" s="223"/>
      <c r="I20" s="226"/>
      <c r="J20" s="294"/>
      <c r="K20" s="295"/>
      <c r="L20" s="296"/>
      <c r="M20" s="295"/>
      <c r="N20" s="295"/>
      <c r="O20" s="299"/>
      <c r="P20" s="296"/>
      <c r="Q20" s="296"/>
      <c r="R20" s="296"/>
      <c r="S20" s="297"/>
      <c r="T20" s="298"/>
      <c r="U20" s="308"/>
      <c r="V20" s="309"/>
    </row>
    <row r="21" spans="1:22" ht="19.5" customHeight="1">
      <c r="A21" s="227"/>
      <c r="B21" s="213"/>
      <c r="C21" s="214"/>
      <c r="D21" s="228"/>
      <c r="E21" s="241"/>
      <c r="F21" s="230"/>
      <c r="G21" s="218"/>
      <c r="H21" s="216"/>
      <c r="I21" s="219"/>
      <c r="J21" s="294"/>
      <c r="K21" s="295"/>
      <c r="L21" s="296"/>
      <c r="M21" s="295"/>
      <c r="N21" s="295"/>
      <c r="O21" s="299"/>
      <c r="P21" s="299"/>
      <c r="Q21" s="296"/>
      <c r="R21" s="296"/>
      <c r="S21" s="297"/>
      <c r="T21" s="298"/>
      <c r="U21" s="310"/>
      <c r="V21" s="309"/>
    </row>
    <row r="22" spans="1:22" ht="19.5" customHeight="1">
      <c r="A22" s="220"/>
      <c r="B22" s="220"/>
      <c r="C22" s="234"/>
      <c r="D22" s="222"/>
      <c r="E22" s="224"/>
      <c r="F22" s="224"/>
      <c r="G22" s="225"/>
      <c r="H22" s="223"/>
      <c r="I22" s="226"/>
      <c r="J22" s="294"/>
      <c r="K22" s="295"/>
      <c r="L22" s="296"/>
      <c r="M22" s="295"/>
      <c r="N22" s="295"/>
      <c r="O22" s="299"/>
      <c r="P22" s="296"/>
      <c r="Q22" s="296"/>
      <c r="R22" s="296"/>
      <c r="S22" s="297"/>
      <c r="T22" s="298"/>
      <c r="U22" s="308"/>
      <c r="V22" s="309"/>
    </row>
    <row r="23" spans="1:22" ht="19.5" customHeight="1">
      <c r="A23" s="227"/>
      <c r="B23" s="213"/>
      <c r="C23" s="214"/>
      <c r="D23" s="228"/>
      <c r="E23" s="241"/>
      <c r="F23" s="230"/>
      <c r="G23" s="218"/>
      <c r="H23" s="216"/>
      <c r="I23" s="219"/>
      <c r="J23" s="294"/>
      <c r="K23" s="295"/>
      <c r="L23" s="296"/>
      <c r="M23" s="295"/>
      <c r="N23" s="295"/>
      <c r="O23" s="299"/>
      <c r="P23" s="299"/>
      <c r="Q23" s="296"/>
      <c r="R23" s="296"/>
      <c r="S23" s="297"/>
      <c r="T23" s="298"/>
      <c r="U23" s="310"/>
      <c r="V23" s="309"/>
    </row>
    <row r="24" spans="1:22" ht="19.5" customHeight="1">
      <c r="A24" s="220"/>
      <c r="B24" s="220"/>
      <c r="C24" s="234"/>
      <c r="D24" s="222"/>
      <c r="E24" s="224"/>
      <c r="F24" s="224"/>
      <c r="G24" s="225"/>
      <c r="H24" s="223"/>
      <c r="I24" s="226"/>
      <c r="J24" s="294"/>
      <c r="K24" s="295"/>
      <c r="L24" s="296"/>
      <c r="M24" s="295"/>
      <c r="N24" s="295"/>
      <c r="O24" s="299"/>
      <c r="P24" s="296"/>
      <c r="Q24" s="296"/>
      <c r="R24" s="296"/>
      <c r="S24" s="297"/>
      <c r="T24" s="298"/>
      <c r="U24" s="308"/>
      <c r="V24" s="309"/>
    </row>
    <row r="25" spans="1:22" ht="19.5" customHeight="1">
      <c r="A25" s="227"/>
      <c r="B25" s="213"/>
      <c r="C25" s="214"/>
      <c r="D25" s="228"/>
      <c r="E25" s="241"/>
      <c r="F25" s="230"/>
      <c r="G25" s="218"/>
      <c r="H25" s="216"/>
      <c r="I25" s="219"/>
      <c r="J25" s="294"/>
      <c r="K25" s="295"/>
      <c r="L25" s="296"/>
      <c r="M25" s="295"/>
      <c r="N25" s="295"/>
      <c r="O25" s="299"/>
      <c r="P25" s="299"/>
      <c r="Q25" s="296"/>
      <c r="R25" s="296"/>
      <c r="S25" s="297"/>
      <c r="T25" s="298"/>
      <c r="U25" s="310"/>
      <c r="V25" s="309"/>
    </row>
    <row r="26" spans="1:22" ht="19.5" customHeight="1">
      <c r="A26" s="220"/>
      <c r="B26" s="220"/>
      <c r="C26" s="234"/>
      <c r="D26" s="222"/>
      <c r="E26" s="224"/>
      <c r="F26" s="224"/>
      <c r="G26" s="225"/>
      <c r="H26" s="223"/>
      <c r="I26" s="226"/>
      <c r="J26" s="294"/>
      <c r="K26" s="295"/>
      <c r="L26" s="296"/>
      <c r="M26" s="295"/>
      <c r="N26" s="295"/>
      <c r="O26" s="299"/>
      <c r="P26" s="296"/>
      <c r="Q26" s="296"/>
      <c r="R26" s="296"/>
      <c r="S26" s="297"/>
      <c r="T26" s="298"/>
      <c r="U26" s="308"/>
      <c r="V26" s="309"/>
    </row>
    <row r="27" spans="1:22" ht="19.5" customHeight="1">
      <c r="A27" s="227"/>
      <c r="B27" s="213"/>
      <c r="C27" s="214"/>
      <c r="D27" s="228"/>
      <c r="E27" s="241"/>
      <c r="F27" s="230"/>
      <c r="G27" s="218"/>
      <c r="H27" s="216"/>
      <c r="I27" s="219"/>
      <c r="J27" s="294"/>
      <c r="K27" s="295"/>
      <c r="L27" s="296"/>
      <c r="M27" s="295"/>
      <c r="N27" s="295"/>
      <c r="O27" s="299"/>
      <c r="P27" s="299"/>
      <c r="Q27" s="296"/>
      <c r="R27" s="296"/>
      <c r="S27" s="297"/>
      <c r="T27" s="298"/>
      <c r="U27" s="310"/>
      <c r="V27" s="309"/>
    </row>
    <row r="28" spans="1:22" ht="19.5" customHeight="1">
      <c r="A28" s="220"/>
      <c r="B28" s="220"/>
      <c r="C28" s="234"/>
      <c r="D28" s="222"/>
      <c r="E28" s="224"/>
      <c r="F28" s="224"/>
      <c r="G28" s="225"/>
      <c r="H28" s="223"/>
      <c r="I28" s="226"/>
      <c r="J28" s="294"/>
      <c r="K28" s="295"/>
      <c r="L28" s="296"/>
      <c r="M28" s="295"/>
      <c r="N28" s="295"/>
      <c r="O28" s="299"/>
      <c r="P28" s="296"/>
      <c r="Q28" s="296"/>
      <c r="R28" s="296"/>
      <c r="S28" s="297"/>
      <c r="T28" s="298"/>
      <c r="U28" s="308"/>
      <c r="V28" s="309"/>
    </row>
    <row r="29" spans="1:22" ht="19.5" customHeight="1">
      <c r="A29" s="227"/>
      <c r="B29" s="213"/>
      <c r="C29" s="214"/>
      <c r="D29" s="228"/>
      <c r="E29" s="241"/>
      <c r="F29" s="230"/>
      <c r="G29" s="218"/>
      <c r="H29" s="216"/>
      <c r="I29" s="219"/>
      <c r="J29" s="294"/>
      <c r="K29" s="295"/>
      <c r="L29" s="296"/>
      <c r="M29" s="295"/>
      <c r="N29" s="295"/>
      <c r="O29" s="299"/>
      <c r="P29" s="299"/>
      <c r="Q29" s="296"/>
      <c r="R29" s="296"/>
      <c r="S29" s="297"/>
      <c r="T29" s="298"/>
      <c r="U29" s="310"/>
      <c r="V29" s="309"/>
    </row>
    <row r="30" spans="1:22" ht="19.5" customHeight="1">
      <c r="A30" s="220"/>
      <c r="B30" s="220"/>
      <c r="C30" s="234"/>
      <c r="D30" s="222"/>
      <c r="E30" s="224"/>
      <c r="F30" s="224"/>
      <c r="G30" s="225"/>
      <c r="H30" s="223"/>
      <c r="I30" s="226"/>
      <c r="J30" s="294"/>
      <c r="K30" s="295"/>
      <c r="L30" s="296"/>
      <c r="M30" s="295"/>
      <c r="N30" s="295"/>
      <c r="O30" s="299"/>
      <c r="P30" s="296"/>
      <c r="Q30" s="296"/>
      <c r="R30" s="296"/>
      <c r="S30" s="297"/>
      <c r="T30" s="298"/>
      <c r="U30" s="308"/>
      <c r="V30" s="309"/>
    </row>
    <row r="31" spans="1:22" ht="19.5" customHeight="1">
      <c r="A31" s="227"/>
      <c r="B31" s="213"/>
      <c r="C31" s="235"/>
      <c r="D31" s="228"/>
      <c r="E31" s="241"/>
      <c r="F31" s="230"/>
      <c r="G31" s="231"/>
      <c r="H31" s="232"/>
      <c r="I31" s="233"/>
      <c r="J31" s="294"/>
      <c r="K31" s="295"/>
      <c r="L31" s="296"/>
      <c r="M31" s="295"/>
      <c r="N31" s="295"/>
      <c r="O31" s="299"/>
      <c r="P31" s="296"/>
      <c r="Q31" s="296"/>
      <c r="R31" s="296"/>
      <c r="S31" s="297"/>
      <c r="T31" s="298"/>
      <c r="U31" s="308"/>
      <c r="V31" s="309"/>
    </row>
    <row r="32" spans="1:22" ht="19.5" customHeight="1">
      <c r="A32" s="220"/>
      <c r="B32" s="220"/>
      <c r="C32" s="221"/>
      <c r="D32" s="222"/>
      <c r="E32" s="224"/>
      <c r="F32" s="224"/>
      <c r="G32" s="225"/>
      <c r="H32" s="223"/>
      <c r="I32" s="226"/>
      <c r="J32" s="294"/>
      <c r="K32" s="295"/>
      <c r="L32" s="296"/>
      <c r="M32" s="295"/>
      <c r="N32" s="295"/>
      <c r="O32" s="299"/>
      <c r="P32" s="296"/>
      <c r="Q32" s="296"/>
      <c r="R32" s="296"/>
      <c r="S32" s="297"/>
      <c r="T32" s="298"/>
      <c r="U32" s="308"/>
      <c r="V32" s="309"/>
    </row>
    <row r="33" spans="1:22" ht="19.5" customHeight="1">
      <c r="A33" s="227"/>
      <c r="B33" s="213"/>
      <c r="C33" s="235"/>
      <c r="D33" s="228"/>
      <c r="E33" s="241"/>
      <c r="F33" s="230"/>
      <c r="G33" s="231"/>
      <c r="H33" s="232"/>
      <c r="I33" s="233"/>
      <c r="J33" s="294"/>
      <c r="K33" s="295"/>
      <c r="L33" s="296"/>
      <c r="M33" s="295"/>
      <c r="N33" s="295"/>
      <c r="O33" s="299"/>
      <c r="P33" s="296"/>
      <c r="Q33" s="296"/>
      <c r="R33" s="296"/>
      <c r="S33" s="297"/>
      <c r="T33" s="298"/>
      <c r="U33" s="308"/>
      <c r="V33" s="309"/>
    </row>
    <row r="34" spans="1:22" ht="19.5" customHeight="1">
      <c r="A34" s="220"/>
      <c r="B34" s="220"/>
      <c r="C34" s="221"/>
      <c r="D34" s="222"/>
      <c r="E34" s="224"/>
      <c r="F34" s="224"/>
      <c r="G34" s="225"/>
      <c r="H34" s="223"/>
      <c r="I34" s="226"/>
      <c r="J34" s="294"/>
      <c r="K34" s="295"/>
      <c r="L34" s="296"/>
      <c r="M34" s="295"/>
      <c r="N34" s="295"/>
      <c r="O34" s="299"/>
      <c r="P34" s="296"/>
      <c r="Q34" s="296"/>
      <c r="R34" s="296"/>
      <c r="S34" s="297"/>
      <c r="T34" s="298"/>
      <c r="U34" s="308"/>
      <c r="V34" s="309"/>
    </row>
    <row r="35" spans="1:22" ht="19.5" customHeight="1">
      <c r="A35" s="227"/>
      <c r="B35" s="213"/>
      <c r="C35" s="235"/>
      <c r="D35" s="228"/>
      <c r="E35" s="241"/>
      <c r="F35" s="230"/>
      <c r="G35" s="231"/>
      <c r="H35" s="232"/>
      <c r="I35" s="233"/>
      <c r="J35" s="294"/>
      <c r="K35" s="295"/>
      <c r="L35" s="296"/>
      <c r="M35" s="295"/>
      <c r="N35" s="295"/>
      <c r="O35" s="299"/>
      <c r="P35" s="296"/>
      <c r="Q35" s="296"/>
      <c r="R35" s="296"/>
      <c r="S35" s="297"/>
      <c r="T35" s="298"/>
      <c r="U35" s="308"/>
      <c r="V35" s="309"/>
    </row>
    <row r="36" spans="1:22" ht="19.5" customHeight="1">
      <c r="A36" s="220"/>
      <c r="B36" s="220"/>
      <c r="C36" s="221"/>
      <c r="D36" s="222"/>
      <c r="E36" s="224"/>
      <c r="F36" s="224"/>
      <c r="G36" s="225"/>
      <c r="H36" s="223"/>
      <c r="I36" s="226"/>
      <c r="J36" s="294"/>
      <c r="K36" s="295"/>
      <c r="L36" s="296"/>
      <c r="M36" s="295"/>
      <c r="N36" s="295"/>
      <c r="O36" s="299"/>
      <c r="P36" s="296"/>
      <c r="Q36" s="296"/>
      <c r="R36" s="296"/>
      <c r="S36" s="297"/>
      <c r="T36" s="298"/>
      <c r="U36" s="308"/>
      <c r="V36" s="309"/>
    </row>
    <row r="37" spans="1:22" ht="19.5" customHeight="1">
      <c r="A37" s="227"/>
      <c r="B37" s="213"/>
      <c r="C37" s="235"/>
      <c r="D37" s="228"/>
      <c r="E37" s="241"/>
      <c r="F37" s="230"/>
      <c r="G37" s="231"/>
      <c r="H37" s="232"/>
      <c r="I37" s="233"/>
      <c r="J37" s="294"/>
      <c r="K37" s="295"/>
      <c r="L37" s="296"/>
      <c r="M37" s="295"/>
      <c r="N37" s="295"/>
      <c r="O37" s="299"/>
      <c r="P37" s="296"/>
      <c r="Q37" s="296"/>
      <c r="R37" s="296"/>
      <c r="S37" s="297"/>
      <c r="T37" s="298"/>
      <c r="U37" s="308"/>
      <c r="V37" s="309"/>
    </row>
    <row r="38" spans="1:22" ht="19.5" customHeight="1">
      <c r="A38" s="220"/>
      <c r="B38" s="220"/>
      <c r="C38" s="221"/>
      <c r="D38" s="222"/>
      <c r="E38" s="224"/>
      <c r="F38" s="224"/>
      <c r="G38" s="225"/>
      <c r="H38" s="223"/>
      <c r="I38" s="226"/>
      <c r="J38" s="294"/>
      <c r="K38" s="295"/>
      <c r="L38" s="296"/>
      <c r="M38" s="295"/>
      <c r="N38" s="295"/>
      <c r="O38" s="299"/>
      <c r="P38" s="296"/>
      <c r="Q38" s="296"/>
      <c r="R38" s="296"/>
      <c r="S38" s="297"/>
      <c r="T38" s="298"/>
      <c r="U38" s="308"/>
      <c r="V38" s="309"/>
    </row>
    <row r="39" spans="1:22" ht="19.5" customHeight="1">
      <c r="A39" s="227"/>
      <c r="B39" s="213"/>
      <c r="C39" s="235"/>
      <c r="D39" s="228"/>
      <c r="E39" s="241"/>
      <c r="F39" s="230"/>
      <c r="G39" s="231"/>
      <c r="H39" s="232"/>
      <c r="I39" s="233"/>
      <c r="J39" s="294"/>
      <c r="K39" s="295"/>
      <c r="L39" s="296"/>
      <c r="M39" s="295"/>
      <c r="N39" s="295"/>
      <c r="O39" s="299"/>
      <c r="P39" s="299"/>
      <c r="Q39" s="299"/>
      <c r="R39" s="296"/>
      <c r="S39" s="297"/>
      <c r="T39" s="298"/>
      <c r="U39" s="308"/>
      <c r="V39" s="309"/>
    </row>
    <row r="40" spans="1:22" ht="19.5" customHeight="1">
      <c r="A40" s="220"/>
      <c r="B40" s="220"/>
      <c r="C40" s="221"/>
      <c r="D40" s="222"/>
      <c r="E40" s="224"/>
      <c r="F40" s="224"/>
      <c r="G40" s="225"/>
      <c r="H40" s="223"/>
      <c r="I40" s="226"/>
      <c r="J40" s="294"/>
      <c r="K40" s="295"/>
      <c r="L40" s="296"/>
      <c r="M40" s="295"/>
      <c r="N40" s="295"/>
      <c r="O40" s="299"/>
      <c r="P40" s="296"/>
      <c r="Q40" s="296"/>
      <c r="R40" s="296"/>
      <c r="S40" s="297"/>
      <c r="T40" s="298"/>
      <c r="U40" s="308"/>
      <c r="V40" s="309"/>
    </row>
    <row r="41" spans="1:22" ht="19.5" customHeight="1">
      <c r="A41" s="227"/>
      <c r="B41" s="213"/>
      <c r="C41" s="235"/>
      <c r="D41" s="228"/>
      <c r="E41" s="229"/>
      <c r="F41" s="230"/>
      <c r="G41" s="231"/>
      <c r="H41" s="232"/>
      <c r="I41" s="233"/>
      <c r="J41" s="294"/>
      <c r="K41" s="295"/>
      <c r="L41" s="296"/>
      <c r="M41" s="295"/>
      <c r="N41" s="295"/>
      <c r="O41" s="299"/>
      <c r="P41" s="299"/>
      <c r="Q41" s="299"/>
      <c r="R41" s="296"/>
      <c r="S41" s="297"/>
      <c r="T41" s="298"/>
      <c r="U41" s="308"/>
      <c r="V41" s="309"/>
    </row>
    <row r="42" spans="1:22" ht="19.5" customHeight="1">
      <c r="A42" s="221" t="s">
        <v>126</v>
      </c>
      <c r="B42" s="220"/>
      <c r="C42" s="221"/>
      <c r="D42" s="222"/>
      <c r="E42" s="223"/>
      <c r="F42" s="224"/>
      <c r="G42" s="225"/>
      <c r="H42" s="223"/>
      <c r="I42" s="226"/>
      <c r="J42" s="294"/>
      <c r="K42" s="295"/>
      <c r="L42" s="296"/>
      <c r="M42" s="295"/>
      <c r="N42" s="295"/>
      <c r="O42" s="299"/>
      <c r="P42" s="296"/>
      <c r="Q42" s="296"/>
      <c r="R42" s="296"/>
      <c r="S42" s="297"/>
      <c r="T42" s="298"/>
      <c r="U42" s="308"/>
      <c r="V42" s="309"/>
    </row>
    <row r="43" spans="1:22" ht="19.5" customHeight="1">
      <c r="A43" s="227"/>
      <c r="B43" s="213"/>
      <c r="C43" s="235"/>
      <c r="D43" s="228"/>
      <c r="E43" s="229"/>
      <c r="F43" s="230"/>
      <c r="G43" s="231"/>
      <c r="H43" s="232"/>
      <c r="I43" s="233"/>
      <c r="J43" s="294"/>
      <c r="K43" s="295"/>
      <c r="L43" s="296"/>
      <c r="M43" s="295"/>
      <c r="N43" s="295"/>
      <c r="O43" s="299"/>
      <c r="P43" s="299"/>
      <c r="Q43" s="299"/>
      <c r="R43" s="296"/>
      <c r="S43" s="297"/>
      <c r="T43" s="298"/>
      <c r="U43" s="308"/>
      <c r="V43" s="309"/>
    </row>
    <row r="44" spans="1:22" ht="19.5" customHeight="1">
      <c r="A44" s="220"/>
      <c r="B44" s="220"/>
      <c r="C44" s="221"/>
      <c r="D44" s="222"/>
      <c r="E44" s="223"/>
      <c r="F44" s="224"/>
      <c r="G44" s="225"/>
      <c r="H44" s="223"/>
      <c r="I44" s="226"/>
      <c r="J44" s="294"/>
      <c r="K44" s="295"/>
      <c r="L44" s="296"/>
      <c r="M44" s="295"/>
      <c r="N44" s="295"/>
      <c r="O44" s="299"/>
      <c r="P44" s="296"/>
      <c r="Q44" s="296"/>
      <c r="R44" s="296"/>
      <c r="S44" s="297"/>
      <c r="T44" s="298"/>
      <c r="U44" s="308"/>
      <c r="V44" s="309"/>
    </row>
  </sheetData>
  <mergeCells count="15">
    <mergeCell ref="U3:U4"/>
    <mergeCell ref="V3:V4"/>
    <mergeCell ref="O7:P7"/>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r:id="rId1"/>
  <headerFooter alignWithMargins="0"/>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B1CBA-C117-42BA-A97F-7147A6952243}">
  <dimension ref="A1:V44"/>
  <sheetViews>
    <sheetView view="pageBreakPreview" zoomScale="70" zoomScaleNormal="60" zoomScaleSheetLayoutView="70" workbookViewId="0">
      <pane xSplit="2" ySplit="4" topLeftCell="C5" activePane="bottomRight" state="frozen"/>
      <selection activeCell="L42" sqref="L42"/>
      <selection pane="topRight" activeCell="L42" sqref="L42"/>
      <selection pane="bottomLeft" activeCell="L42" sqref="L42"/>
      <selection pane="bottomRight" activeCell="A3" sqref="A3:A4"/>
    </sheetView>
  </sheetViews>
  <sheetFormatPr defaultRowHeight="19.5" customHeight="1"/>
  <cols>
    <col min="1" max="1" width="36.875" style="236" customWidth="1"/>
    <col min="2" max="2" width="35.875" style="237" customWidth="1"/>
    <col min="3" max="3" width="9.625" style="238" customWidth="1"/>
    <col min="4" max="4" width="15.375" style="239" customWidth="1"/>
    <col min="5" max="5" width="15.875" style="238" customWidth="1"/>
    <col min="6" max="6" width="21.875" style="240" customWidth="1"/>
    <col min="7" max="7" width="15.375" style="238" customWidth="1"/>
    <col min="8" max="8" width="22.125" style="238" customWidth="1"/>
    <col min="9" max="9" width="22.875" style="238" customWidth="1"/>
    <col min="10" max="10" width="12.625" style="238" customWidth="1"/>
    <col min="11" max="11" width="4.875" style="237" customWidth="1"/>
    <col min="12" max="12" width="12.625" style="238" customWidth="1"/>
    <col min="13" max="14" width="4.875" style="237" customWidth="1"/>
    <col min="15" max="15" width="12.625" style="337" customWidth="1"/>
    <col min="16" max="18" width="12.625" style="238" customWidth="1"/>
    <col min="19" max="19" width="8.875" style="238" customWidth="1"/>
    <col min="20" max="20" width="13.875" style="240" customWidth="1"/>
    <col min="21" max="21" width="95.625" style="312" customWidth="1"/>
    <col min="22" max="22" width="25.625" style="313" customWidth="1"/>
    <col min="23" max="16384" width="9" style="204"/>
  </cols>
  <sheetData>
    <row r="1" spans="1:22" ht="19.5" customHeight="1">
      <c r="A1" s="199"/>
      <c r="B1" s="200"/>
      <c r="C1" s="201"/>
      <c r="D1" s="202"/>
      <c r="E1" s="201"/>
      <c r="F1" s="203"/>
      <c r="G1" s="201"/>
      <c r="H1" s="201"/>
      <c r="I1" s="201"/>
      <c r="J1" s="201"/>
      <c r="K1" s="200"/>
      <c r="L1" s="201"/>
      <c r="M1" s="200"/>
      <c r="N1" s="200"/>
      <c r="O1" s="335"/>
      <c r="P1" s="201"/>
      <c r="Q1" s="201"/>
      <c r="R1" s="201"/>
      <c r="S1" s="201"/>
      <c r="T1" s="203"/>
      <c r="U1" s="303"/>
      <c r="V1" s="304"/>
    </row>
    <row r="2" spans="1:22" s="210" customFormat="1" ht="19.5" customHeight="1">
      <c r="A2" s="205" t="s">
        <v>105</v>
      </c>
      <c r="B2" s="206"/>
      <c r="C2" s="206"/>
      <c r="D2" s="207"/>
      <c r="E2" s="206"/>
      <c r="F2" s="208"/>
      <c r="G2" s="206"/>
      <c r="H2" s="206" t="s">
        <v>127</v>
      </c>
      <c r="I2" s="209" t="s">
        <v>106</v>
      </c>
      <c r="J2" s="206"/>
      <c r="K2" s="206"/>
      <c r="L2" s="206"/>
      <c r="M2" s="206"/>
      <c r="N2" s="206"/>
      <c r="O2" s="336"/>
      <c r="P2" s="206"/>
      <c r="Q2" s="206"/>
      <c r="R2" s="206"/>
      <c r="S2" s="206"/>
      <c r="T2" s="208"/>
      <c r="U2" s="303"/>
      <c r="V2" s="305"/>
    </row>
    <row r="3" spans="1:22" s="210" customFormat="1" ht="19.5" customHeight="1">
      <c r="A3" s="393" t="s">
        <v>107</v>
      </c>
      <c r="B3" s="393" t="s">
        <v>108</v>
      </c>
      <c r="C3" s="393" t="s">
        <v>109</v>
      </c>
      <c r="D3" s="394" t="s">
        <v>110</v>
      </c>
      <c r="E3" s="393" t="s">
        <v>111</v>
      </c>
      <c r="F3" s="393" t="s">
        <v>112</v>
      </c>
      <c r="G3" s="396" t="s">
        <v>94</v>
      </c>
      <c r="H3" s="397"/>
      <c r="I3" s="393" t="s">
        <v>113</v>
      </c>
      <c r="J3" s="290"/>
      <c r="K3" s="398"/>
      <c r="L3" s="398"/>
      <c r="M3" s="291"/>
      <c r="N3" s="306"/>
      <c r="O3" s="291"/>
      <c r="P3" s="399"/>
      <c r="Q3" s="399"/>
      <c r="R3" s="399"/>
      <c r="S3" s="400"/>
      <c r="T3" s="398"/>
      <c r="U3" s="401"/>
      <c r="V3" s="402"/>
    </row>
    <row r="4" spans="1:22" s="210" customFormat="1" ht="19.5" customHeight="1">
      <c r="A4" s="393"/>
      <c r="B4" s="393"/>
      <c r="C4" s="393"/>
      <c r="D4" s="394"/>
      <c r="E4" s="393"/>
      <c r="F4" s="393"/>
      <c r="G4" s="211" t="s">
        <v>96</v>
      </c>
      <c r="H4" s="211" t="s">
        <v>97</v>
      </c>
      <c r="I4" s="393"/>
      <c r="J4" s="290"/>
      <c r="K4" s="291"/>
      <c r="L4" s="291"/>
      <c r="M4" s="291"/>
      <c r="N4" s="291"/>
      <c r="O4" s="291"/>
      <c r="P4" s="292"/>
      <c r="Q4" s="293"/>
      <c r="R4" s="293"/>
      <c r="S4" s="398"/>
      <c r="T4" s="398"/>
      <c r="U4" s="401"/>
      <c r="V4" s="402"/>
    </row>
    <row r="5" spans="1:22" ht="19.5" customHeight="1">
      <c r="A5" s="212"/>
      <c r="B5" s="213"/>
      <c r="C5" s="214"/>
      <c r="D5" s="215"/>
      <c r="E5" s="216"/>
      <c r="F5" s="217"/>
      <c r="G5" s="218"/>
      <c r="H5" s="216"/>
      <c r="I5" s="219"/>
      <c r="J5" s="294"/>
      <c r="K5" s="295"/>
      <c r="L5" s="296"/>
      <c r="M5" s="295"/>
      <c r="N5" s="295"/>
      <c r="O5" s="299"/>
      <c r="P5" s="296"/>
      <c r="Q5" s="296"/>
      <c r="R5" s="296"/>
      <c r="S5" s="297"/>
      <c r="T5" s="298"/>
      <c r="U5" s="308"/>
      <c r="V5" s="309"/>
    </row>
    <row r="6" spans="1:22" ht="19.5" customHeight="1">
      <c r="A6" s="220" t="s">
        <v>551</v>
      </c>
      <c r="B6" s="220"/>
      <c r="C6" s="221"/>
      <c r="D6" s="222"/>
      <c r="E6" s="223"/>
      <c r="F6" s="224"/>
      <c r="G6" s="225"/>
      <c r="H6" s="223"/>
      <c r="I6" s="226"/>
      <c r="J6" s="294"/>
      <c r="K6" s="295"/>
      <c r="L6" s="296"/>
      <c r="M6" s="295"/>
      <c r="N6" s="295"/>
      <c r="O6" s="299"/>
      <c r="P6" s="296"/>
      <c r="Q6" s="296"/>
      <c r="R6" s="296"/>
      <c r="S6" s="297"/>
      <c r="T6" s="298"/>
      <c r="U6" s="308"/>
      <c r="V6" s="309"/>
    </row>
    <row r="7" spans="1:22" ht="19.5" customHeight="1">
      <c r="A7" s="227"/>
      <c r="B7" s="213"/>
      <c r="C7" s="235"/>
      <c r="D7" s="228"/>
      <c r="E7" s="241"/>
      <c r="F7" s="230"/>
      <c r="G7" s="231"/>
      <c r="H7" s="232"/>
      <c r="I7" s="233"/>
      <c r="J7" s="294"/>
      <c r="K7" s="295"/>
      <c r="L7" s="296"/>
      <c r="M7" s="295"/>
      <c r="N7" s="295"/>
      <c r="O7" s="406"/>
      <c r="P7" s="406"/>
      <c r="Q7" s="296"/>
      <c r="R7" s="296"/>
      <c r="S7" s="297"/>
      <c r="T7" s="298"/>
      <c r="U7" s="310"/>
      <c r="V7" s="310"/>
    </row>
    <row r="8" spans="1:22" ht="19.5" customHeight="1">
      <c r="A8" s="220" t="s">
        <v>552</v>
      </c>
      <c r="B8" s="220"/>
      <c r="C8" s="221" t="s">
        <v>535</v>
      </c>
      <c r="D8" s="222">
        <v>78.489999999999995</v>
      </c>
      <c r="E8" s="224"/>
      <c r="F8" s="224"/>
      <c r="G8" s="225"/>
      <c r="H8" s="223"/>
      <c r="I8" s="226"/>
      <c r="J8" s="294"/>
      <c r="K8" s="295"/>
      <c r="L8" s="296"/>
      <c r="M8" s="295"/>
      <c r="N8" s="295"/>
      <c r="O8" s="299"/>
      <c r="P8" s="296"/>
      <c r="Q8" s="296"/>
      <c r="R8" s="296"/>
      <c r="S8" s="297"/>
      <c r="T8" s="298"/>
      <c r="U8" s="308"/>
      <c r="V8" s="309"/>
    </row>
    <row r="9" spans="1:22" ht="19.5" customHeight="1">
      <c r="A9" s="227"/>
      <c r="B9" s="213"/>
      <c r="C9" s="214"/>
      <c r="D9" s="228"/>
      <c r="E9" s="241"/>
      <c r="F9" s="230"/>
      <c r="G9" s="231"/>
      <c r="H9" s="232"/>
      <c r="I9" s="233"/>
      <c r="J9" s="294"/>
      <c r="K9" s="295"/>
      <c r="L9" s="296"/>
      <c r="M9" s="295"/>
      <c r="N9" s="295"/>
      <c r="O9" s="299"/>
      <c r="P9" s="299"/>
      <c r="Q9" s="299"/>
      <c r="R9" s="296"/>
      <c r="S9" s="297"/>
      <c r="T9" s="298"/>
      <c r="U9" s="310"/>
      <c r="V9" s="309"/>
    </row>
    <row r="10" spans="1:22" ht="19.5" customHeight="1">
      <c r="A10" s="220"/>
      <c r="B10" s="220"/>
      <c r="C10" s="234"/>
      <c r="D10" s="222"/>
      <c r="E10" s="224"/>
      <c r="F10" s="224"/>
      <c r="G10" s="225"/>
      <c r="H10" s="223"/>
      <c r="I10" s="226"/>
      <c r="J10" s="294"/>
      <c r="K10" s="295"/>
      <c r="L10" s="296"/>
      <c r="M10" s="295"/>
      <c r="N10" s="295"/>
      <c r="O10" s="299"/>
      <c r="P10" s="296"/>
      <c r="Q10" s="296"/>
      <c r="R10" s="296"/>
      <c r="S10" s="297"/>
      <c r="T10" s="298"/>
      <c r="U10" s="308"/>
      <c r="V10" s="309"/>
    </row>
    <row r="11" spans="1:22" ht="19.5" customHeight="1">
      <c r="A11" s="227"/>
      <c r="B11" s="213"/>
      <c r="C11" s="214"/>
      <c r="D11" s="228"/>
      <c r="E11" s="241"/>
      <c r="F11" s="230"/>
      <c r="G11" s="218"/>
      <c r="H11" s="216"/>
      <c r="I11" s="219"/>
      <c r="J11" s="294"/>
      <c r="K11" s="295"/>
      <c r="L11" s="296"/>
      <c r="M11" s="295"/>
      <c r="N11" s="295"/>
      <c r="O11" s="299"/>
      <c r="P11" s="299"/>
      <c r="Q11" s="296"/>
      <c r="R11" s="296"/>
      <c r="S11" s="297"/>
      <c r="T11" s="298"/>
      <c r="U11" s="310"/>
      <c r="V11" s="309"/>
    </row>
    <row r="12" spans="1:22" ht="19.5" customHeight="1">
      <c r="A12" s="220"/>
      <c r="B12" s="220"/>
      <c r="C12" s="234"/>
      <c r="D12" s="222"/>
      <c r="E12" s="224"/>
      <c r="F12" s="224"/>
      <c r="G12" s="225"/>
      <c r="H12" s="223"/>
      <c r="I12" s="226"/>
      <c r="J12" s="294"/>
      <c r="K12" s="295"/>
      <c r="L12" s="296"/>
      <c r="M12" s="295"/>
      <c r="N12" s="295"/>
      <c r="O12" s="299"/>
      <c r="P12" s="296"/>
      <c r="Q12" s="296"/>
      <c r="R12" s="296"/>
      <c r="S12" s="297"/>
      <c r="T12" s="298"/>
      <c r="U12" s="308"/>
      <c r="V12" s="309"/>
    </row>
    <row r="13" spans="1:22" ht="19.5" customHeight="1">
      <c r="A13" s="227"/>
      <c r="B13" s="213"/>
      <c r="C13" s="214"/>
      <c r="D13" s="228"/>
      <c r="E13" s="241"/>
      <c r="F13" s="230"/>
      <c r="G13" s="218"/>
      <c r="H13" s="216"/>
      <c r="I13" s="219"/>
      <c r="J13" s="294"/>
      <c r="K13" s="295"/>
      <c r="L13" s="296"/>
      <c r="M13" s="295"/>
      <c r="N13" s="295"/>
      <c r="O13" s="299"/>
      <c r="P13" s="299"/>
      <c r="Q13" s="296"/>
      <c r="R13" s="296"/>
      <c r="S13" s="297"/>
      <c r="T13" s="298"/>
      <c r="U13" s="310"/>
      <c r="V13" s="309"/>
    </row>
    <row r="14" spans="1:22" ht="19.5" customHeight="1">
      <c r="A14" s="220"/>
      <c r="B14" s="220"/>
      <c r="C14" s="234"/>
      <c r="D14" s="222"/>
      <c r="E14" s="224"/>
      <c r="F14" s="224"/>
      <c r="G14" s="225"/>
      <c r="H14" s="223"/>
      <c r="I14" s="226"/>
      <c r="J14" s="294"/>
      <c r="K14" s="295"/>
      <c r="L14" s="296"/>
      <c r="M14" s="295"/>
      <c r="N14" s="295"/>
      <c r="O14" s="299"/>
      <c r="P14" s="296"/>
      <c r="Q14" s="296"/>
      <c r="R14" s="296"/>
      <c r="S14" s="297"/>
      <c r="T14" s="298"/>
      <c r="U14" s="308"/>
      <c r="V14" s="309"/>
    </row>
    <row r="15" spans="1:22" ht="19.5" customHeight="1">
      <c r="A15" s="227"/>
      <c r="B15" s="213"/>
      <c r="C15" s="214"/>
      <c r="D15" s="228"/>
      <c r="E15" s="241"/>
      <c r="F15" s="230"/>
      <c r="G15" s="231"/>
      <c r="H15" s="232"/>
      <c r="I15" s="233"/>
      <c r="J15" s="294"/>
      <c r="K15" s="295"/>
      <c r="L15" s="296"/>
      <c r="M15" s="295"/>
      <c r="N15" s="295"/>
      <c r="O15" s="299"/>
      <c r="P15" s="299"/>
      <c r="Q15" s="296"/>
      <c r="R15" s="296"/>
      <c r="S15" s="297"/>
      <c r="T15" s="298"/>
      <c r="U15" s="310"/>
      <c r="V15" s="309"/>
    </row>
    <row r="16" spans="1:22" ht="19.5" customHeight="1">
      <c r="A16" s="220"/>
      <c r="B16" s="220"/>
      <c r="C16" s="234"/>
      <c r="D16" s="222"/>
      <c r="E16" s="224"/>
      <c r="F16" s="224"/>
      <c r="G16" s="225"/>
      <c r="H16" s="223"/>
      <c r="I16" s="226"/>
      <c r="J16" s="294"/>
      <c r="K16" s="295"/>
      <c r="L16" s="296"/>
      <c r="M16" s="295"/>
      <c r="N16" s="295"/>
      <c r="O16" s="299"/>
      <c r="P16" s="296"/>
      <c r="Q16" s="296"/>
      <c r="R16" s="296"/>
      <c r="S16" s="297"/>
      <c r="T16" s="298"/>
      <c r="U16" s="308"/>
      <c r="V16" s="309"/>
    </row>
    <row r="17" spans="1:22" ht="19.5" customHeight="1">
      <c r="A17" s="227"/>
      <c r="B17" s="213"/>
      <c r="C17" s="214"/>
      <c r="D17" s="228"/>
      <c r="E17" s="241"/>
      <c r="F17" s="230"/>
      <c r="G17" s="218"/>
      <c r="H17" s="216"/>
      <c r="I17" s="219"/>
      <c r="J17" s="294"/>
      <c r="K17" s="295"/>
      <c r="L17" s="296"/>
      <c r="M17" s="295"/>
      <c r="N17" s="295"/>
      <c r="O17" s="299"/>
      <c r="P17" s="299"/>
      <c r="Q17" s="296"/>
      <c r="R17" s="296"/>
      <c r="S17" s="297"/>
      <c r="T17" s="298"/>
      <c r="U17" s="310"/>
      <c r="V17" s="309"/>
    </row>
    <row r="18" spans="1:22" ht="19.5" customHeight="1">
      <c r="A18" s="220"/>
      <c r="B18" s="220"/>
      <c r="C18" s="234"/>
      <c r="D18" s="222"/>
      <c r="E18" s="224"/>
      <c r="F18" s="224"/>
      <c r="G18" s="225"/>
      <c r="H18" s="223"/>
      <c r="I18" s="226"/>
      <c r="J18" s="294"/>
      <c r="K18" s="295"/>
      <c r="L18" s="296"/>
      <c r="M18" s="295"/>
      <c r="N18" s="295"/>
      <c r="O18" s="299"/>
      <c r="P18" s="296"/>
      <c r="Q18" s="296"/>
      <c r="R18" s="296"/>
      <c r="S18" s="297"/>
      <c r="T18" s="298"/>
      <c r="U18" s="308"/>
      <c r="V18" s="309"/>
    </row>
    <row r="19" spans="1:22" ht="19.5" customHeight="1">
      <c r="A19" s="227"/>
      <c r="B19" s="213"/>
      <c r="C19" s="235"/>
      <c r="D19" s="228"/>
      <c r="E19" s="241"/>
      <c r="F19" s="230"/>
      <c r="G19" s="231"/>
      <c r="H19" s="232"/>
      <c r="I19" s="233"/>
      <c r="J19" s="294"/>
      <c r="K19" s="295"/>
      <c r="L19" s="296"/>
      <c r="M19" s="295"/>
      <c r="N19" s="295"/>
      <c r="O19" s="299"/>
      <c r="P19" s="296"/>
      <c r="Q19" s="296"/>
      <c r="R19" s="296"/>
      <c r="S19" s="297"/>
      <c r="T19" s="298"/>
      <c r="U19" s="308"/>
      <c r="V19" s="309"/>
    </row>
    <row r="20" spans="1:22" ht="19.5" customHeight="1">
      <c r="A20" s="220"/>
      <c r="B20" s="220"/>
      <c r="C20" s="221"/>
      <c r="D20" s="222"/>
      <c r="E20" s="224"/>
      <c r="F20" s="224"/>
      <c r="G20" s="225"/>
      <c r="H20" s="223"/>
      <c r="I20" s="226"/>
      <c r="J20" s="294"/>
      <c r="K20" s="295"/>
      <c r="L20" s="296"/>
      <c r="M20" s="295"/>
      <c r="N20" s="295"/>
      <c r="O20" s="299"/>
      <c r="P20" s="296"/>
      <c r="Q20" s="296"/>
      <c r="R20" s="296"/>
      <c r="S20" s="297"/>
      <c r="T20" s="298"/>
      <c r="U20" s="308"/>
      <c r="V20" s="309"/>
    </row>
    <row r="21" spans="1:22" ht="19.5" customHeight="1">
      <c r="A21" s="227"/>
      <c r="B21" s="213"/>
      <c r="C21" s="214"/>
      <c r="D21" s="228"/>
      <c r="E21" s="241"/>
      <c r="F21" s="230"/>
      <c r="G21" s="218"/>
      <c r="H21" s="216"/>
      <c r="I21" s="219"/>
      <c r="J21" s="294"/>
      <c r="K21" s="295"/>
      <c r="L21" s="296"/>
      <c r="M21" s="295"/>
      <c r="N21" s="295"/>
      <c r="O21" s="299"/>
      <c r="P21" s="299"/>
      <c r="Q21" s="296"/>
      <c r="R21" s="296"/>
      <c r="S21" s="297"/>
      <c r="T21" s="298"/>
      <c r="U21" s="310"/>
      <c r="V21" s="309"/>
    </row>
    <row r="22" spans="1:22" ht="19.5" customHeight="1">
      <c r="A22" s="220"/>
      <c r="B22" s="220"/>
      <c r="C22" s="234"/>
      <c r="D22" s="222"/>
      <c r="E22" s="224"/>
      <c r="F22" s="224"/>
      <c r="G22" s="225"/>
      <c r="H22" s="223"/>
      <c r="I22" s="226"/>
      <c r="J22" s="294"/>
      <c r="K22" s="295"/>
      <c r="L22" s="296"/>
      <c r="M22" s="295"/>
      <c r="N22" s="295"/>
      <c r="O22" s="299"/>
      <c r="P22" s="296"/>
      <c r="Q22" s="296"/>
      <c r="R22" s="296"/>
      <c r="S22" s="297"/>
      <c r="T22" s="298"/>
      <c r="U22" s="308"/>
      <c r="V22" s="309"/>
    </row>
    <row r="23" spans="1:22" ht="19.5" customHeight="1">
      <c r="A23" s="227"/>
      <c r="B23" s="213"/>
      <c r="C23" s="214"/>
      <c r="D23" s="228"/>
      <c r="E23" s="241"/>
      <c r="F23" s="230"/>
      <c r="G23" s="218"/>
      <c r="H23" s="216"/>
      <c r="I23" s="219"/>
      <c r="J23" s="294"/>
      <c r="K23" s="295"/>
      <c r="L23" s="296"/>
      <c r="M23" s="295"/>
      <c r="N23" s="295"/>
      <c r="O23" s="299"/>
      <c r="P23" s="299"/>
      <c r="Q23" s="296"/>
      <c r="R23" s="296"/>
      <c r="S23" s="297"/>
      <c r="T23" s="298"/>
      <c r="U23" s="310"/>
      <c r="V23" s="309"/>
    </row>
    <row r="24" spans="1:22" ht="19.5" customHeight="1">
      <c r="A24" s="220"/>
      <c r="B24" s="220"/>
      <c r="C24" s="234"/>
      <c r="D24" s="222"/>
      <c r="E24" s="224"/>
      <c r="F24" s="224"/>
      <c r="G24" s="225"/>
      <c r="H24" s="223"/>
      <c r="I24" s="226"/>
      <c r="J24" s="294"/>
      <c r="K24" s="295"/>
      <c r="L24" s="296"/>
      <c r="M24" s="295"/>
      <c r="N24" s="295"/>
      <c r="O24" s="299"/>
      <c r="P24" s="296"/>
      <c r="Q24" s="296"/>
      <c r="R24" s="296"/>
      <c r="S24" s="297"/>
      <c r="T24" s="298"/>
      <c r="U24" s="308"/>
      <c r="V24" s="309"/>
    </row>
    <row r="25" spans="1:22" ht="19.5" customHeight="1">
      <c r="A25" s="227"/>
      <c r="B25" s="213"/>
      <c r="C25" s="214"/>
      <c r="D25" s="228"/>
      <c r="E25" s="241"/>
      <c r="F25" s="230"/>
      <c r="G25" s="218"/>
      <c r="H25" s="216"/>
      <c r="I25" s="219"/>
      <c r="J25" s="294"/>
      <c r="K25" s="295"/>
      <c r="L25" s="296"/>
      <c r="M25" s="295"/>
      <c r="N25" s="295"/>
      <c r="O25" s="299"/>
      <c r="P25" s="299"/>
      <c r="Q25" s="296"/>
      <c r="R25" s="296"/>
      <c r="S25" s="297"/>
      <c r="T25" s="298"/>
      <c r="U25" s="310"/>
      <c r="V25" s="309"/>
    </row>
    <row r="26" spans="1:22" ht="19.5" customHeight="1">
      <c r="A26" s="220"/>
      <c r="B26" s="220"/>
      <c r="C26" s="234"/>
      <c r="D26" s="222"/>
      <c r="E26" s="224"/>
      <c r="F26" s="224"/>
      <c r="G26" s="225"/>
      <c r="H26" s="223"/>
      <c r="I26" s="226"/>
      <c r="J26" s="294"/>
      <c r="K26" s="295"/>
      <c r="L26" s="296"/>
      <c r="M26" s="295"/>
      <c r="N26" s="295"/>
      <c r="O26" s="299"/>
      <c r="P26" s="296"/>
      <c r="Q26" s="296"/>
      <c r="R26" s="296"/>
      <c r="S26" s="297"/>
      <c r="T26" s="298"/>
      <c r="U26" s="308"/>
      <c r="V26" s="309"/>
    </row>
    <row r="27" spans="1:22" ht="19.5" customHeight="1">
      <c r="A27" s="227"/>
      <c r="B27" s="213"/>
      <c r="C27" s="214"/>
      <c r="D27" s="228"/>
      <c r="E27" s="241"/>
      <c r="F27" s="230"/>
      <c r="G27" s="218"/>
      <c r="H27" s="216"/>
      <c r="I27" s="219"/>
      <c r="J27" s="294"/>
      <c r="K27" s="295"/>
      <c r="L27" s="296"/>
      <c r="M27" s="295"/>
      <c r="N27" s="295"/>
      <c r="O27" s="299"/>
      <c r="P27" s="299"/>
      <c r="Q27" s="296"/>
      <c r="R27" s="296"/>
      <c r="S27" s="297"/>
      <c r="T27" s="298"/>
      <c r="U27" s="310"/>
      <c r="V27" s="309"/>
    </row>
    <row r="28" spans="1:22" ht="19.5" customHeight="1">
      <c r="A28" s="220"/>
      <c r="B28" s="220"/>
      <c r="C28" s="234"/>
      <c r="D28" s="222"/>
      <c r="E28" s="224"/>
      <c r="F28" s="224"/>
      <c r="G28" s="225"/>
      <c r="H28" s="223"/>
      <c r="I28" s="226"/>
      <c r="J28" s="294"/>
      <c r="K28" s="295"/>
      <c r="L28" s="296"/>
      <c r="M28" s="295"/>
      <c r="N28" s="295"/>
      <c r="O28" s="299"/>
      <c r="P28" s="296"/>
      <c r="Q28" s="296"/>
      <c r="R28" s="296"/>
      <c r="S28" s="297"/>
      <c r="T28" s="298"/>
      <c r="U28" s="308"/>
      <c r="V28" s="309"/>
    </row>
    <row r="29" spans="1:22" ht="19.5" customHeight="1">
      <c r="A29" s="227"/>
      <c r="B29" s="213"/>
      <c r="C29" s="214"/>
      <c r="D29" s="228"/>
      <c r="E29" s="241"/>
      <c r="F29" s="230"/>
      <c r="G29" s="218"/>
      <c r="H29" s="216"/>
      <c r="I29" s="219"/>
      <c r="J29" s="294"/>
      <c r="K29" s="295"/>
      <c r="L29" s="296"/>
      <c r="M29" s="295"/>
      <c r="N29" s="295"/>
      <c r="O29" s="299"/>
      <c r="P29" s="299"/>
      <c r="Q29" s="296"/>
      <c r="R29" s="296"/>
      <c r="S29" s="297"/>
      <c r="T29" s="298"/>
      <c r="U29" s="310"/>
      <c r="V29" s="309"/>
    </row>
    <row r="30" spans="1:22" ht="19.5" customHeight="1">
      <c r="A30" s="220"/>
      <c r="B30" s="220"/>
      <c r="C30" s="234"/>
      <c r="D30" s="222"/>
      <c r="E30" s="224"/>
      <c r="F30" s="224"/>
      <c r="G30" s="225"/>
      <c r="H30" s="223"/>
      <c r="I30" s="226"/>
      <c r="J30" s="294"/>
      <c r="K30" s="295"/>
      <c r="L30" s="296"/>
      <c r="M30" s="295"/>
      <c r="N30" s="295"/>
      <c r="O30" s="299"/>
      <c r="P30" s="296"/>
      <c r="Q30" s="296"/>
      <c r="R30" s="296"/>
      <c r="S30" s="297"/>
      <c r="T30" s="298"/>
      <c r="U30" s="308"/>
      <c r="V30" s="309"/>
    </row>
    <row r="31" spans="1:22" ht="19.5" customHeight="1">
      <c r="A31" s="227"/>
      <c r="B31" s="213"/>
      <c r="C31" s="235"/>
      <c r="D31" s="228"/>
      <c r="E31" s="241"/>
      <c r="F31" s="230"/>
      <c r="G31" s="231"/>
      <c r="H31" s="232"/>
      <c r="I31" s="233"/>
      <c r="J31" s="294"/>
      <c r="K31" s="295"/>
      <c r="L31" s="296"/>
      <c r="M31" s="295"/>
      <c r="N31" s="295"/>
      <c r="O31" s="299"/>
      <c r="P31" s="296"/>
      <c r="Q31" s="296"/>
      <c r="R31" s="296"/>
      <c r="S31" s="297"/>
      <c r="T31" s="298"/>
      <c r="U31" s="308"/>
      <c r="V31" s="309"/>
    </row>
    <row r="32" spans="1:22" ht="19.5" customHeight="1">
      <c r="A32" s="220"/>
      <c r="B32" s="220"/>
      <c r="C32" s="221"/>
      <c r="D32" s="222"/>
      <c r="E32" s="224"/>
      <c r="F32" s="224"/>
      <c r="G32" s="225"/>
      <c r="H32" s="223"/>
      <c r="I32" s="226"/>
      <c r="J32" s="294"/>
      <c r="K32" s="295"/>
      <c r="L32" s="296"/>
      <c r="M32" s="295"/>
      <c r="N32" s="295"/>
      <c r="O32" s="299"/>
      <c r="P32" s="296"/>
      <c r="Q32" s="296"/>
      <c r="R32" s="296"/>
      <c r="S32" s="297"/>
      <c r="T32" s="298"/>
      <c r="U32" s="308"/>
      <c r="V32" s="309"/>
    </row>
    <row r="33" spans="1:22" ht="19.5" customHeight="1">
      <c r="A33" s="227"/>
      <c r="B33" s="213"/>
      <c r="C33" s="235"/>
      <c r="D33" s="228"/>
      <c r="E33" s="241"/>
      <c r="F33" s="230"/>
      <c r="G33" s="231"/>
      <c r="H33" s="232"/>
      <c r="I33" s="233"/>
      <c r="J33" s="294"/>
      <c r="K33" s="295"/>
      <c r="L33" s="296"/>
      <c r="M33" s="295"/>
      <c r="N33" s="295"/>
      <c r="O33" s="299"/>
      <c r="P33" s="296"/>
      <c r="Q33" s="296"/>
      <c r="R33" s="296"/>
      <c r="S33" s="297"/>
      <c r="T33" s="298"/>
      <c r="U33" s="308"/>
      <c r="V33" s="309"/>
    </row>
    <row r="34" spans="1:22" ht="19.5" customHeight="1">
      <c r="A34" s="220"/>
      <c r="B34" s="220"/>
      <c r="C34" s="221"/>
      <c r="D34" s="222"/>
      <c r="E34" s="224"/>
      <c r="F34" s="224"/>
      <c r="G34" s="225"/>
      <c r="H34" s="223"/>
      <c r="I34" s="226"/>
      <c r="J34" s="294"/>
      <c r="K34" s="295"/>
      <c r="L34" s="296"/>
      <c r="M34" s="295"/>
      <c r="N34" s="295"/>
      <c r="O34" s="299"/>
      <c r="P34" s="296"/>
      <c r="Q34" s="296"/>
      <c r="R34" s="296"/>
      <c r="S34" s="297"/>
      <c r="T34" s="298"/>
      <c r="U34" s="308"/>
      <c r="V34" s="309"/>
    </row>
    <row r="35" spans="1:22" ht="19.5" customHeight="1">
      <c r="A35" s="227"/>
      <c r="B35" s="213"/>
      <c r="C35" s="235"/>
      <c r="D35" s="228"/>
      <c r="E35" s="241"/>
      <c r="F35" s="230"/>
      <c r="G35" s="231"/>
      <c r="H35" s="232"/>
      <c r="I35" s="233"/>
      <c r="J35" s="294"/>
      <c r="K35" s="295"/>
      <c r="L35" s="296"/>
      <c r="M35" s="295"/>
      <c r="N35" s="295"/>
      <c r="O35" s="299"/>
      <c r="P35" s="296"/>
      <c r="Q35" s="296"/>
      <c r="R35" s="296"/>
      <c r="S35" s="297"/>
      <c r="T35" s="298"/>
      <c r="U35" s="308"/>
      <c r="V35" s="309"/>
    </row>
    <row r="36" spans="1:22" ht="19.5" customHeight="1">
      <c r="A36" s="220"/>
      <c r="B36" s="220"/>
      <c r="C36" s="221"/>
      <c r="D36" s="222"/>
      <c r="E36" s="224"/>
      <c r="F36" s="224"/>
      <c r="G36" s="225"/>
      <c r="H36" s="223"/>
      <c r="I36" s="226"/>
      <c r="J36" s="294"/>
      <c r="K36" s="295"/>
      <c r="L36" s="296"/>
      <c r="M36" s="295"/>
      <c r="N36" s="295"/>
      <c r="O36" s="299"/>
      <c r="P36" s="296"/>
      <c r="Q36" s="296"/>
      <c r="R36" s="296"/>
      <c r="S36" s="297"/>
      <c r="T36" s="298"/>
      <c r="U36" s="308"/>
      <c r="V36" s="309"/>
    </row>
    <row r="37" spans="1:22" ht="19.5" customHeight="1">
      <c r="A37" s="227"/>
      <c r="B37" s="213"/>
      <c r="C37" s="235"/>
      <c r="D37" s="228"/>
      <c r="E37" s="241"/>
      <c r="F37" s="230"/>
      <c r="G37" s="231"/>
      <c r="H37" s="232"/>
      <c r="I37" s="233"/>
      <c r="J37" s="294"/>
      <c r="K37" s="295"/>
      <c r="L37" s="296"/>
      <c r="M37" s="295"/>
      <c r="N37" s="295"/>
      <c r="O37" s="299"/>
      <c r="P37" s="296"/>
      <c r="Q37" s="296"/>
      <c r="R37" s="296"/>
      <c r="S37" s="297"/>
      <c r="T37" s="298"/>
      <c r="U37" s="308"/>
      <c r="V37" s="309"/>
    </row>
    <row r="38" spans="1:22" ht="19.5" customHeight="1">
      <c r="A38" s="220"/>
      <c r="B38" s="220"/>
      <c r="C38" s="221"/>
      <c r="D38" s="222"/>
      <c r="E38" s="224"/>
      <c r="F38" s="224"/>
      <c r="G38" s="225"/>
      <c r="H38" s="223"/>
      <c r="I38" s="226"/>
      <c r="J38" s="294"/>
      <c r="K38" s="295"/>
      <c r="L38" s="296"/>
      <c r="M38" s="295"/>
      <c r="N38" s="295"/>
      <c r="O38" s="299"/>
      <c r="P38" s="296"/>
      <c r="Q38" s="296"/>
      <c r="R38" s="296"/>
      <c r="S38" s="297"/>
      <c r="T38" s="298"/>
      <c r="U38" s="308"/>
      <c r="V38" s="309"/>
    </row>
    <row r="39" spans="1:22" ht="19.5" customHeight="1">
      <c r="A39" s="227"/>
      <c r="B39" s="213"/>
      <c r="C39" s="235"/>
      <c r="D39" s="228"/>
      <c r="E39" s="241"/>
      <c r="F39" s="230"/>
      <c r="G39" s="231"/>
      <c r="H39" s="232"/>
      <c r="I39" s="233"/>
      <c r="J39" s="294"/>
      <c r="K39" s="295"/>
      <c r="L39" s="296"/>
      <c r="M39" s="295"/>
      <c r="N39" s="295"/>
      <c r="O39" s="299"/>
      <c r="P39" s="299"/>
      <c r="Q39" s="299"/>
      <c r="R39" s="296"/>
      <c r="S39" s="297"/>
      <c r="T39" s="298"/>
      <c r="U39" s="308"/>
      <c r="V39" s="309"/>
    </row>
    <row r="40" spans="1:22" ht="19.5" customHeight="1">
      <c r="A40" s="220"/>
      <c r="B40" s="220"/>
      <c r="C40" s="221"/>
      <c r="D40" s="222"/>
      <c r="E40" s="224"/>
      <c r="F40" s="224"/>
      <c r="G40" s="225"/>
      <c r="H40" s="223"/>
      <c r="I40" s="226"/>
      <c r="J40" s="294"/>
      <c r="K40" s="295"/>
      <c r="L40" s="296"/>
      <c r="M40" s="295"/>
      <c r="N40" s="295"/>
      <c r="O40" s="299"/>
      <c r="P40" s="296"/>
      <c r="Q40" s="296"/>
      <c r="R40" s="296"/>
      <c r="S40" s="297"/>
      <c r="T40" s="298"/>
      <c r="U40" s="308"/>
      <c r="V40" s="309"/>
    </row>
    <row r="41" spans="1:22" ht="19.5" customHeight="1">
      <c r="A41" s="227"/>
      <c r="B41" s="213"/>
      <c r="C41" s="235"/>
      <c r="D41" s="228"/>
      <c r="E41" s="229"/>
      <c r="F41" s="230"/>
      <c r="G41" s="231"/>
      <c r="H41" s="232"/>
      <c r="I41" s="233"/>
      <c r="J41" s="294"/>
      <c r="K41" s="295"/>
      <c r="L41" s="296"/>
      <c r="M41" s="295"/>
      <c r="N41" s="295"/>
      <c r="O41" s="299"/>
      <c r="P41" s="299"/>
      <c r="Q41" s="299"/>
      <c r="R41" s="296"/>
      <c r="S41" s="297"/>
      <c r="T41" s="298"/>
      <c r="U41" s="308"/>
      <c r="V41" s="309"/>
    </row>
    <row r="42" spans="1:22" ht="19.5" customHeight="1">
      <c r="A42" s="221" t="s">
        <v>126</v>
      </c>
      <c r="B42" s="220"/>
      <c r="C42" s="221"/>
      <c r="D42" s="222"/>
      <c r="E42" s="223"/>
      <c r="F42" s="224"/>
      <c r="G42" s="225"/>
      <c r="H42" s="223"/>
      <c r="I42" s="226"/>
      <c r="J42" s="294"/>
      <c r="K42" s="295"/>
      <c r="L42" s="296"/>
      <c r="M42" s="295"/>
      <c r="N42" s="295"/>
      <c r="O42" s="299"/>
      <c r="P42" s="296"/>
      <c r="Q42" s="296"/>
      <c r="R42" s="296"/>
      <c r="S42" s="297"/>
      <c r="T42" s="298"/>
      <c r="U42" s="308"/>
      <c r="V42" s="309"/>
    </row>
    <row r="43" spans="1:22" ht="19.5" customHeight="1">
      <c r="A43" s="227"/>
      <c r="B43" s="213"/>
      <c r="C43" s="235"/>
      <c r="D43" s="228"/>
      <c r="E43" s="229"/>
      <c r="F43" s="230"/>
      <c r="G43" s="231"/>
      <c r="H43" s="232"/>
      <c r="I43" s="233"/>
      <c r="J43" s="294"/>
      <c r="K43" s="295"/>
      <c r="L43" s="296"/>
      <c r="M43" s="295"/>
      <c r="N43" s="295"/>
      <c r="O43" s="299"/>
      <c r="P43" s="299"/>
      <c r="Q43" s="299"/>
      <c r="R43" s="296"/>
      <c r="S43" s="297"/>
      <c r="T43" s="298"/>
      <c r="U43" s="308"/>
      <c r="V43" s="309"/>
    </row>
    <row r="44" spans="1:22" ht="19.5" customHeight="1">
      <c r="A44" s="220"/>
      <c r="B44" s="220"/>
      <c r="C44" s="221"/>
      <c r="D44" s="222"/>
      <c r="E44" s="223"/>
      <c r="F44" s="224"/>
      <c r="G44" s="225"/>
      <c r="H44" s="223"/>
      <c r="I44" s="226"/>
      <c r="J44" s="294"/>
      <c r="K44" s="295"/>
      <c r="L44" s="296"/>
      <c r="M44" s="295"/>
      <c r="N44" s="295"/>
      <c r="O44" s="299"/>
      <c r="P44" s="296"/>
      <c r="Q44" s="296"/>
      <c r="R44" s="296"/>
      <c r="S44" s="297"/>
      <c r="T44" s="298"/>
      <c r="U44" s="308"/>
      <c r="V44" s="309"/>
    </row>
  </sheetData>
  <mergeCells count="15">
    <mergeCell ref="U3:U4"/>
    <mergeCell ref="V3:V4"/>
    <mergeCell ref="O7:P7"/>
    <mergeCell ref="G3:H3"/>
    <mergeCell ref="I3:I4"/>
    <mergeCell ref="K3:L3"/>
    <mergeCell ref="P3:R3"/>
    <mergeCell ref="S3:S4"/>
    <mergeCell ref="T3:T4"/>
    <mergeCell ref="F3:F4"/>
    <mergeCell ref="A3:A4"/>
    <mergeCell ref="B3:B4"/>
    <mergeCell ref="C3:C4"/>
    <mergeCell ref="D3:D4"/>
    <mergeCell ref="E3:E4"/>
  </mergeCells>
  <phoneticPr fontId="2"/>
  <printOptions horizontalCentered="1" verticalCentered="1"/>
  <pageMargins left="0.19685039370078741" right="0.19685039370078741" top="0.19685039370078741" bottom="0.19685039370078741" header="0" footer="0"/>
  <pageSetup paperSize="9" scale="47" orientation="landscape" r:id="rId1"/>
  <headerFooter alignWithMargins="0"/>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33</vt:i4>
      </vt:variant>
    </vt:vector>
  </HeadingPairs>
  <TitlesOfParts>
    <vt:vector size="52" baseType="lpstr">
      <vt:lpstr>提出用内訳書</vt:lpstr>
      <vt:lpstr>提出用内訳書（別記）</vt:lpstr>
      <vt:lpstr>諸経費</vt:lpstr>
      <vt:lpstr>二号</vt:lpstr>
      <vt:lpstr>特大項目 </vt:lpstr>
      <vt:lpstr>大項目</vt:lpstr>
      <vt:lpstr>1.直接仮設</vt:lpstr>
      <vt:lpstr>2.電気設備解体</vt:lpstr>
      <vt:lpstr>3.機械設備解体</vt:lpstr>
      <vt:lpstr>4.内・外装解体</vt:lpstr>
      <vt:lpstr>5.屋根葺材等解体</vt:lpstr>
      <vt:lpstr>6.躯体解体</vt:lpstr>
      <vt:lpstr>7.杭その他　解体</vt:lpstr>
      <vt:lpstr>8.屋外付帯施設解体</vt:lpstr>
      <vt:lpstr>9.埋戻し、整地</vt:lpstr>
      <vt:lpstr>10.建設副産物積込み運搬</vt:lpstr>
      <vt:lpstr>Ⅱ.建設副産物処分費</vt:lpstr>
      <vt:lpstr>Ⅲ.指定仮設</vt:lpstr>
      <vt:lpstr>Ⅳ.ｽｸﾗｯﾌﾟ</vt:lpstr>
      <vt:lpstr>'1.直接仮設'!Print_Area</vt:lpstr>
      <vt:lpstr>'10.建設副産物積込み運搬'!Print_Area</vt:lpstr>
      <vt:lpstr>'2.電気設備解体'!Print_Area</vt:lpstr>
      <vt:lpstr>'3.機械設備解体'!Print_Area</vt:lpstr>
      <vt:lpstr>'4.内・外装解体'!Print_Area</vt:lpstr>
      <vt:lpstr>'5.屋根葺材等解体'!Print_Area</vt:lpstr>
      <vt:lpstr>'6.躯体解体'!Print_Area</vt:lpstr>
      <vt:lpstr>'7.杭その他　解体'!Print_Area</vt:lpstr>
      <vt:lpstr>'8.屋外付帯施設解体'!Print_Area</vt:lpstr>
      <vt:lpstr>'9.埋戻し、整地'!Print_Area</vt:lpstr>
      <vt:lpstr>Ⅱ.建設副産物処分費!Print_Area</vt:lpstr>
      <vt:lpstr>Ⅲ.指定仮設!Print_Area</vt:lpstr>
      <vt:lpstr>Ⅳ.ｽｸﾗｯﾌﾟ!Print_Area</vt:lpstr>
      <vt:lpstr>諸経費!Print_Area</vt:lpstr>
      <vt:lpstr>大項目!Print_Area</vt:lpstr>
      <vt:lpstr>提出用内訳書!Print_Area</vt:lpstr>
      <vt:lpstr>'特大項目 '!Print_Area</vt:lpstr>
      <vt:lpstr>二号!Print_Area</vt:lpstr>
      <vt:lpstr>'1.直接仮設'!Print_Titles</vt:lpstr>
      <vt:lpstr>'10.建設副産物積込み運搬'!Print_Titles</vt:lpstr>
      <vt:lpstr>'2.電気設備解体'!Print_Titles</vt:lpstr>
      <vt:lpstr>'3.機械設備解体'!Print_Titles</vt:lpstr>
      <vt:lpstr>'4.内・外装解体'!Print_Titles</vt:lpstr>
      <vt:lpstr>'5.屋根葺材等解体'!Print_Titles</vt:lpstr>
      <vt:lpstr>'6.躯体解体'!Print_Titles</vt:lpstr>
      <vt:lpstr>'7.杭その他　解体'!Print_Titles</vt:lpstr>
      <vt:lpstr>'8.屋外付帯施設解体'!Print_Titles</vt:lpstr>
      <vt:lpstr>'9.埋戻し、整地'!Print_Titles</vt:lpstr>
      <vt:lpstr>Ⅱ.建設副産物処分費!Print_Titles</vt:lpstr>
      <vt:lpstr>Ⅲ.指定仮設!Print_Titles</vt:lpstr>
      <vt:lpstr>Ⅳ.ｽｸﾗｯﾌﾟ!Print_Titles</vt:lpstr>
      <vt:lpstr>大項目!Print_Titles</vt:lpstr>
      <vt:lpstr>'特大項目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まちづくり推進課</dc:creator>
  <cp:lastModifiedBy>引地 彬</cp:lastModifiedBy>
  <cp:lastPrinted>2026-05-07T01:19:30Z</cp:lastPrinted>
  <dcterms:created xsi:type="dcterms:W3CDTF">2025-12-15T11:51:52Z</dcterms:created>
  <dcterms:modified xsi:type="dcterms:W3CDTF">2026-06-02T04:05:20Z</dcterms:modified>
</cp:coreProperties>
</file>