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22.101.100\soumu\kanri\単価抜設計書（電子データ）\※HP掲載用【監理課専用】\令和８年度\080619_一般競争入札\松風台住宅D3棟ほか3棟解体工事\"/>
    </mc:Choice>
  </mc:AlternateContent>
  <xr:revisionPtr revIDLastSave="0" documentId="13_ncr:1_{0E589A90-E867-4559-81D6-B8CD45AC6246}" xr6:coauthVersionLast="47" xr6:coauthVersionMax="47" xr10:uidLastSave="{00000000-0000-0000-0000-000000000000}"/>
  <bookViews>
    <workbookView xWindow="-28920" yWindow="-4815" windowWidth="29040" windowHeight="15720" xr2:uid="{0751DEDB-51AD-400E-99CD-0DFD513D9CDB}"/>
  </bookViews>
  <sheets>
    <sheet name="提出用内訳書" sheetId="2" r:id="rId1"/>
    <sheet name="提出用内訳書（別記）" sheetId="85" r:id="rId2"/>
    <sheet name="諸経費" sheetId="3" r:id="rId3"/>
    <sheet name="二号" sheetId="35" r:id="rId4"/>
    <sheet name="特大項目 " sheetId="6" r:id="rId5"/>
    <sheet name="三号(1)－直接(全体) " sheetId="51" r:id="rId6"/>
    <sheet name="三号(2)－直接(全体)" sheetId="52" r:id="rId7"/>
    <sheet name="三号－直接 (D3,4棟)" sheetId="53" r:id="rId8"/>
    <sheet name="三号－共通仮設費(D棟)" sheetId="54" r:id="rId9"/>
    <sheet name="三号－産廃(D棟)" sheetId="55" r:id="rId10"/>
    <sheet name="三号－ｽｸﾗｯﾌﾟ(D棟) " sheetId="56" r:id="rId11"/>
    <sheet name="三号－直接 (外構) " sheetId="57" r:id="rId12"/>
    <sheet name="三号－産廃(外構)" sheetId="58" r:id="rId13"/>
    <sheet name="三号－ｽｸﾗｯﾌﾟ(外構)" sheetId="59" r:id="rId14"/>
    <sheet name="四号－(1)D棟解体" sheetId="60" r:id="rId15"/>
    <sheet name="四号－(D棟)共通仮設費" sheetId="61" r:id="rId16"/>
    <sheet name="四号－(D棟)産廃" sheetId="62" r:id="rId17"/>
    <sheet name="四号－(D棟)ｽｸﾗｯﾌﾟ" sheetId="63" r:id="rId18"/>
    <sheet name="四号－(5)外構解体" sheetId="64" r:id="rId19"/>
    <sheet name="四号－外構産廃" sheetId="65" r:id="rId20"/>
    <sheet name="四号－外構ｽｸﾗｯﾌﾟ" sheetId="66" r:id="rId21"/>
    <sheet name="三号－直接 (G棟)" sheetId="67" r:id="rId22"/>
    <sheet name="三号－直接 (H･I棟) " sheetId="68" r:id="rId23"/>
    <sheet name="三号－共通仮設費(G･H･I棟)" sheetId="69" r:id="rId24"/>
    <sheet name="三号－産廃(G棟)" sheetId="70" r:id="rId25"/>
    <sheet name="三号－ｽｸﾗｯﾌﾟ(G棟)" sheetId="71" r:id="rId26"/>
    <sheet name="三号－産廃 (H･I棟)" sheetId="72" r:id="rId27"/>
    <sheet name="三号－ｽｸﾗｯﾌﾟ (H･I棟)" sheetId="73" r:id="rId28"/>
    <sheet name="四号－(2･3･4)GHI棟解体" sheetId="74" r:id="rId29"/>
    <sheet name="四号－(G･H･I棟)共通仮設費 " sheetId="75" r:id="rId30"/>
    <sheet name="四号－(G棟)産廃" sheetId="76" r:id="rId31"/>
    <sheet name="四号－(G棟)ｽｸﾗｯﾌﾟ" sheetId="77" r:id="rId32"/>
    <sheet name="四号－(H･I棟)産廃" sheetId="78" r:id="rId33"/>
    <sheet name="四号－(H･I棟)ｽｸﾗｯﾌﾟ" sheetId="79" r:id="rId34"/>
    <sheet name="四号-電気(Ｄ棟)" sheetId="80" r:id="rId35"/>
    <sheet name="四号-電気(G･H･I棟)" sheetId="81" r:id="rId36"/>
    <sheet name="四号-機械(D棟) " sheetId="82" r:id="rId37"/>
    <sheet name="四号-機械(G棟)" sheetId="83" r:id="rId38"/>
    <sheet name="四号-機械(H･I棟)" sheetId="84" r:id="rId39"/>
  </sheets>
  <externalReferences>
    <externalReference r:id="rId40"/>
    <externalReference r:id="rId41"/>
    <externalReference r:id="rId42"/>
    <externalReference r:id="rId43"/>
    <externalReference r:id="rId44"/>
    <externalReference r:id="rId45"/>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5">'三号(1)－直接(全体) '!$A$1:$J$32</definedName>
    <definedName name="_xlnm.Print_Area" localSheetId="6">'三号(2)－直接(全体)'!$A$1:$J$32</definedName>
    <definedName name="_xlnm.Print_Area" localSheetId="27">'三号－ｽｸﾗｯﾌﾟ (H･I棟)'!$A$1:$J$32</definedName>
    <definedName name="_xlnm.Print_Area" localSheetId="10">'三号－ｽｸﾗｯﾌﾟ(D棟) '!$A$1:$J$32</definedName>
    <definedName name="_xlnm.Print_Area" localSheetId="25">'三号－ｽｸﾗｯﾌﾟ(G棟)'!$A$1:$J$32</definedName>
    <definedName name="_xlnm.Print_Area" localSheetId="13">'三号－ｽｸﾗｯﾌﾟ(外構)'!$A$1:$J$32</definedName>
    <definedName name="_xlnm.Print_Area" localSheetId="8">'三号－共通仮設費(D棟)'!$A$1:$J$32</definedName>
    <definedName name="_xlnm.Print_Area" localSheetId="23">'三号－共通仮設費(G･H･I棟)'!$A$1:$J$32</definedName>
    <definedName name="_xlnm.Print_Area" localSheetId="26">'三号－産廃 (H･I棟)'!$A$1:$J$32</definedName>
    <definedName name="_xlnm.Print_Area" localSheetId="9">'三号－産廃(D棟)'!$A$1:$J$32</definedName>
    <definedName name="_xlnm.Print_Area" localSheetId="24">'三号－産廃(G棟)'!$A$1:$J$32</definedName>
    <definedName name="_xlnm.Print_Area" localSheetId="12">'三号－産廃(外構)'!$A$1:$J$32</definedName>
    <definedName name="_xlnm.Print_Area" localSheetId="7">'三号－直接 (D3,4棟)'!$A$1:$J$32</definedName>
    <definedName name="_xlnm.Print_Area" localSheetId="21">'三号－直接 (G棟)'!$A$1:$J$32</definedName>
    <definedName name="_xlnm.Print_Area" localSheetId="22">'三号－直接 (H･I棟) '!$A$1:$J$32</definedName>
    <definedName name="_xlnm.Print_Area" localSheetId="11">'三号－直接 (外構) '!$A$1:$J$32</definedName>
    <definedName name="_xlnm.Print_Area" localSheetId="14">'四号－(1)D棟解体'!$A$1:$I$162</definedName>
    <definedName name="_xlnm.Print_Area" localSheetId="28">'四号－(2･3･4)GHI棟解体'!$A$1:$I$162</definedName>
    <definedName name="_xlnm.Print_Area" localSheetId="18">'四号－(5)外構解体'!$A$1:$I$82</definedName>
    <definedName name="_xlnm.Print_Area" localSheetId="17">'四号－(D棟)ｽｸﾗｯﾌﾟ'!$A$1:$I$42</definedName>
    <definedName name="_xlnm.Print_Area" localSheetId="15">'四号－(D棟)共通仮設費'!$A$1:$I$42</definedName>
    <definedName name="_xlnm.Print_Area" localSheetId="16">'四号－(D棟)産廃'!$A$1:$I$42</definedName>
    <definedName name="_xlnm.Print_Area" localSheetId="29">'四号－(G･H･I棟)共通仮設費 '!$A$1:$I$42</definedName>
    <definedName name="_xlnm.Print_Area" localSheetId="31">'四号－(G棟)ｽｸﾗｯﾌﾟ'!$A$1:$I$42</definedName>
    <definedName name="_xlnm.Print_Area" localSheetId="30">'四号－(G棟)産廃'!$A$1:$I$42</definedName>
    <definedName name="_xlnm.Print_Area" localSheetId="33">'四号－(H･I棟)ｽｸﾗｯﾌﾟ'!$A$1:$I$42</definedName>
    <definedName name="_xlnm.Print_Area" localSheetId="32">'四号－(H･I棟)産廃'!$A$1:$I$42</definedName>
    <definedName name="_xlnm.Print_Area" localSheetId="20">'四号－外構ｽｸﾗｯﾌﾟ'!$A$1:$I$42</definedName>
    <definedName name="_xlnm.Print_Area" localSheetId="19">'四号－外構産廃'!$A$1:$I$42</definedName>
    <definedName name="_xlnm.Print_Area" localSheetId="36">'四号-機械(D棟) '!$A$1:$I$162</definedName>
    <definedName name="_xlnm.Print_Area" localSheetId="37">'四号-機械(G棟)'!$A$1:$I$162</definedName>
    <definedName name="_xlnm.Print_Area" localSheetId="38">'四号-機械(H･I棟)'!$A$1:$I$162</definedName>
    <definedName name="_xlnm.Print_Area" localSheetId="34">'四号-電気(Ｄ棟)'!$A$1:$I$122</definedName>
    <definedName name="_xlnm.Print_Area" localSheetId="35">'四号-電気(G･H･I棟)'!$A$1:$I$122</definedName>
    <definedName name="_xlnm.Print_Area" localSheetId="2">諸経費!$B$1:$L$63</definedName>
    <definedName name="_xlnm.Print_Area" localSheetId="0">提出用内訳書!$B$1:$N$71</definedName>
    <definedName name="_xlnm.Print_Area" localSheetId="4">'特大項目 '!$A$1:$I$43</definedName>
    <definedName name="_xlnm.Print_Area" localSheetId="3">二号!$A$1:$H$85</definedName>
    <definedName name="_xlnm.Print_Area">#REF!</definedName>
    <definedName name="Print_Area_MI">[1]内訳・単根!#REF!</definedName>
    <definedName name="_xlnm.Print_Titles" localSheetId="5">'三号(1)－直接(全体) '!$1:$2</definedName>
    <definedName name="_xlnm.Print_Titles" localSheetId="6">'三号(2)－直接(全体)'!$1:$2</definedName>
    <definedName name="_xlnm.Print_Titles" localSheetId="27">'三号－ｽｸﾗｯﾌﾟ (H･I棟)'!$1:$2</definedName>
    <definedName name="_xlnm.Print_Titles" localSheetId="10">'三号－ｽｸﾗｯﾌﾟ(D棟) '!$1:$2</definedName>
    <definedName name="_xlnm.Print_Titles" localSheetId="25">'三号－ｽｸﾗｯﾌﾟ(G棟)'!$1:$2</definedName>
    <definedName name="_xlnm.Print_Titles" localSheetId="13">'三号－ｽｸﾗｯﾌﾟ(外構)'!$1:$2</definedName>
    <definedName name="_xlnm.Print_Titles" localSheetId="8">'三号－共通仮設費(D棟)'!$1:$2</definedName>
    <definedName name="_xlnm.Print_Titles" localSheetId="23">'三号－共通仮設費(G･H･I棟)'!$1:$2</definedName>
    <definedName name="_xlnm.Print_Titles" localSheetId="26">'三号－産廃 (H･I棟)'!$1:$2</definedName>
    <definedName name="_xlnm.Print_Titles" localSheetId="9">'三号－産廃(D棟)'!$1:$2</definedName>
    <definedName name="_xlnm.Print_Titles" localSheetId="24">'三号－産廃(G棟)'!$1:$2</definedName>
    <definedName name="_xlnm.Print_Titles" localSheetId="12">'三号－産廃(外構)'!$1:$2</definedName>
    <definedName name="_xlnm.Print_Titles" localSheetId="7">'三号－直接 (D3,4棟)'!$1:$2</definedName>
    <definedName name="_xlnm.Print_Titles" localSheetId="21">'三号－直接 (G棟)'!$1:$2</definedName>
    <definedName name="_xlnm.Print_Titles" localSheetId="22">'三号－直接 (H･I棟) '!$1:$2</definedName>
    <definedName name="_xlnm.Print_Titles" localSheetId="11">'三号－直接 (外構) '!$1:$2</definedName>
    <definedName name="_xlnm.Print_Titles" localSheetId="14">'四号－(1)D棟解体'!$A:$C,'四号－(1)D棟解体'!$1:$2</definedName>
    <definedName name="_xlnm.Print_Titles" localSheetId="28">'四号－(2･3･4)GHI棟解体'!$A:$C,'四号－(2･3･4)GHI棟解体'!$1:$2</definedName>
    <definedName name="_xlnm.Print_Titles" localSheetId="18">'四号－(5)外構解体'!$A:$C,'四号－(5)外構解体'!$1:$2</definedName>
    <definedName name="_xlnm.Print_Titles" localSheetId="17">'四号－(D棟)ｽｸﾗｯﾌﾟ'!$A:$C,'四号－(D棟)ｽｸﾗｯﾌﾟ'!$1:$2</definedName>
    <definedName name="_xlnm.Print_Titles" localSheetId="15">'四号－(D棟)共通仮設費'!$A:$C,'四号－(D棟)共通仮設費'!$1:$2</definedName>
    <definedName name="_xlnm.Print_Titles" localSheetId="16">'四号－(D棟)産廃'!$A:$C,'四号－(D棟)産廃'!$1:$2</definedName>
    <definedName name="_xlnm.Print_Titles" localSheetId="29">'四号－(G･H･I棟)共通仮設費 '!$A:$C,'四号－(G･H･I棟)共通仮設費 '!$1:$2</definedName>
    <definedName name="_xlnm.Print_Titles" localSheetId="31">'四号－(G棟)ｽｸﾗｯﾌﾟ'!$A:$C,'四号－(G棟)ｽｸﾗｯﾌﾟ'!$1:$2</definedName>
    <definedName name="_xlnm.Print_Titles" localSheetId="30">'四号－(G棟)産廃'!$A:$C,'四号－(G棟)産廃'!$1:$2</definedName>
    <definedName name="_xlnm.Print_Titles" localSheetId="33">'四号－(H･I棟)ｽｸﾗｯﾌﾟ'!$A:$C,'四号－(H･I棟)ｽｸﾗｯﾌﾟ'!$1:$2</definedName>
    <definedName name="_xlnm.Print_Titles" localSheetId="32">'四号－(H･I棟)産廃'!$A:$C,'四号－(H･I棟)産廃'!$1:$2</definedName>
    <definedName name="_xlnm.Print_Titles" localSheetId="20">'四号－外構ｽｸﾗｯﾌﾟ'!$A:$C,'四号－外構ｽｸﾗｯﾌﾟ'!$1:$2</definedName>
    <definedName name="_xlnm.Print_Titles" localSheetId="19">'四号－外構産廃'!$A:$C,'四号－外構産廃'!$1:$2</definedName>
    <definedName name="_xlnm.Print_Titles" localSheetId="36">'四号-機械(D棟) '!$A:$C,'四号-機械(D棟) '!$1:$2</definedName>
    <definedName name="_xlnm.Print_Titles" localSheetId="37">'四号-機械(G棟)'!$A:$C,'四号-機械(G棟)'!$1:$2</definedName>
    <definedName name="_xlnm.Print_Titles" localSheetId="38">'四号-機械(H･I棟)'!$A:$C,'四号-機械(H･I棟)'!$1:$2</definedName>
    <definedName name="_xlnm.Print_Titles" localSheetId="34">'四号-電気(Ｄ棟)'!$A:$C,'四号-電気(Ｄ棟)'!$1:$2</definedName>
    <definedName name="_xlnm.Print_Titles" localSheetId="35">'四号-電気(G･H･I棟)'!$A:$C,'四号-電気(G･H･I棟)'!$1:$2</definedName>
    <definedName name="_xlnm.Print_Titles" localSheetId="4">'特大項目 '!$A:$C,'特大項目 '!$2:$3</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_045994CC_AD5B_4DD6_A349_50483409E42F_.wvu.PrintArea" localSheetId="27" hidden="1">'三号－ｽｸﾗｯﾌﾟ (H･I棟)'!$A$1:$J$32</definedName>
    <definedName name="Z_045994CC_AD5B_4DD6_A349_50483409E42F_.wvu.PrintArea" localSheetId="26" hidden="1">'三号－産廃 (H･I棟)'!$A$1:$J$32</definedName>
    <definedName name="Z_045994CC_AD5B_4DD6_A349_50483409E42F_.wvu.PrintArea" localSheetId="12" hidden="1">'三号－産廃(外構)'!$A$1:$J$32</definedName>
    <definedName name="Z_045994CC_AD5B_4DD6_A349_50483409E42F_.wvu.PrintArea" localSheetId="7" hidden="1">'三号－直接 (D3,4棟)'!$A$1:$J$32</definedName>
    <definedName name="Z_045994CC_AD5B_4DD6_A349_50483409E42F_.wvu.PrintArea" localSheetId="21" hidden="1">'三号－直接 (G棟)'!$A$1:$J$32</definedName>
    <definedName name="Z_045994CC_AD5B_4DD6_A349_50483409E42F_.wvu.PrintArea" localSheetId="22" hidden="1">'三号－直接 (H･I棟) '!$A$1:$J$32</definedName>
    <definedName name="Z_045994CC_AD5B_4DD6_A349_50483409E42F_.wvu.PrintArea" localSheetId="11" hidden="1">'三号－直接 (外構) '!$A$1:$J$32</definedName>
    <definedName name="Z_045994CC_AD5B_4DD6_A349_50483409E42F_.wvu.PrintArea" localSheetId="29" hidden="1">'四号－(G･H･I棟)共通仮設費 '!$A$1:$I$42</definedName>
    <definedName name="Z_045994CC_AD5B_4DD6_A349_50483409E42F_.wvu.PrintArea" localSheetId="31" hidden="1">'四号－(G棟)ｽｸﾗｯﾌﾟ'!$A$1:$I$42</definedName>
    <definedName name="Z_045994CC_AD5B_4DD6_A349_50483409E42F_.wvu.PrintArea" localSheetId="30" hidden="1">'四号－(G棟)産廃'!$A$1:$I$42</definedName>
    <definedName name="Z_045994CC_AD5B_4DD6_A349_50483409E42F_.wvu.PrintArea" localSheetId="33" hidden="1">'四号－(H･I棟)ｽｸﾗｯﾌﾟ'!$A$1:$I$42</definedName>
    <definedName name="Z_045994CC_AD5B_4DD6_A349_50483409E42F_.wvu.PrintArea" localSheetId="32" hidden="1">'四号－(H･I棟)産廃'!$A$1:$I$42</definedName>
    <definedName name="Z_045994CC_AD5B_4DD6_A349_50483409E42F_.wvu.PrintArea" localSheetId="20" hidden="1">'四号－外構ｽｸﾗｯﾌﾟ'!$A$1:$I$82</definedName>
    <definedName name="Z_045994CC_AD5B_4DD6_A349_50483409E42F_.wvu.PrintArea" localSheetId="19" hidden="1">'四号－外構産廃'!$A$1:$I$82</definedName>
    <definedName name="Z_045994CC_AD5B_4DD6_A349_50483409E42F_.wvu.PrintArea" localSheetId="36" hidden="1">'四号-機械(D棟) '!$A$1:$I$162</definedName>
    <definedName name="Z_045994CC_AD5B_4DD6_A349_50483409E42F_.wvu.PrintArea" localSheetId="38" hidden="1">'四号-機械(H･I棟)'!$A$1:$I$162</definedName>
    <definedName name="Z_045994CC_AD5B_4DD6_A349_50483409E42F_.wvu.PrintArea" localSheetId="34" hidden="1">'四号-電気(Ｄ棟)'!$A$1:$I$122</definedName>
    <definedName name="Z_045994CC_AD5B_4DD6_A349_50483409E42F_.wvu.PrintTitles" localSheetId="27" hidden="1">'三号－ｽｸﾗｯﾌﾟ (H･I棟)'!$1:$2</definedName>
    <definedName name="Z_045994CC_AD5B_4DD6_A349_50483409E42F_.wvu.PrintTitles" localSheetId="26" hidden="1">'三号－産廃 (H･I棟)'!$1:$2</definedName>
    <definedName name="Z_045994CC_AD5B_4DD6_A349_50483409E42F_.wvu.PrintTitles" localSheetId="12" hidden="1">'三号－産廃(外構)'!$1:$2</definedName>
    <definedName name="Z_045994CC_AD5B_4DD6_A349_50483409E42F_.wvu.PrintTitles" localSheetId="7" hidden="1">'三号－直接 (D3,4棟)'!$1:$2</definedName>
    <definedName name="Z_045994CC_AD5B_4DD6_A349_50483409E42F_.wvu.PrintTitles" localSheetId="21" hidden="1">'三号－直接 (G棟)'!$1:$2</definedName>
    <definedName name="Z_045994CC_AD5B_4DD6_A349_50483409E42F_.wvu.PrintTitles" localSheetId="22" hidden="1">'三号－直接 (H･I棟) '!$1:$2</definedName>
    <definedName name="Z_045994CC_AD5B_4DD6_A349_50483409E42F_.wvu.PrintTitles" localSheetId="11" hidden="1">'三号－直接 (外構) '!$1:$2</definedName>
    <definedName name="Z_045994CC_AD5B_4DD6_A349_50483409E42F_.wvu.PrintTitles" localSheetId="29" hidden="1">'四号－(G･H･I棟)共通仮設費 '!$A:$C,'四号－(G･H･I棟)共通仮設費 '!$1:$2</definedName>
    <definedName name="Z_045994CC_AD5B_4DD6_A349_50483409E42F_.wvu.PrintTitles" localSheetId="31" hidden="1">'四号－(G棟)ｽｸﾗｯﾌﾟ'!$A:$C,'四号－(G棟)ｽｸﾗｯﾌﾟ'!$1:$2</definedName>
    <definedName name="Z_045994CC_AD5B_4DD6_A349_50483409E42F_.wvu.PrintTitles" localSheetId="30" hidden="1">'四号－(G棟)産廃'!$A:$C,'四号－(G棟)産廃'!$1:$2</definedName>
    <definedName name="Z_045994CC_AD5B_4DD6_A349_50483409E42F_.wvu.PrintTitles" localSheetId="33" hidden="1">'四号－(H･I棟)ｽｸﾗｯﾌﾟ'!$A:$C,'四号－(H･I棟)ｽｸﾗｯﾌﾟ'!$1:$2</definedName>
    <definedName name="Z_045994CC_AD5B_4DD6_A349_50483409E42F_.wvu.PrintTitles" localSheetId="32" hidden="1">'四号－(H･I棟)産廃'!$A:$C,'四号－(H･I棟)産廃'!$1:$2</definedName>
    <definedName name="Z_045994CC_AD5B_4DD6_A349_50483409E42F_.wvu.PrintTitles" localSheetId="20" hidden="1">'四号－外構ｽｸﾗｯﾌﾟ'!$A:$C,'四号－外構ｽｸﾗｯﾌﾟ'!$1:$2</definedName>
    <definedName name="Z_045994CC_AD5B_4DD6_A349_50483409E42F_.wvu.PrintTitles" localSheetId="19" hidden="1">'四号－外構産廃'!$A:$C,'四号－外構産廃'!$1:$2</definedName>
    <definedName name="Z_045994CC_AD5B_4DD6_A349_50483409E42F_.wvu.PrintTitles" localSheetId="36" hidden="1">'四号-機械(D棟) '!$A:$C,'四号-機械(D棟) '!$1:$2</definedName>
    <definedName name="Z_045994CC_AD5B_4DD6_A349_50483409E42F_.wvu.PrintTitles" localSheetId="38" hidden="1">'四号-機械(H･I棟)'!$A:$C,'四号-機械(H･I棟)'!$1:$2</definedName>
    <definedName name="Z_045994CC_AD5B_4DD6_A349_50483409E42F_.wvu.PrintTitles" localSheetId="34" hidden="1">'四号-電気(Ｄ棟)'!$A:$C,'四号-電気(Ｄ棟)'!$1:$2</definedName>
    <definedName name="Z_09EDABAA_DDE3_45EE_862A_A5E83A828227_.wvu.PrintArea" localSheetId="5" hidden="1">'三号(1)－直接(全体) '!$A$1:$J$32</definedName>
    <definedName name="Z_09EDABAA_DDE3_45EE_862A_A5E83A828227_.wvu.PrintArea" localSheetId="6" hidden="1">'三号(2)－直接(全体)'!$A$1:$J$32</definedName>
    <definedName name="Z_09EDABAA_DDE3_45EE_862A_A5E83A828227_.wvu.PrintArea" localSheetId="27" hidden="1">'三号－ｽｸﾗｯﾌﾟ (H･I棟)'!$A$1:$J$32</definedName>
    <definedName name="Z_09EDABAA_DDE3_45EE_862A_A5E83A828227_.wvu.PrintArea" localSheetId="10" hidden="1">'三号－ｽｸﾗｯﾌﾟ(D棟) '!$A$1:$J$32</definedName>
    <definedName name="Z_09EDABAA_DDE3_45EE_862A_A5E83A828227_.wvu.PrintArea" localSheetId="25" hidden="1">'三号－ｽｸﾗｯﾌﾟ(G棟)'!$A$1:$J$32</definedName>
    <definedName name="Z_09EDABAA_DDE3_45EE_862A_A5E83A828227_.wvu.PrintArea" localSheetId="13" hidden="1">'三号－ｽｸﾗｯﾌﾟ(外構)'!$A$1:$J$32</definedName>
    <definedName name="Z_09EDABAA_DDE3_45EE_862A_A5E83A828227_.wvu.PrintArea" localSheetId="8" hidden="1">'三号－共通仮設費(D棟)'!$A$1:$J$32</definedName>
    <definedName name="Z_09EDABAA_DDE3_45EE_862A_A5E83A828227_.wvu.PrintArea" localSheetId="23" hidden="1">'三号－共通仮設費(G･H･I棟)'!$A$1:$J$32</definedName>
    <definedName name="Z_09EDABAA_DDE3_45EE_862A_A5E83A828227_.wvu.PrintArea" localSheetId="26" hidden="1">'三号－産廃 (H･I棟)'!$A$1:$J$32</definedName>
    <definedName name="Z_09EDABAA_DDE3_45EE_862A_A5E83A828227_.wvu.PrintArea" localSheetId="9" hidden="1">'三号－産廃(D棟)'!$A$1:$J$32</definedName>
    <definedName name="Z_09EDABAA_DDE3_45EE_862A_A5E83A828227_.wvu.PrintArea" localSheetId="24" hidden="1">'三号－産廃(G棟)'!$A$1:$J$32</definedName>
    <definedName name="Z_09EDABAA_DDE3_45EE_862A_A5E83A828227_.wvu.PrintArea" localSheetId="12" hidden="1">'三号－産廃(外構)'!$A$1:$J$32</definedName>
    <definedName name="Z_09EDABAA_DDE3_45EE_862A_A5E83A828227_.wvu.PrintArea" localSheetId="7" hidden="1">'三号－直接 (D3,4棟)'!$A$1:$J$32</definedName>
    <definedName name="Z_09EDABAA_DDE3_45EE_862A_A5E83A828227_.wvu.PrintArea" localSheetId="21" hidden="1">'三号－直接 (G棟)'!$A$1:$J$32</definedName>
    <definedName name="Z_09EDABAA_DDE3_45EE_862A_A5E83A828227_.wvu.PrintArea" localSheetId="22" hidden="1">'三号－直接 (H･I棟) '!$A$1:$J$32</definedName>
    <definedName name="Z_09EDABAA_DDE3_45EE_862A_A5E83A828227_.wvu.PrintArea" localSheetId="11" hidden="1">'三号－直接 (外構) '!$A$1:$J$32</definedName>
    <definedName name="Z_09EDABAA_DDE3_45EE_862A_A5E83A828227_.wvu.PrintArea" localSheetId="14" hidden="1">'四号－(1)D棟解体'!$J$1:$T$446</definedName>
    <definedName name="Z_09EDABAA_DDE3_45EE_862A_A5E83A828227_.wvu.PrintArea" localSheetId="28" hidden="1">'四号－(2･3･4)GHI棟解体'!$J$1:$T$446</definedName>
    <definedName name="Z_09EDABAA_DDE3_45EE_862A_A5E83A828227_.wvu.PrintArea" localSheetId="18" hidden="1">'四号－(5)外構解体'!$J$1:$T$446</definedName>
    <definedName name="Z_09EDABAA_DDE3_45EE_862A_A5E83A828227_.wvu.PrintArea" localSheetId="17" hidden="1">'四号－(D棟)ｽｸﾗｯﾌﾟ'!$A$1:$I$40</definedName>
    <definedName name="Z_09EDABAA_DDE3_45EE_862A_A5E83A828227_.wvu.PrintArea" localSheetId="15" hidden="1">'四号－(D棟)共通仮設費'!$A$1:$I$40</definedName>
    <definedName name="Z_09EDABAA_DDE3_45EE_862A_A5E83A828227_.wvu.PrintArea" localSheetId="16" hidden="1">'四号－(D棟)産廃'!$A$1:$I$40</definedName>
    <definedName name="Z_09EDABAA_DDE3_45EE_862A_A5E83A828227_.wvu.PrintArea" localSheetId="29" hidden="1">'四号－(G･H･I棟)共通仮設費 '!$A$1:$I$40</definedName>
    <definedName name="Z_09EDABAA_DDE3_45EE_862A_A5E83A828227_.wvu.PrintArea" localSheetId="31" hidden="1">'四号－(G棟)ｽｸﾗｯﾌﾟ'!$A$1:$I$40</definedName>
    <definedName name="Z_09EDABAA_DDE3_45EE_862A_A5E83A828227_.wvu.PrintArea" localSheetId="30" hidden="1">'四号－(G棟)産廃'!$A$1:$I$40</definedName>
    <definedName name="Z_09EDABAA_DDE3_45EE_862A_A5E83A828227_.wvu.PrintArea" localSheetId="33" hidden="1">'四号－(H･I棟)ｽｸﾗｯﾌﾟ'!$A$1:$I$40</definedName>
    <definedName name="Z_09EDABAA_DDE3_45EE_862A_A5E83A828227_.wvu.PrintArea" localSheetId="32" hidden="1">'四号－(H･I棟)産廃'!$A$1:$I$40</definedName>
    <definedName name="Z_09EDABAA_DDE3_45EE_862A_A5E83A828227_.wvu.PrintArea" localSheetId="20" hidden="1">'四号－外構ｽｸﾗｯﾌﾟ'!$A$1:$I$40</definedName>
    <definedName name="Z_09EDABAA_DDE3_45EE_862A_A5E83A828227_.wvu.PrintArea" localSheetId="19" hidden="1">'四号－外構産廃'!$A$1:$I$40</definedName>
    <definedName name="Z_09EDABAA_DDE3_45EE_862A_A5E83A828227_.wvu.PrintArea" localSheetId="36" hidden="1">'四号-機械(D棟) '!$J$1:$T$162</definedName>
    <definedName name="Z_09EDABAA_DDE3_45EE_862A_A5E83A828227_.wvu.PrintArea" localSheetId="37" hidden="1">'四号-機械(G棟)'!$J$1:$T$162</definedName>
    <definedName name="Z_09EDABAA_DDE3_45EE_862A_A5E83A828227_.wvu.PrintArea" localSheetId="38" hidden="1">'四号-機械(H･I棟)'!$J$1:$T$162</definedName>
    <definedName name="Z_09EDABAA_DDE3_45EE_862A_A5E83A828227_.wvu.PrintArea" localSheetId="34" hidden="1">'四号-電気(Ｄ棟)'!$J$1:$T$122</definedName>
    <definedName name="Z_09EDABAA_DDE3_45EE_862A_A5E83A828227_.wvu.PrintArea" localSheetId="35" hidden="1">'四号-電気(G･H･I棟)'!$J$1:$T$122</definedName>
    <definedName name="Z_09EDABAA_DDE3_45EE_862A_A5E83A828227_.wvu.PrintTitles" localSheetId="5" hidden="1">'三号(1)－直接(全体) '!$1:$2</definedName>
    <definedName name="Z_09EDABAA_DDE3_45EE_862A_A5E83A828227_.wvu.PrintTitles" localSheetId="6" hidden="1">'三号(2)－直接(全体)'!$1:$2</definedName>
    <definedName name="Z_09EDABAA_DDE3_45EE_862A_A5E83A828227_.wvu.PrintTitles" localSheetId="27" hidden="1">'三号－ｽｸﾗｯﾌﾟ (H･I棟)'!$1:$2</definedName>
    <definedName name="Z_09EDABAA_DDE3_45EE_862A_A5E83A828227_.wvu.PrintTitles" localSheetId="10" hidden="1">'三号－ｽｸﾗｯﾌﾟ(D棟) '!$1:$2</definedName>
    <definedName name="Z_09EDABAA_DDE3_45EE_862A_A5E83A828227_.wvu.PrintTitles" localSheetId="25" hidden="1">'三号－ｽｸﾗｯﾌﾟ(G棟)'!$1:$2</definedName>
    <definedName name="Z_09EDABAA_DDE3_45EE_862A_A5E83A828227_.wvu.PrintTitles" localSheetId="13" hidden="1">'三号－ｽｸﾗｯﾌﾟ(外構)'!$1:$2</definedName>
    <definedName name="Z_09EDABAA_DDE3_45EE_862A_A5E83A828227_.wvu.PrintTitles" localSheetId="8" hidden="1">'三号－共通仮設費(D棟)'!$1:$2</definedName>
    <definedName name="Z_09EDABAA_DDE3_45EE_862A_A5E83A828227_.wvu.PrintTitles" localSheetId="23" hidden="1">'三号－共通仮設費(G･H･I棟)'!$1:$2</definedName>
    <definedName name="Z_09EDABAA_DDE3_45EE_862A_A5E83A828227_.wvu.PrintTitles" localSheetId="26" hidden="1">'三号－産廃 (H･I棟)'!$1:$2</definedName>
    <definedName name="Z_09EDABAA_DDE3_45EE_862A_A5E83A828227_.wvu.PrintTitles" localSheetId="9" hidden="1">'三号－産廃(D棟)'!$1:$2</definedName>
    <definedName name="Z_09EDABAA_DDE3_45EE_862A_A5E83A828227_.wvu.PrintTitles" localSheetId="24" hidden="1">'三号－産廃(G棟)'!$1:$2</definedName>
    <definedName name="Z_09EDABAA_DDE3_45EE_862A_A5E83A828227_.wvu.PrintTitles" localSheetId="12" hidden="1">'三号－産廃(外構)'!$1:$2</definedName>
    <definedName name="Z_09EDABAA_DDE3_45EE_862A_A5E83A828227_.wvu.PrintTitles" localSheetId="7" hidden="1">'三号－直接 (D3,4棟)'!$1:$2</definedName>
    <definedName name="Z_09EDABAA_DDE3_45EE_862A_A5E83A828227_.wvu.PrintTitles" localSheetId="21" hidden="1">'三号－直接 (G棟)'!$1:$2</definedName>
    <definedName name="Z_09EDABAA_DDE3_45EE_862A_A5E83A828227_.wvu.PrintTitles" localSheetId="22" hidden="1">'三号－直接 (H･I棟) '!$1:$2</definedName>
    <definedName name="Z_09EDABAA_DDE3_45EE_862A_A5E83A828227_.wvu.PrintTitles" localSheetId="11" hidden="1">'三号－直接 (外構) '!$1:$2</definedName>
    <definedName name="Z_09EDABAA_DDE3_45EE_862A_A5E83A828227_.wvu.PrintTitles" localSheetId="14" hidden="1">'四号－(1)D棟解体'!$A:$C,'四号－(1)D棟解体'!$1:$2</definedName>
    <definedName name="Z_09EDABAA_DDE3_45EE_862A_A5E83A828227_.wvu.PrintTitles" localSheetId="28" hidden="1">'四号－(2･3･4)GHI棟解体'!$A:$C,'四号－(2･3･4)GHI棟解体'!$1:$2</definedName>
    <definedName name="Z_09EDABAA_DDE3_45EE_862A_A5E83A828227_.wvu.PrintTitles" localSheetId="18" hidden="1">'四号－(5)外構解体'!$A:$C,'四号－(5)外構解体'!$1:$2</definedName>
    <definedName name="Z_09EDABAA_DDE3_45EE_862A_A5E83A828227_.wvu.PrintTitles" localSheetId="17" hidden="1">'四号－(D棟)ｽｸﾗｯﾌﾟ'!$A:$C,'四号－(D棟)ｽｸﾗｯﾌﾟ'!$1:$2</definedName>
    <definedName name="Z_09EDABAA_DDE3_45EE_862A_A5E83A828227_.wvu.PrintTitles" localSheetId="15" hidden="1">'四号－(D棟)共通仮設費'!$A:$C,'四号－(D棟)共通仮設費'!$1:$2</definedName>
    <definedName name="Z_09EDABAA_DDE3_45EE_862A_A5E83A828227_.wvu.PrintTitles" localSheetId="16" hidden="1">'四号－(D棟)産廃'!$A:$C,'四号－(D棟)産廃'!$1:$2</definedName>
    <definedName name="Z_09EDABAA_DDE3_45EE_862A_A5E83A828227_.wvu.PrintTitles" localSheetId="29" hidden="1">'四号－(G･H･I棟)共通仮設費 '!$A:$C,'四号－(G･H･I棟)共通仮設費 '!$1:$2</definedName>
    <definedName name="Z_09EDABAA_DDE3_45EE_862A_A5E83A828227_.wvu.PrintTitles" localSheetId="31" hidden="1">'四号－(G棟)ｽｸﾗｯﾌﾟ'!$A:$C,'四号－(G棟)ｽｸﾗｯﾌﾟ'!$1:$2</definedName>
    <definedName name="Z_09EDABAA_DDE3_45EE_862A_A5E83A828227_.wvu.PrintTitles" localSheetId="30" hidden="1">'四号－(G棟)産廃'!$A:$C,'四号－(G棟)産廃'!$1:$2</definedName>
    <definedName name="Z_09EDABAA_DDE3_45EE_862A_A5E83A828227_.wvu.PrintTitles" localSheetId="33" hidden="1">'四号－(H･I棟)ｽｸﾗｯﾌﾟ'!$A:$C,'四号－(H･I棟)ｽｸﾗｯﾌﾟ'!$1:$2</definedName>
    <definedName name="Z_09EDABAA_DDE3_45EE_862A_A5E83A828227_.wvu.PrintTitles" localSheetId="32" hidden="1">'四号－(H･I棟)産廃'!$A:$C,'四号－(H･I棟)産廃'!$1:$2</definedName>
    <definedName name="Z_09EDABAA_DDE3_45EE_862A_A5E83A828227_.wvu.PrintTitles" localSheetId="20" hidden="1">'四号－外構ｽｸﾗｯﾌﾟ'!$A:$C,'四号－外構ｽｸﾗｯﾌﾟ'!$1:$2</definedName>
    <definedName name="Z_09EDABAA_DDE3_45EE_862A_A5E83A828227_.wvu.PrintTitles" localSheetId="19" hidden="1">'四号－外構産廃'!$A:$C,'四号－外構産廃'!$1:$2</definedName>
    <definedName name="Z_09EDABAA_DDE3_45EE_862A_A5E83A828227_.wvu.PrintTitles" localSheetId="36" hidden="1">'四号-機械(D棟) '!$A:$C,'四号-機械(D棟) '!$1:$2</definedName>
    <definedName name="Z_09EDABAA_DDE3_45EE_862A_A5E83A828227_.wvu.PrintTitles" localSheetId="37" hidden="1">'四号-機械(G棟)'!$A:$C,'四号-機械(G棟)'!$1:$2</definedName>
    <definedName name="Z_09EDABAA_DDE3_45EE_862A_A5E83A828227_.wvu.PrintTitles" localSheetId="38" hidden="1">'四号-機械(H･I棟)'!$A:$C,'四号-機械(H･I棟)'!$1:$2</definedName>
    <definedName name="Z_09EDABAA_DDE3_45EE_862A_A5E83A828227_.wvu.PrintTitles" localSheetId="34" hidden="1">'四号-電気(Ｄ棟)'!$A:$C,'四号-電気(Ｄ棟)'!$1:$2</definedName>
    <definedName name="Z_09EDABAA_DDE3_45EE_862A_A5E83A828227_.wvu.PrintTitles" localSheetId="35" hidden="1">'四号-電気(G･H･I棟)'!$A:$C,'四号-電気(G･H･I棟)'!$1:$2</definedName>
    <definedName name="Z_0BF487CA_3D18_4AE1_BCB6_26171083B7C0_.wvu.PrintArea" localSheetId="27" hidden="1">'三号－ｽｸﾗｯﾌﾟ (H･I棟)'!$A$1:$J$32</definedName>
    <definedName name="Z_0BF487CA_3D18_4AE1_BCB6_26171083B7C0_.wvu.PrintArea" localSheetId="25" hidden="1">'三号－ｽｸﾗｯﾌﾟ(G棟)'!$A$1:$J$32</definedName>
    <definedName name="Z_0BF487CA_3D18_4AE1_BCB6_26171083B7C0_.wvu.PrintArea" localSheetId="23" hidden="1">'三号－共通仮設費(G･H･I棟)'!$A$1:$J$32</definedName>
    <definedName name="Z_0BF487CA_3D18_4AE1_BCB6_26171083B7C0_.wvu.PrintArea" localSheetId="26" hidden="1">'三号－産廃 (H･I棟)'!$A$1:$J$32</definedName>
    <definedName name="Z_0BF487CA_3D18_4AE1_BCB6_26171083B7C0_.wvu.PrintArea" localSheetId="24" hidden="1">'三号－産廃(G棟)'!$A$1:$J$32</definedName>
    <definedName name="Z_0BF487CA_3D18_4AE1_BCB6_26171083B7C0_.wvu.PrintArea" localSheetId="21" hidden="1">'三号－直接 (G棟)'!$A$1:$J$32</definedName>
    <definedName name="Z_0BF487CA_3D18_4AE1_BCB6_26171083B7C0_.wvu.PrintArea" localSheetId="22" hidden="1">'三号－直接 (H･I棟) '!$A$1:$J$32</definedName>
    <definedName name="Z_0BF487CA_3D18_4AE1_BCB6_26171083B7C0_.wvu.PrintArea" localSheetId="28" hidden="1">'四号－(2･3･4)GHI棟解体'!$A$1:$T$238</definedName>
    <definedName name="Z_0BF487CA_3D18_4AE1_BCB6_26171083B7C0_.wvu.PrintArea" localSheetId="29" hidden="1">'四号－(G･H･I棟)共通仮設費 '!$A$1:$T$42</definedName>
    <definedName name="Z_0BF487CA_3D18_4AE1_BCB6_26171083B7C0_.wvu.PrintArea" localSheetId="31" hidden="1">'四号－(G棟)ｽｸﾗｯﾌﾟ'!$J$3:$T$42</definedName>
    <definedName name="Z_0BF487CA_3D18_4AE1_BCB6_26171083B7C0_.wvu.PrintArea" localSheetId="30" hidden="1">'四号－(G棟)産廃'!$J$3:$T$42</definedName>
    <definedName name="Z_0BF487CA_3D18_4AE1_BCB6_26171083B7C0_.wvu.PrintArea" localSheetId="33" hidden="1">'四号－(H･I棟)ｽｸﾗｯﾌﾟ'!$J$3:$T$42</definedName>
    <definedName name="Z_0BF487CA_3D18_4AE1_BCB6_26171083B7C0_.wvu.PrintArea" localSheetId="32" hidden="1">'四号－(H･I棟)産廃'!$J$3:$T$42</definedName>
    <definedName name="Z_0BF487CA_3D18_4AE1_BCB6_26171083B7C0_.wvu.PrintTitles" localSheetId="27" hidden="1">'三号－ｽｸﾗｯﾌﾟ (H･I棟)'!$1:$2</definedName>
    <definedName name="Z_0BF487CA_3D18_4AE1_BCB6_26171083B7C0_.wvu.PrintTitles" localSheetId="25" hidden="1">'三号－ｽｸﾗｯﾌﾟ(G棟)'!$1:$2</definedName>
    <definedName name="Z_0BF487CA_3D18_4AE1_BCB6_26171083B7C0_.wvu.PrintTitles" localSheetId="23" hidden="1">'三号－共通仮設費(G･H･I棟)'!$1:$2</definedName>
    <definedName name="Z_0BF487CA_3D18_4AE1_BCB6_26171083B7C0_.wvu.PrintTitles" localSheetId="26" hidden="1">'三号－産廃 (H･I棟)'!$1:$2</definedName>
    <definedName name="Z_0BF487CA_3D18_4AE1_BCB6_26171083B7C0_.wvu.PrintTitles" localSheetId="24" hidden="1">'三号－産廃(G棟)'!$1:$2</definedName>
    <definedName name="Z_0BF487CA_3D18_4AE1_BCB6_26171083B7C0_.wvu.PrintTitles" localSheetId="21" hidden="1">'三号－直接 (G棟)'!$1:$2</definedName>
    <definedName name="Z_0BF487CA_3D18_4AE1_BCB6_26171083B7C0_.wvu.PrintTitles" localSheetId="22" hidden="1">'三号－直接 (H･I棟) '!$1:$2</definedName>
    <definedName name="Z_0BF487CA_3D18_4AE1_BCB6_26171083B7C0_.wvu.PrintTitles" localSheetId="28" hidden="1">'四号－(2･3･4)GHI棟解体'!$A:$C,'四号－(2･3･4)GHI棟解体'!$1:$2</definedName>
    <definedName name="Z_0BF487CA_3D18_4AE1_BCB6_26171083B7C0_.wvu.PrintTitles" localSheetId="29" hidden="1">'四号－(G･H･I棟)共通仮設費 '!$A:$C,'四号－(G･H･I棟)共通仮設費 '!$1:$2</definedName>
    <definedName name="Z_0BF487CA_3D18_4AE1_BCB6_26171083B7C0_.wvu.PrintTitles" localSheetId="31" hidden="1">'四号－(G棟)ｽｸﾗｯﾌﾟ'!$A:$C,'四号－(G棟)ｽｸﾗｯﾌﾟ'!$1:$2</definedName>
    <definedName name="Z_0BF487CA_3D18_4AE1_BCB6_26171083B7C0_.wvu.PrintTitles" localSheetId="30" hidden="1">'四号－(G棟)産廃'!$A:$C,'四号－(G棟)産廃'!$1:$2</definedName>
    <definedName name="Z_0BF487CA_3D18_4AE1_BCB6_26171083B7C0_.wvu.PrintTitles" localSheetId="33" hidden="1">'四号－(H･I棟)ｽｸﾗｯﾌﾟ'!$A:$C,'四号－(H･I棟)ｽｸﾗｯﾌﾟ'!$1:$2</definedName>
    <definedName name="Z_0BF487CA_3D18_4AE1_BCB6_26171083B7C0_.wvu.PrintTitles" localSheetId="32" hidden="1">'四号－(H･I棟)産廃'!$A:$C,'四号－(H･I棟)産廃'!$1:$2</definedName>
    <definedName name="Z_0C81575D_C2D5_4A25_9D7C_3CF0615D5847_.wvu.PrintArea" localSheetId="5" hidden="1">'三号(1)－直接(全体) '!$A$1:$J$32</definedName>
    <definedName name="Z_0C81575D_C2D5_4A25_9D7C_3CF0615D5847_.wvu.PrintArea" localSheetId="6" hidden="1">'三号(2)－直接(全体)'!$A$1:$J$32</definedName>
    <definedName name="Z_0C81575D_C2D5_4A25_9D7C_3CF0615D5847_.wvu.PrintArea" localSheetId="27" hidden="1">'三号－ｽｸﾗｯﾌﾟ (H･I棟)'!$A$1:$J$32</definedName>
    <definedName name="Z_0C81575D_C2D5_4A25_9D7C_3CF0615D5847_.wvu.PrintArea" localSheetId="10" hidden="1">'三号－ｽｸﾗｯﾌﾟ(D棟) '!$A$1:$J$32</definedName>
    <definedName name="Z_0C81575D_C2D5_4A25_9D7C_3CF0615D5847_.wvu.PrintArea" localSheetId="25" hidden="1">'三号－ｽｸﾗｯﾌﾟ(G棟)'!$A$1:$J$32</definedName>
    <definedName name="Z_0C81575D_C2D5_4A25_9D7C_3CF0615D5847_.wvu.PrintArea" localSheetId="13" hidden="1">'三号－ｽｸﾗｯﾌﾟ(外構)'!$A$1:$J$32</definedName>
    <definedName name="Z_0C81575D_C2D5_4A25_9D7C_3CF0615D5847_.wvu.PrintArea" localSheetId="8" hidden="1">'三号－共通仮設費(D棟)'!$A$1:$J$32</definedName>
    <definedName name="Z_0C81575D_C2D5_4A25_9D7C_3CF0615D5847_.wvu.PrintArea" localSheetId="23" hidden="1">'三号－共通仮設費(G･H･I棟)'!$A$1:$J$32</definedName>
    <definedName name="Z_0C81575D_C2D5_4A25_9D7C_3CF0615D5847_.wvu.PrintArea" localSheetId="26" hidden="1">'三号－産廃 (H･I棟)'!$A$1:$J$32</definedName>
    <definedName name="Z_0C81575D_C2D5_4A25_9D7C_3CF0615D5847_.wvu.PrintArea" localSheetId="9" hidden="1">'三号－産廃(D棟)'!$A$1:$J$32</definedName>
    <definedName name="Z_0C81575D_C2D5_4A25_9D7C_3CF0615D5847_.wvu.PrintArea" localSheetId="24" hidden="1">'三号－産廃(G棟)'!$A$1:$J$32</definedName>
    <definedName name="Z_0C81575D_C2D5_4A25_9D7C_3CF0615D5847_.wvu.PrintArea" localSheetId="12" hidden="1">'三号－産廃(外構)'!$A$1:$J$32</definedName>
    <definedName name="Z_0C81575D_C2D5_4A25_9D7C_3CF0615D5847_.wvu.PrintArea" localSheetId="7" hidden="1">'三号－直接 (D3,4棟)'!$A$1:$J$32</definedName>
    <definedName name="Z_0C81575D_C2D5_4A25_9D7C_3CF0615D5847_.wvu.PrintArea" localSheetId="21" hidden="1">'三号－直接 (G棟)'!$A$1:$J$32</definedName>
    <definedName name="Z_0C81575D_C2D5_4A25_9D7C_3CF0615D5847_.wvu.PrintArea" localSheetId="22" hidden="1">'三号－直接 (H･I棟) '!$A$1:$J$32</definedName>
    <definedName name="Z_0C81575D_C2D5_4A25_9D7C_3CF0615D5847_.wvu.PrintArea" localSheetId="11" hidden="1">'三号－直接 (外構) '!$A$1:$J$32</definedName>
    <definedName name="Z_0C81575D_C2D5_4A25_9D7C_3CF0615D5847_.wvu.PrintArea" localSheetId="14" hidden="1">'四号－(1)D棟解体'!$A$1:$I$446</definedName>
    <definedName name="Z_0C81575D_C2D5_4A25_9D7C_3CF0615D5847_.wvu.PrintArea" localSheetId="28" hidden="1">'四号－(2･3･4)GHI棟解体'!$A$1:$I$446</definedName>
    <definedName name="Z_0C81575D_C2D5_4A25_9D7C_3CF0615D5847_.wvu.PrintArea" localSheetId="18" hidden="1">'四号－(5)外構解体'!$A$1:$I$446</definedName>
    <definedName name="Z_0C81575D_C2D5_4A25_9D7C_3CF0615D5847_.wvu.PrintArea" localSheetId="17" hidden="1">'四号－(D棟)ｽｸﾗｯﾌﾟ'!$A$1:$I$40</definedName>
    <definedName name="Z_0C81575D_C2D5_4A25_9D7C_3CF0615D5847_.wvu.PrintArea" localSheetId="15" hidden="1">'四号－(D棟)共通仮設費'!$A$1:$I$40</definedName>
    <definedName name="Z_0C81575D_C2D5_4A25_9D7C_3CF0615D5847_.wvu.PrintArea" localSheetId="16" hidden="1">'四号－(D棟)産廃'!$A$1:$I$40</definedName>
    <definedName name="Z_0C81575D_C2D5_4A25_9D7C_3CF0615D5847_.wvu.PrintArea" localSheetId="29" hidden="1">'四号－(G･H･I棟)共通仮設費 '!$A$1:$I$40</definedName>
    <definedName name="Z_0C81575D_C2D5_4A25_9D7C_3CF0615D5847_.wvu.PrintArea" localSheetId="31" hidden="1">'四号－(G棟)ｽｸﾗｯﾌﾟ'!$A$1:$I$40</definedName>
    <definedName name="Z_0C81575D_C2D5_4A25_9D7C_3CF0615D5847_.wvu.PrintArea" localSheetId="30" hidden="1">'四号－(G棟)産廃'!$A$1:$I$40</definedName>
    <definedName name="Z_0C81575D_C2D5_4A25_9D7C_3CF0615D5847_.wvu.PrintArea" localSheetId="33" hidden="1">'四号－(H･I棟)ｽｸﾗｯﾌﾟ'!$A$1:$I$40</definedName>
    <definedName name="Z_0C81575D_C2D5_4A25_9D7C_3CF0615D5847_.wvu.PrintArea" localSheetId="32" hidden="1">'四号－(H･I棟)産廃'!$A$1:$I$40</definedName>
    <definedName name="Z_0C81575D_C2D5_4A25_9D7C_3CF0615D5847_.wvu.PrintArea" localSheetId="20" hidden="1">'四号－外構ｽｸﾗｯﾌﾟ'!$A$1:$I$40</definedName>
    <definedName name="Z_0C81575D_C2D5_4A25_9D7C_3CF0615D5847_.wvu.PrintArea" localSheetId="19" hidden="1">'四号－外構産廃'!$A$1:$I$40</definedName>
    <definedName name="Z_0C81575D_C2D5_4A25_9D7C_3CF0615D5847_.wvu.PrintArea" localSheetId="36" hidden="1">'四号-機械(D棟) '!$A$1:$I$162</definedName>
    <definedName name="Z_0C81575D_C2D5_4A25_9D7C_3CF0615D5847_.wvu.PrintArea" localSheetId="37" hidden="1">'四号-機械(G棟)'!$A$1:$I$162</definedName>
    <definedName name="Z_0C81575D_C2D5_4A25_9D7C_3CF0615D5847_.wvu.PrintArea" localSheetId="38" hidden="1">'四号-機械(H･I棟)'!$A$1:$I$162</definedName>
    <definedName name="Z_0C81575D_C2D5_4A25_9D7C_3CF0615D5847_.wvu.PrintArea" localSheetId="34" hidden="1">'四号-電気(Ｄ棟)'!$A$1:$I$122</definedName>
    <definedName name="Z_0C81575D_C2D5_4A25_9D7C_3CF0615D5847_.wvu.PrintArea" localSheetId="35" hidden="1">'四号-電気(G･H･I棟)'!$A$1:$I$122</definedName>
    <definedName name="Z_0C81575D_C2D5_4A25_9D7C_3CF0615D5847_.wvu.PrintTitles" localSheetId="5" hidden="1">'三号(1)－直接(全体) '!$1:$2</definedName>
    <definedName name="Z_0C81575D_C2D5_4A25_9D7C_3CF0615D5847_.wvu.PrintTitles" localSheetId="6" hidden="1">'三号(2)－直接(全体)'!$1:$2</definedName>
    <definedName name="Z_0C81575D_C2D5_4A25_9D7C_3CF0615D5847_.wvu.PrintTitles" localSheetId="27" hidden="1">'三号－ｽｸﾗｯﾌﾟ (H･I棟)'!$1:$2</definedName>
    <definedName name="Z_0C81575D_C2D5_4A25_9D7C_3CF0615D5847_.wvu.PrintTitles" localSheetId="10" hidden="1">'三号－ｽｸﾗｯﾌﾟ(D棟) '!$1:$2</definedName>
    <definedName name="Z_0C81575D_C2D5_4A25_9D7C_3CF0615D5847_.wvu.PrintTitles" localSheetId="25" hidden="1">'三号－ｽｸﾗｯﾌﾟ(G棟)'!$1:$2</definedName>
    <definedName name="Z_0C81575D_C2D5_4A25_9D7C_3CF0615D5847_.wvu.PrintTitles" localSheetId="13" hidden="1">'三号－ｽｸﾗｯﾌﾟ(外構)'!$1:$2</definedName>
    <definedName name="Z_0C81575D_C2D5_4A25_9D7C_3CF0615D5847_.wvu.PrintTitles" localSheetId="8" hidden="1">'三号－共通仮設費(D棟)'!$1:$2</definedName>
    <definedName name="Z_0C81575D_C2D5_4A25_9D7C_3CF0615D5847_.wvu.PrintTitles" localSheetId="23" hidden="1">'三号－共通仮設費(G･H･I棟)'!$1:$2</definedName>
    <definedName name="Z_0C81575D_C2D5_4A25_9D7C_3CF0615D5847_.wvu.PrintTitles" localSheetId="26" hidden="1">'三号－産廃 (H･I棟)'!$1:$2</definedName>
    <definedName name="Z_0C81575D_C2D5_4A25_9D7C_3CF0615D5847_.wvu.PrintTitles" localSheetId="9" hidden="1">'三号－産廃(D棟)'!$1:$2</definedName>
    <definedName name="Z_0C81575D_C2D5_4A25_9D7C_3CF0615D5847_.wvu.PrintTitles" localSheetId="24" hidden="1">'三号－産廃(G棟)'!$1:$2</definedName>
    <definedName name="Z_0C81575D_C2D5_4A25_9D7C_3CF0615D5847_.wvu.PrintTitles" localSheetId="12" hidden="1">'三号－産廃(外構)'!$1:$2</definedName>
    <definedName name="Z_0C81575D_C2D5_4A25_9D7C_3CF0615D5847_.wvu.PrintTitles" localSheetId="7" hidden="1">'三号－直接 (D3,4棟)'!$1:$2</definedName>
    <definedName name="Z_0C81575D_C2D5_4A25_9D7C_3CF0615D5847_.wvu.PrintTitles" localSheetId="21" hidden="1">'三号－直接 (G棟)'!$1:$2</definedName>
    <definedName name="Z_0C81575D_C2D5_4A25_9D7C_3CF0615D5847_.wvu.PrintTitles" localSheetId="22" hidden="1">'三号－直接 (H･I棟) '!$1:$2</definedName>
    <definedName name="Z_0C81575D_C2D5_4A25_9D7C_3CF0615D5847_.wvu.PrintTitles" localSheetId="11" hidden="1">'三号－直接 (外構) '!$1:$2</definedName>
    <definedName name="Z_0C81575D_C2D5_4A25_9D7C_3CF0615D5847_.wvu.PrintTitles" localSheetId="14" hidden="1">'四号－(1)D棟解体'!$A:$C,'四号－(1)D棟解体'!$1:$2</definedName>
    <definedName name="Z_0C81575D_C2D5_4A25_9D7C_3CF0615D5847_.wvu.PrintTitles" localSheetId="28" hidden="1">'四号－(2･3･4)GHI棟解体'!$A:$C,'四号－(2･3･4)GHI棟解体'!$1:$2</definedName>
    <definedName name="Z_0C81575D_C2D5_4A25_9D7C_3CF0615D5847_.wvu.PrintTitles" localSheetId="18" hidden="1">'四号－(5)外構解体'!$A:$C,'四号－(5)外構解体'!$1:$2</definedName>
    <definedName name="Z_0C81575D_C2D5_4A25_9D7C_3CF0615D5847_.wvu.PrintTitles" localSheetId="17" hidden="1">'四号－(D棟)ｽｸﾗｯﾌﾟ'!$A:$C,'四号－(D棟)ｽｸﾗｯﾌﾟ'!$1:$2</definedName>
    <definedName name="Z_0C81575D_C2D5_4A25_9D7C_3CF0615D5847_.wvu.PrintTitles" localSheetId="15" hidden="1">'四号－(D棟)共通仮設費'!$A:$C,'四号－(D棟)共通仮設費'!$1:$2</definedName>
    <definedName name="Z_0C81575D_C2D5_4A25_9D7C_3CF0615D5847_.wvu.PrintTitles" localSheetId="16" hidden="1">'四号－(D棟)産廃'!$A:$C,'四号－(D棟)産廃'!$1:$2</definedName>
    <definedName name="Z_0C81575D_C2D5_4A25_9D7C_3CF0615D5847_.wvu.PrintTitles" localSheetId="29" hidden="1">'四号－(G･H･I棟)共通仮設費 '!$A:$C,'四号－(G･H･I棟)共通仮設費 '!$1:$2</definedName>
    <definedName name="Z_0C81575D_C2D5_4A25_9D7C_3CF0615D5847_.wvu.PrintTitles" localSheetId="31" hidden="1">'四号－(G棟)ｽｸﾗｯﾌﾟ'!$A:$C,'四号－(G棟)ｽｸﾗｯﾌﾟ'!$1:$2</definedName>
    <definedName name="Z_0C81575D_C2D5_4A25_9D7C_3CF0615D5847_.wvu.PrintTitles" localSheetId="30" hidden="1">'四号－(G棟)産廃'!$A:$C,'四号－(G棟)産廃'!$1:$2</definedName>
    <definedName name="Z_0C81575D_C2D5_4A25_9D7C_3CF0615D5847_.wvu.PrintTitles" localSheetId="33" hidden="1">'四号－(H･I棟)ｽｸﾗｯﾌﾟ'!$A:$C,'四号－(H･I棟)ｽｸﾗｯﾌﾟ'!$1:$2</definedName>
    <definedName name="Z_0C81575D_C2D5_4A25_9D7C_3CF0615D5847_.wvu.PrintTitles" localSheetId="32" hidden="1">'四号－(H･I棟)産廃'!$A:$C,'四号－(H･I棟)産廃'!$1:$2</definedName>
    <definedName name="Z_0C81575D_C2D5_4A25_9D7C_3CF0615D5847_.wvu.PrintTitles" localSheetId="20" hidden="1">'四号－外構ｽｸﾗｯﾌﾟ'!$A:$C,'四号－外構ｽｸﾗｯﾌﾟ'!$1:$2</definedName>
    <definedName name="Z_0C81575D_C2D5_4A25_9D7C_3CF0615D5847_.wvu.PrintTitles" localSheetId="19" hidden="1">'四号－外構産廃'!$A:$C,'四号－外構産廃'!$1:$2</definedName>
    <definedName name="Z_0C81575D_C2D5_4A25_9D7C_3CF0615D5847_.wvu.PrintTitles" localSheetId="36" hidden="1">'四号-機械(D棟) '!$A:$C,'四号-機械(D棟) '!$1:$2</definedName>
    <definedName name="Z_0C81575D_C2D5_4A25_9D7C_3CF0615D5847_.wvu.PrintTitles" localSheetId="37" hidden="1">'四号-機械(G棟)'!$A:$C,'四号-機械(G棟)'!$1:$2</definedName>
    <definedName name="Z_0C81575D_C2D5_4A25_9D7C_3CF0615D5847_.wvu.PrintTitles" localSheetId="38" hidden="1">'四号-機械(H･I棟)'!$A:$C,'四号-機械(H･I棟)'!$1:$2</definedName>
    <definedName name="Z_0C81575D_C2D5_4A25_9D7C_3CF0615D5847_.wvu.PrintTitles" localSheetId="34" hidden="1">'四号-電気(Ｄ棟)'!$A:$C,'四号-電気(Ｄ棟)'!$1:$2</definedName>
    <definedName name="Z_0C81575D_C2D5_4A25_9D7C_3CF0615D5847_.wvu.PrintTitles" localSheetId="35" hidden="1">'四号-電気(G･H･I棟)'!$A:$C,'四号-電気(G･H･I棟)'!$1:$2</definedName>
    <definedName name="Z_11ACD418_9966_4932_BB17_ECBD3E2FA208_.wvu.PrintArea" localSheetId="27" hidden="1">'三号－ｽｸﾗｯﾌﾟ (H･I棟)'!$A$1:$J$32</definedName>
    <definedName name="Z_11ACD418_9966_4932_BB17_ECBD3E2FA208_.wvu.PrintArea" localSheetId="26" hidden="1">'三号－産廃 (H･I棟)'!$A$1:$J$32</definedName>
    <definedName name="Z_11ACD418_9966_4932_BB17_ECBD3E2FA208_.wvu.PrintArea" localSheetId="12" hidden="1">'三号－産廃(外構)'!$A$1:$J$32</definedName>
    <definedName name="Z_11ACD418_9966_4932_BB17_ECBD3E2FA208_.wvu.PrintArea" localSheetId="7" hidden="1">'三号－直接 (D3,4棟)'!$A$1:$J$32</definedName>
    <definedName name="Z_11ACD418_9966_4932_BB17_ECBD3E2FA208_.wvu.PrintArea" localSheetId="21" hidden="1">'三号－直接 (G棟)'!$A$1:$J$32</definedName>
    <definedName name="Z_11ACD418_9966_4932_BB17_ECBD3E2FA208_.wvu.PrintArea" localSheetId="22" hidden="1">'三号－直接 (H･I棟) '!$A$1:$J$32</definedName>
    <definedName name="Z_11ACD418_9966_4932_BB17_ECBD3E2FA208_.wvu.PrintArea" localSheetId="11" hidden="1">'三号－直接 (外構) '!$A$1:$J$32</definedName>
    <definedName name="Z_11ACD418_9966_4932_BB17_ECBD3E2FA208_.wvu.PrintArea" localSheetId="28" hidden="1">'四号－(2･3･4)GHI棟解体'!$A$1:$I$162</definedName>
    <definedName name="Z_11ACD418_9966_4932_BB17_ECBD3E2FA208_.wvu.PrintArea" localSheetId="18" hidden="1">'四号－(5)外構解体'!$A$1:$I$162</definedName>
    <definedName name="Z_11ACD418_9966_4932_BB17_ECBD3E2FA208_.wvu.PrintArea" localSheetId="29" hidden="1">'四号－(G･H･I棟)共通仮設費 '!$A$1:$I$42</definedName>
    <definedName name="Z_11ACD418_9966_4932_BB17_ECBD3E2FA208_.wvu.PrintArea" localSheetId="31" hidden="1">'四号－(G棟)ｽｸﾗｯﾌﾟ'!$A$1:$I$42</definedName>
    <definedName name="Z_11ACD418_9966_4932_BB17_ECBD3E2FA208_.wvu.PrintArea" localSheetId="30" hidden="1">'四号－(G棟)産廃'!$A$1:$I$42</definedName>
    <definedName name="Z_11ACD418_9966_4932_BB17_ECBD3E2FA208_.wvu.PrintArea" localSheetId="33" hidden="1">'四号－(H･I棟)ｽｸﾗｯﾌﾟ'!$A$1:$I$42</definedName>
    <definedName name="Z_11ACD418_9966_4932_BB17_ECBD3E2FA208_.wvu.PrintArea" localSheetId="32" hidden="1">'四号－(H･I棟)産廃'!$A$1:$I$42</definedName>
    <definedName name="Z_11ACD418_9966_4932_BB17_ECBD3E2FA208_.wvu.PrintArea" localSheetId="20" hidden="1">'四号－外構ｽｸﾗｯﾌﾟ'!$A$1:$I$82</definedName>
    <definedName name="Z_11ACD418_9966_4932_BB17_ECBD3E2FA208_.wvu.PrintArea" localSheetId="19" hidden="1">'四号－外構産廃'!$A$1:$I$82</definedName>
    <definedName name="Z_11ACD418_9966_4932_BB17_ECBD3E2FA208_.wvu.PrintArea" localSheetId="36" hidden="1">'四号-機械(D棟) '!$A$1:$I$162</definedName>
    <definedName name="Z_11ACD418_9966_4932_BB17_ECBD3E2FA208_.wvu.PrintArea" localSheetId="37" hidden="1">'四号-機械(G棟)'!$A$1:$I$162</definedName>
    <definedName name="Z_11ACD418_9966_4932_BB17_ECBD3E2FA208_.wvu.PrintArea" localSheetId="38" hidden="1">'四号-機械(H･I棟)'!$A$1:$I$162</definedName>
    <definedName name="Z_11ACD418_9966_4932_BB17_ECBD3E2FA208_.wvu.PrintArea" localSheetId="34" hidden="1">'四号-電気(Ｄ棟)'!$A$1:$I$122</definedName>
    <definedName name="Z_11ACD418_9966_4932_BB17_ECBD3E2FA208_.wvu.PrintArea" localSheetId="35" hidden="1">'四号-電気(G･H･I棟)'!$A$1:$I$122</definedName>
    <definedName name="Z_11ACD418_9966_4932_BB17_ECBD3E2FA208_.wvu.PrintTitles" localSheetId="27" hidden="1">'三号－ｽｸﾗｯﾌﾟ (H･I棟)'!$1:$2</definedName>
    <definedName name="Z_11ACD418_9966_4932_BB17_ECBD3E2FA208_.wvu.PrintTitles" localSheetId="26" hidden="1">'三号－産廃 (H･I棟)'!$1:$2</definedName>
    <definedName name="Z_11ACD418_9966_4932_BB17_ECBD3E2FA208_.wvu.PrintTitles" localSheetId="12" hidden="1">'三号－産廃(外構)'!$1:$2</definedName>
    <definedName name="Z_11ACD418_9966_4932_BB17_ECBD3E2FA208_.wvu.PrintTitles" localSheetId="7" hidden="1">'三号－直接 (D3,4棟)'!$1:$2</definedName>
    <definedName name="Z_11ACD418_9966_4932_BB17_ECBD3E2FA208_.wvu.PrintTitles" localSheetId="21" hidden="1">'三号－直接 (G棟)'!$1:$2</definedName>
    <definedName name="Z_11ACD418_9966_4932_BB17_ECBD3E2FA208_.wvu.PrintTitles" localSheetId="22" hidden="1">'三号－直接 (H･I棟) '!$1:$2</definedName>
    <definedName name="Z_11ACD418_9966_4932_BB17_ECBD3E2FA208_.wvu.PrintTitles" localSheetId="11" hidden="1">'三号－直接 (外構) '!$1:$2</definedName>
    <definedName name="Z_11ACD418_9966_4932_BB17_ECBD3E2FA208_.wvu.PrintTitles" localSheetId="28" hidden="1">'四号－(2･3･4)GHI棟解体'!$A:$C,'四号－(2･3･4)GHI棟解体'!$1:$2</definedName>
    <definedName name="Z_11ACD418_9966_4932_BB17_ECBD3E2FA208_.wvu.PrintTitles" localSheetId="18" hidden="1">'四号－(5)外構解体'!$A:$C,'四号－(5)外構解体'!$1:$2</definedName>
    <definedName name="Z_11ACD418_9966_4932_BB17_ECBD3E2FA208_.wvu.PrintTitles" localSheetId="29" hidden="1">'四号－(G･H･I棟)共通仮設費 '!$A:$C,'四号－(G･H･I棟)共通仮設費 '!$1:$2</definedName>
    <definedName name="Z_11ACD418_9966_4932_BB17_ECBD3E2FA208_.wvu.PrintTitles" localSheetId="31" hidden="1">'四号－(G棟)ｽｸﾗｯﾌﾟ'!$A:$C,'四号－(G棟)ｽｸﾗｯﾌﾟ'!$1:$2</definedName>
    <definedName name="Z_11ACD418_9966_4932_BB17_ECBD3E2FA208_.wvu.PrintTitles" localSheetId="30" hidden="1">'四号－(G棟)産廃'!$A:$C,'四号－(G棟)産廃'!$1:$2</definedName>
    <definedName name="Z_11ACD418_9966_4932_BB17_ECBD3E2FA208_.wvu.PrintTitles" localSheetId="33" hidden="1">'四号－(H･I棟)ｽｸﾗｯﾌﾟ'!$A:$C,'四号－(H･I棟)ｽｸﾗｯﾌﾟ'!$1:$2</definedName>
    <definedName name="Z_11ACD418_9966_4932_BB17_ECBD3E2FA208_.wvu.PrintTitles" localSheetId="32" hidden="1">'四号－(H･I棟)産廃'!$A:$C,'四号－(H･I棟)産廃'!$1:$2</definedName>
    <definedName name="Z_11ACD418_9966_4932_BB17_ECBD3E2FA208_.wvu.PrintTitles" localSheetId="20" hidden="1">'四号－外構ｽｸﾗｯﾌﾟ'!$A:$C,'四号－外構ｽｸﾗｯﾌﾟ'!$1:$2</definedName>
    <definedName name="Z_11ACD418_9966_4932_BB17_ECBD3E2FA208_.wvu.PrintTitles" localSheetId="19" hidden="1">'四号－外構産廃'!$A:$C,'四号－外構産廃'!$1:$2</definedName>
    <definedName name="Z_11ACD418_9966_4932_BB17_ECBD3E2FA208_.wvu.PrintTitles" localSheetId="36" hidden="1">'四号-機械(D棟) '!$A:$C,'四号-機械(D棟) '!$1:$2</definedName>
    <definedName name="Z_11ACD418_9966_4932_BB17_ECBD3E2FA208_.wvu.PrintTitles" localSheetId="37" hidden="1">'四号-機械(G棟)'!$A:$C,'四号-機械(G棟)'!$1:$2</definedName>
    <definedName name="Z_11ACD418_9966_4932_BB17_ECBD3E2FA208_.wvu.PrintTitles" localSheetId="38" hidden="1">'四号-機械(H･I棟)'!$A:$C,'四号-機械(H･I棟)'!$1:$2</definedName>
    <definedName name="Z_11ACD418_9966_4932_BB17_ECBD3E2FA208_.wvu.PrintTitles" localSheetId="34" hidden="1">'四号-電気(Ｄ棟)'!$A:$C,'四号-電気(Ｄ棟)'!$1:$2</definedName>
    <definedName name="Z_11ACD418_9966_4932_BB17_ECBD3E2FA208_.wvu.PrintTitles" localSheetId="35" hidden="1">'四号-電気(G･H･I棟)'!$A:$C,'四号-電気(G･H･I棟)'!$1:$2</definedName>
    <definedName name="Z_1A8CAB3D_4DDF_4C14_AB4A_D77AE279C23D_.wvu.PrintArea" localSheetId="36" hidden="1">'四号-機械(D棟) '!$A$1:$I$162</definedName>
    <definedName name="Z_1A8CAB3D_4DDF_4C14_AB4A_D77AE279C23D_.wvu.PrintArea" localSheetId="37" hidden="1">'四号-機械(G棟)'!$A$1:$I$162</definedName>
    <definedName name="Z_1A8CAB3D_4DDF_4C14_AB4A_D77AE279C23D_.wvu.PrintArea" localSheetId="38" hidden="1">'四号-機械(H･I棟)'!$A$1:$I$162</definedName>
    <definedName name="Z_1A8CAB3D_4DDF_4C14_AB4A_D77AE279C23D_.wvu.PrintTitles" localSheetId="36" hidden="1">'四号-機械(D棟) '!$A:$C,'四号-機械(D棟) '!$1:$2</definedName>
    <definedName name="Z_1A8CAB3D_4DDF_4C14_AB4A_D77AE279C23D_.wvu.PrintTitles" localSheetId="37" hidden="1">'四号-機械(G棟)'!$A:$C,'四号-機械(G棟)'!$1:$2</definedName>
    <definedName name="Z_1A8CAB3D_4DDF_4C14_AB4A_D77AE279C23D_.wvu.PrintTitles" localSheetId="38" hidden="1">'四号-機械(H･I棟)'!$A:$C,'四号-機械(H･I棟)'!$1:$2</definedName>
    <definedName name="Z_1CD0E8D5_A965_4D0C_8032_2A34986C8AC1_.wvu.PrintArea" localSheetId="5" hidden="1">'三号(1)－直接(全体) '!$A$1:$J$32</definedName>
    <definedName name="Z_1CD0E8D5_A965_4D0C_8032_2A34986C8AC1_.wvu.PrintArea" localSheetId="6" hidden="1">'三号(2)－直接(全体)'!$A$1:$J$32</definedName>
    <definedName name="Z_1CD0E8D5_A965_4D0C_8032_2A34986C8AC1_.wvu.PrintArea" localSheetId="10" hidden="1">'三号－ｽｸﾗｯﾌﾟ(D棟) '!$A$1:$J$32</definedName>
    <definedName name="Z_1CD0E8D5_A965_4D0C_8032_2A34986C8AC1_.wvu.PrintArea" localSheetId="13" hidden="1">'三号－ｽｸﾗｯﾌﾟ(外構)'!$A$1:$J$32</definedName>
    <definedName name="Z_1CD0E8D5_A965_4D0C_8032_2A34986C8AC1_.wvu.PrintArea" localSheetId="8" hidden="1">'三号－共通仮設費(D棟)'!$A$1:$J$32</definedName>
    <definedName name="Z_1CD0E8D5_A965_4D0C_8032_2A34986C8AC1_.wvu.PrintArea" localSheetId="9" hidden="1">'三号－産廃(D棟)'!$A$1:$J$32</definedName>
    <definedName name="Z_1CD0E8D5_A965_4D0C_8032_2A34986C8AC1_.wvu.PrintArea" localSheetId="12" hidden="1">'三号－産廃(外構)'!$A$1:$J$32</definedName>
    <definedName name="Z_1CD0E8D5_A965_4D0C_8032_2A34986C8AC1_.wvu.PrintArea" localSheetId="7" hidden="1">'三号－直接 (D3,4棟)'!$A$1:$J$32</definedName>
    <definedName name="Z_1CD0E8D5_A965_4D0C_8032_2A34986C8AC1_.wvu.PrintArea" localSheetId="11" hidden="1">'三号－直接 (外構) '!$A$1:$J$32</definedName>
    <definedName name="Z_1CD0E8D5_A965_4D0C_8032_2A34986C8AC1_.wvu.PrintArea" localSheetId="14" hidden="1">'四号－(1)D棟解体'!$A$1:$T$240</definedName>
    <definedName name="Z_1CD0E8D5_A965_4D0C_8032_2A34986C8AC1_.wvu.PrintArea" localSheetId="18" hidden="1">'四号－(5)外構解体'!$A$1:$I$42</definedName>
    <definedName name="Z_1CD0E8D5_A965_4D0C_8032_2A34986C8AC1_.wvu.PrintArea" localSheetId="17" hidden="1">'四号－(D棟)ｽｸﾗｯﾌﾟ'!$A$1:$I$82</definedName>
    <definedName name="Z_1CD0E8D5_A965_4D0C_8032_2A34986C8AC1_.wvu.PrintArea" localSheetId="15" hidden="1">'四号－(D棟)共通仮設費'!$A$1:$T$42</definedName>
    <definedName name="Z_1CD0E8D5_A965_4D0C_8032_2A34986C8AC1_.wvu.PrintArea" localSheetId="16" hidden="1">'四号－(D棟)産廃'!$A$1:$I$82</definedName>
    <definedName name="Z_1CD0E8D5_A965_4D0C_8032_2A34986C8AC1_.wvu.PrintArea" localSheetId="20" hidden="1">'四号－外構ｽｸﾗｯﾌﾟ'!$J$1:$T$42</definedName>
    <definedName name="Z_1CD0E8D5_A965_4D0C_8032_2A34986C8AC1_.wvu.PrintArea" localSheetId="19" hidden="1">'四号－外構産廃'!$J$1:$T$42</definedName>
    <definedName name="Z_1CD0E8D5_A965_4D0C_8032_2A34986C8AC1_.wvu.PrintTitles" localSheetId="5" hidden="1">'三号(1)－直接(全体) '!$1:$2</definedName>
    <definedName name="Z_1CD0E8D5_A965_4D0C_8032_2A34986C8AC1_.wvu.PrintTitles" localSheetId="6" hidden="1">'三号(2)－直接(全体)'!$1:$2</definedName>
    <definedName name="Z_1CD0E8D5_A965_4D0C_8032_2A34986C8AC1_.wvu.PrintTitles" localSheetId="10" hidden="1">'三号－ｽｸﾗｯﾌﾟ(D棟) '!$1:$2</definedName>
    <definedName name="Z_1CD0E8D5_A965_4D0C_8032_2A34986C8AC1_.wvu.PrintTitles" localSheetId="13" hidden="1">'三号－ｽｸﾗｯﾌﾟ(外構)'!$1:$2</definedName>
    <definedName name="Z_1CD0E8D5_A965_4D0C_8032_2A34986C8AC1_.wvu.PrintTitles" localSheetId="8" hidden="1">'三号－共通仮設費(D棟)'!$1:$2</definedName>
    <definedName name="Z_1CD0E8D5_A965_4D0C_8032_2A34986C8AC1_.wvu.PrintTitles" localSheetId="9" hidden="1">'三号－産廃(D棟)'!$1:$2</definedName>
    <definedName name="Z_1CD0E8D5_A965_4D0C_8032_2A34986C8AC1_.wvu.PrintTitles" localSheetId="12" hidden="1">'三号－産廃(外構)'!$1:$2</definedName>
    <definedName name="Z_1CD0E8D5_A965_4D0C_8032_2A34986C8AC1_.wvu.PrintTitles" localSheetId="7" hidden="1">'三号－直接 (D3,4棟)'!$1:$2</definedName>
    <definedName name="Z_1CD0E8D5_A965_4D0C_8032_2A34986C8AC1_.wvu.PrintTitles" localSheetId="11" hidden="1">'三号－直接 (外構) '!$1:$2</definedName>
    <definedName name="Z_1CD0E8D5_A965_4D0C_8032_2A34986C8AC1_.wvu.PrintTitles" localSheetId="14" hidden="1">'四号－(1)D棟解体'!$A:$C,'四号－(1)D棟解体'!$1:$2</definedName>
    <definedName name="Z_1CD0E8D5_A965_4D0C_8032_2A34986C8AC1_.wvu.PrintTitles" localSheetId="18" hidden="1">'四号－(5)外構解体'!$A:$C,'四号－(5)外構解体'!$1:$2</definedName>
    <definedName name="Z_1CD0E8D5_A965_4D0C_8032_2A34986C8AC1_.wvu.PrintTitles" localSheetId="17" hidden="1">'四号－(D棟)ｽｸﾗｯﾌﾟ'!$A:$C,'四号－(D棟)ｽｸﾗｯﾌﾟ'!$1:$2</definedName>
    <definedName name="Z_1CD0E8D5_A965_4D0C_8032_2A34986C8AC1_.wvu.PrintTitles" localSheetId="15" hidden="1">'四号－(D棟)共通仮設費'!$A:$C,'四号－(D棟)共通仮設費'!$1:$2</definedName>
    <definedName name="Z_1CD0E8D5_A965_4D0C_8032_2A34986C8AC1_.wvu.PrintTitles" localSheetId="16" hidden="1">'四号－(D棟)産廃'!$A:$C,'四号－(D棟)産廃'!$1:$2</definedName>
    <definedName name="Z_1CD0E8D5_A965_4D0C_8032_2A34986C8AC1_.wvu.PrintTitles" localSheetId="20" hidden="1">'四号－外構ｽｸﾗｯﾌﾟ'!$A:$C,'四号－外構ｽｸﾗｯﾌﾟ'!$1:$2</definedName>
    <definedName name="Z_1CD0E8D5_A965_4D0C_8032_2A34986C8AC1_.wvu.PrintTitles" localSheetId="19" hidden="1">'四号－外構産廃'!$A:$C,'四号－外構産廃'!$1:$2</definedName>
    <definedName name="Z_1D58F950_0C00_410A_94BE_91A62CE2625D_.wvu.PrintArea" localSheetId="34" hidden="1">'四号-電気(Ｄ棟)'!$A$1:$T$122</definedName>
    <definedName name="Z_1D58F950_0C00_410A_94BE_91A62CE2625D_.wvu.PrintArea" localSheetId="35" hidden="1">'四号-電気(G･H･I棟)'!$A$1:$T$122</definedName>
    <definedName name="Z_1D58F950_0C00_410A_94BE_91A62CE2625D_.wvu.PrintTitles" localSheetId="34" hidden="1">'四号-電気(Ｄ棟)'!$A:$C,'四号-電気(Ｄ棟)'!$1:$2</definedName>
    <definedName name="Z_1D58F950_0C00_410A_94BE_91A62CE2625D_.wvu.PrintTitles" localSheetId="35" hidden="1">'四号-電気(G･H･I棟)'!$A:$C,'四号-電気(G･H･I棟)'!$1:$2</definedName>
    <definedName name="Z_1F522AD3_30B3_4DCE_928C_9EAA70793F3C_.wvu.PrintArea" localSheetId="27" hidden="1">'三号－ｽｸﾗｯﾌﾟ (H･I棟)'!$A$1:$J$32</definedName>
    <definedName name="Z_1F522AD3_30B3_4DCE_928C_9EAA70793F3C_.wvu.PrintArea" localSheetId="26" hidden="1">'三号－産廃 (H･I棟)'!$A$1:$J$32</definedName>
    <definedName name="Z_1F522AD3_30B3_4DCE_928C_9EAA70793F3C_.wvu.PrintArea" localSheetId="12" hidden="1">'三号－産廃(外構)'!$A$1:$J$32</definedName>
    <definedName name="Z_1F522AD3_30B3_4DCE_928C_9EAA70793F3C_.wvu.PrintArea" localSheetId="7" hidden="1">'三号－直接 (D3,4棟)'!$A$1:$J$32</definedName>
    <definedName name="Z_1F522AD3_30B3_4DCE_928C_9EAA70793F3C_.wvu.PrintArea" localSheetId="21" hidden="1">'三号－直接 (G棟)'!$A$1:$J$32</definedName>
    <definedName name="Z_1F522AD3_30B3_4DCE_928C_9EAA70793F3C_.wvu.PrintArea" localSheetId="22" hidden="1">'三号－直接 (H･I棟) '!$A$1:$J$32</definedName>
    <definedName name="Z_1F522AD3_30B3_4DCE_928C_9EAA70793F3C_.wvu.PrintArea" localSheetId="11" hidden="1">'三号－直接 (外構) '!$A$1:$J$32</definedName>
    <definedName name="Z_1F522AD3_30B3_4DCE_928C_9EAA70793F3C_.wvu.PrintArea" localSheetId="28" hidden="1">'四号－(2･3･4)GHI棟解体'!$A$1:$I$162</definedName>
    <definedName name="Z_1F522AD3_30B3_4DCE_928C_9EAA70793F3C_.wvu.PrintArea" localSheetId="18" hidden="1">'四号－(5)外構解体'!$A$1:$I$162</definedName>
    <definedName name="Z_1F522AD3_30B3_4DCE_928C_9EAA70793F3C_.wvu.PrintArea" localSheetId="29" hidden="1">'四号－(G･H･I棟)共通仮設費 '!$A$1:$I$42</definedName>
    <definedName name="Z_1F522AD3_30B3_4DCE_928C_9EAA70793F3C_.wvu.PrintArea" localSheetId="31" hidden="1">'四号－(G棟)ｽｸﾗｯﾌﾟ'!$A$1:$I$42</definedName>
    <definedName name="Z_1F522AD3_30B3_4DCE_928C_9EAA70793F3C_.wvu.PrintArea" localSheetId="30" hidden="1">'四号－(G棟)産廃'!$A$1:$I$42</definedName>
    <definedName name="Z_1F522AD3_30B3_4DCE_928C_9EAA70793F3C_.wvu.PrintArea" localSheetId="33" hidden="1">'四号－(H･I棟)ｽｸﾗｯﾌﾟ'!$A$1:$I$42</definedName>
    <definedName name="Z_1F522AD3_30B3_4DCE_928C_9EAA70793F3C_.wvu.PrintArea" localSheetId="32" hidden="1">'四号－(H･I棟)産廃'!$A$1:$I$42</definedName>
    <definedName name="Z_1F522AD3_30B3_4DCE_928C_9EAA70793F3C_.wvu.PrintArea" localSheetId="20" hidden="1">'四号－外構ｽｸﾗｯﾌﾟ'!$A$1:$I$82</definedName>
    <definedName name="Z_1F522AD3_30B3_4DCE_928C_9EAA70793F3C_.wvu.PrintArea" localSheetId="19" hidden="1">'四号－外構産廃'!$A$1:$I$82</definedName>
    <definedName name="Z_1F522AD3_30B3_4DCE_928C_9EAA70793F3C_.wvu.PrintArea" localSheetId="36" hidden="1">'四号-機械(D棟) '!$A$1:$I$162</definedName>
    <definedName name="Z_1F522AD3_30B3_4DCE_928C_9EAA70793F3C_.wvu.PrintArea" localSheetId="37" hidden="1">'四号-機械(G棟)'!$A$1:$I$162</definedName>
    <definedName name="Z_1F522AD3_30B3_4DCE_928C_9EAA70793F3C_.wvu.PrintArea" localSheetId="38" hidden="1">'四号-機械(H･I棟)'!$A$1:$I$162</definedName>
    <definedName name="Z_1F522AD3_30B3_4DCE_928C_9EAA70793F3C_.wvu.PrintArea" localSheetId="34" hidden="1">'四号-電気(Ｄ棟)'!$A$1:$I$122</definedName>
    <definedName name="Z_1F522AD3_30B3_4DCE_928C_9EAA70793F3C_.wvu.PrintArea" localSheetId="35" hidden="1">'四号-電気(G･H･I棟)'!$A$1:$I$122</definedName>
    <definedName name="Z_1F522AD3_30B3_4DCE_928C_9EAA70793F3C_.wvu.PrintTitles" localSheetId="27" hidden="1">'三号－ｽｸﾗｯﾌﾟ (H･I棟)'!$1:$2</definedName>
    <definedName name="Z_1F522AD3_30B3_4DCE_928C_9EAA70793F3C_.wvu.PrintTitles" localSheetId="26" hidden="1">'三号－産廃 (H･I棟)'!$1:$2</definedName>
    <definedName name="Z_1F522AD3_30B3_4DCE_928C_9EAA70793F3C_.wvu.PrintTitles" localSheetId="12" hidden="1">'三号－産廃(外構)'!$1:$2</definedName>
    <definedName name="Z_1F522AD3_30B3_4DCE_928C_9EAA70793F3C_.wvu.PrintTitles" localSheetId="7" hidden="1">'三号－直接 (D3,4棟)'!$1:$2</definedName>
    <definedName name="Z_1F522AD3_30B3_4DCE_928C_9EAA70793F3C_.wvu.PrintTitles" localSheetId="21" hidden="1">'三号－直接 (G棟)'!$1:$2</definedName>
    <definedName name="Z_1F522AD3_30B3_4DCE_928C_9EAA70793F3C_.wvu.PrintTitles" localSheetId="22" hidden="1">'三号－直接 (H･I棟) '!$1:$2</definedName>
    <definedName name="Z_1F522AD3_30B3_4DCE_928C_9EAA70793F3C_.wvu.PrintTitles" localSheetId="11" hidden="1">'三号－直接 (外構) '!$1:$2</definedName>
    <definedName name="Z_1F522AD3_30B3_4DCE_928C_9EAA70793F3C_.wvu.PrintTitles" localSheetId="28" hidden="1">'四号－(2･3･4)GHI棟解体'!$A:$C,'四号－(2･3･4)GHI棟解体'!$1:$2</definedName>
    <definedName name="Z_1F522AD3_30B3_4DCE_928C_9EAA70793F3C_.wvu.PrintTitles" localSheetId="18" hidden="1">'四号－(5)外構解体'!$A:$C,'四号－(5)外構解体'!$1:$2</definedName>
    <definedName name="Z_1F522AD3_30B3_4DCE_928C_9EAA70793F3C_.wvu.PrintTitles" localSheetId="29" hidden="1">'四号－(G･H･I棟)共通仮設費 '!$A:$C,'四号－(G･H･I棟)共通仮設費 '!$1:$2</definedName>
    <definedName name="Z_1F522AD3_30B3_4DCE_928C_9EAA70793F3C_.wvu.PrintTitles" localSheetId="31" hidden="1">'四号－(G棟)ｽｸﾗｯﾌﾟ'!$A:$C,'四号－(G棟)ｽｸﾗｯﾌﾟ'!$1:$2</definedName>
    <definedName name="Z_1F522AD3_30B3_4DCE_928C_9EAA70793F3C_.wvu.PrintTitles" localSheetId="30" hidden="1">'四号－(G棟)産廃'!$A:$C,'四号－(G棟)産廃'!$1:$2</definedName>
    <definedName name="Z_1F522AD3_30B3_4DCE_928C_9EAA70793F3C_.wvu.PrintTitles" localSheetId="33" hidden="1">'四号－(H･I棟)ｽｸﾗｯﾌﾟ'!$A:$C,'四号－(H･I棟)ｽｸﾗｯﾌﾟ'!$1:$2</definedName>
    <definedName name="Z_1F522AD3_30B3_4DCE_928C_9EAA70793F3C_.wvu.PrintTitles" localSheetId="32" hidden="1">'四号－(H･I棟)産廃'!$A:$C,'四号－(H･I棟)産廃'!$1:$2</definedName>
    <definedName name="Z_1F522AD3_30B3_4DCE_928C_9EAA70793F3C_.wvu.PrintTitles" localSheetId="20" hidden="1">'四号－外構ｽｸﾗｯﾌﾟ'!$A:$C,'四号－外構ｽｸﾗｯﾌﾟ'!$1:$2</definedName>
    <definedName name="Z_1F522AD3_30B3_4DCE_928C_9EAA70793F3C_.wvu.PrintTitles" localSheetId="19" hidden="1">'四号－外構産廃'!$A:$C,'四号－外構産廃'!$1:$2</definedName>
    <definedName name="Z_1F522AD3_30B3_4DCE_928C_9EAA70793F3C_.wvu.PrintTitles" localSheetId="36" hidden="1">'四号-機械(D棟) '!$A:$C,'四号-機械(D棟) '!$1:$2</definedName>
    <definedName name="Z_1F522AD3_30B3_4DCE_928C_9EAA70793F3C_.wvu.PrintTitles" localSheetId="37" hidden="1">'四号-機械(G棟)'!$A:$C,'四号-機械(G棟)'!$1:$2</definedName>
    <definedName name="Z_1F522AD3_30B3_4DCE_928C_9EAA70793F3C_.wvu.PrintTitles" localSheetId="38" hidden="1">'四号-機械(H･I棟)'!$A:$C,'四号-機械(H･I棟)'!$1:$2</definedName>
    <definedName name="Z_1F522AD3_30B3_4DCE_928C_9EAA70793F3C_.wvu.PrintTitles" localSheetId="34" hidden="1">'四号-電気(Ｄ棟)'!$A:$C,'四号-電気(Ｄ棟)'!$1:$2</definedName>
    <definedName name="Z_1F522AD3_30B3_4DCE_928C_9EAA70793F3C_.wvu.PrintTitles" localSheetId="35" hidden="1">'四号-電気(G･H･I棟)'!$A:$C,'四号-電気(G･H･I棟)'!$1:$2</definedName>
    <definedName name="Z_1F5E3621_B871_4831_AC67_369F41842B80_.wvu.PrintArea" localSheetId="27" hidden="1">'三号－ｽｸﾗｯﾌﾟ (H･I棟)'!$A$1:$J$32</definedName>
    <definedName name="Z_1F5E3621_B871_4831_AC67_369F41842B80_.wvu.PrintArea" localSheetId="26" hidden="1">'三号－産廃 (H･I棟)'!$A$1:$J$32</definedName>
    <definedName name="Z_1F5E3621_B871_4831_AC67_369F41842B80_.wvu.PrintArea" localSheetId="12" hidden="1">'三号－産廃(外構)'!$A$1:$J$32</definedName>
    <definedName name="Z_1F5E3621_B871_4831_AC67_369F41842B80_.wvu.PrintArea" localSheetId="7" hidden="1">'三号－直接 (D3,4棟)'!$A$1:$J$32</definedName>
    <definedName name="Z_1F5E3621_B871_4831_AC67_369F41842B80_.wvu.PrintArea" localSheetId="21" hidden="1">'三号－直接 (G棟)'!$A$1:$J$32</definedName>
    <definedName name="Z_1F5E3621_B871_4831_AC67_369F41842B80_.wvu.PrintArea" localSheetId="22" hidden="1">'三号－直接 (H･I棟) '!$A$1:$J$32</definedName>
    <definedName name="Z_1F5E3621_B871_4831_AC67_369F41842B80_.wvu.PrintArea" localSheetId="11" hidden="1">'三号－直接 (外構) '!$A$1:$J$32</definedName>
    <definedName name="Z_1F5E3621_B871_4831_AC67_369F41842B80_.wvu.PrintArea" localSheetId="29" hidden="1">'四号－(G･H･I棟)共通仮設費 '!$A$1:$I$42</definedName>
    <definedName name="Z_1F5E3621_B871_4831_AC67_369F41842B80_.wvu.PrintArea" localSheetId="31" hidden="1">'四号－(G棟)ｽｸﾗｯﾌﾟ'!$A$1:$I$42</definedName>
    <definedName name="Z_1F5E3621_B871_4831_AC67_369F41842B80_.wvu.PrintArea" localSheetId="30" hidden="1">'四号－(G棟)産廃'!$A$1:$I$42</definedName>
    <definedName name="Z_1F5E3621_B871_4831_AC67_369F41842B80_.wvu.PrintArea" localSheetId="33" hidden="1">'四号－(H･I棟)ｽｸﾗｯﾌﾟ'!$A$1:$I$42</definedName>
    <definedName name="Z_1F5E3621_B871_4831_AC67_369F41842B80_.wvu.PrintArea" localSheetId="32" hidden="1">'四号－(H･I棟)産廃'!$A$1:$I$42</definedName>
    <definedName name="Z_1F5E3621_B871_4831_AC67_369F41842B80_.wvu.PrintArea" localSheetId="20" hidden="1">'四号－外構ｽｸﾗｯﾌﾟ'!$A$1:$I$82</definedName>
    <definedName name="Z_1F5E3621_B871_4831_AC67_369F41842B80_.wvu.PrintArea" localSheetId="19" hidden="1">'四号－外構産廃'!$A$1:$I$82</definedName>
    <definedName name="Z_1F5E3621_B871_4831_AC67_369F41842B80_.wvu.PrintArea" localSheetId="36" hidden="1">'四号-機械(D棟) '!$A$1:$I$162</definedName>
    <definedName name="Z_1F5E3621_B871_4831_AC67_369F41842B80_.wvu.PrintArea" localSheetId="38" hidden="1">'四号-機械(H･I棟)'!$A$1:$I$162</definedName>
    <definedName name="Z_1F5E3621_B871_4831_AC67_369F41842B80_.wvu.PrintArea" localSheetId="34" hidden="1">'四号-電気(Ｄ棟)'!$A$1:$I$122</definedName>
    <definedName name="Z_1F5E3621_B871_4831_AC67_369F41842B80_.wvu.PrintTitles" localSheetId="27" hidden="1">'三号－ｽｸﾗｯﾌﾟ (H･I棟)'!$1:$2</definedName>
    <definedName name="Z_1F5E3621_B871_4831_AC67_369F41842B80_.wvu.PrintTitles" localSheetId="26" hidden="1">'三号－産廃 (H･I棟)'!$1:$2</definedName>
    <definedName name="Z_1F5E3621_B871_4831_AC67_369F41842B80_.wvu.PrintTitles" localSheetId="12" hidden="1">'三号－産廃(外構)'!$1:$2</definedName>
    <definedName name="Z_1F5E3621_B871_4831_AC67_369F41842B80_.wvu.PrintTitles" localSheetId="7" hidden="1">'三号－直接 (D3,4棟)'!$1:$2</definedName>
    <definedName name="Z_1F5E3621_B871_4831_AC67_369F41842B80_.wvu.PrintTitles" localSheetId="21" hidden="1">'三号－直接 (G棟)'!$1:$2</definedName>
    <definedName name="Z_1F5E3621_B871_4831_AC67_369F41842B80_.wvu.PrintTitles" localSheetId="22" hidden="1">'三号－直接 (H･I棟) '!$1:$2</definedName>
    <definedName name="Z_1F5E3621_B871_4831_AC67_369F41842B80_.wvu.PrintTitles" localSheetId="11" hidden="1">'三号－直接 (外構) '!$1:$2</definedName>
    <definedName name="Z_1F5E3621_B871_4831_AC67_369F41842B80_.wvu.PrintTitles" localSheetId="29" hidden="1">'四号－(G･H･I棟)共通仮設費 '!$A:$C,'四号－(G･H･I棟)共通仮設費 '!$1:$2</definedName>
    <definedName name="Z_1F5E3621_B871_4831_AC67_369F41842B80_.wvu.PrintTitles" localSheetId="31" hidden="1">'四号－(G棟)ｽｸﾗｯﾌﾟ'!$A:$C,'四号－(G棟)ｽｸﾗｯﾌﾟ'!$1:$2</definedName>
    <definedName name="Z_1F5E3621_B871_4831_AC67_369F41842B80_.wvu.PrintTitles" localSheetId="30" hidden="1">'四号－(G棟)産廃'!$A:$C,'四号－(G棟)産廃'!$1:$2</definedName>
    <definedName name="Z_1F5E3621_B871_4831_AC67_369F41842B80_.wvu.PrintTitles" localSheetId="33" hidden="1">'四号－(H･I棟)ｽｸﾗｯﾌﾟ'!$A:$C,'四号－(H･I棟)ｽｸﾗｯﾌﾟ'!$1:$2</definedName>
    <definedName name="Z_1F5E3621_B871_4831_AC67_369F41842B80_.wvu.PrintTitles" localSheetId="32" hidden="1">'四号－(H･I棟)産廃'!$A:$C,'四号－(H･I棟)産廃'!$1:$2</definedName>
    <definedName name="Z_1F5E3621_B871_4831_AC67_369F41842B80_.wvu.PrintTitles" localSheetId="20" hidden="1">'四号－外構ｽｸﾗｯﾌﾟ'!$A:$C,'四号－外構ｽｸﾗｯﾌﾟ'!$1:$2</definedName>
    <definedName name="Z_1F5E3621_B871_4831_AC67_369F41842B80_.wvu.PrintTitles" localSheetId="19" hidden="1">'四号－外構産廃'!$A:$C,'四号－外構産廃'!$1:$2</definedName>
    <definedName name="Z_1F5E3621_B871_4831_AC67_369F41842B80_.wvu.PrintTitles" localSheetId="36" hidden="1">'四号-機械(D棟) '!$A:$C,'四号-機械(D棟) '!$1:$2</definedName>
    <definedName name="Z_1F5E3621_B871_4831_AC67_369F41842B80_.wvu.PrintTitles" localSheetId="38" hidden="1">'四号-機械(H･I棟)'!$A:$C,'四号-機械(H･I棟)'!$1:$2</definedName>
    <definedName name="Z_1F5E3621_B871_4831_AC67_369F41842B80_.wvu.PrintTitles" localSheetId="34" hidden="1">'四号-電気(Ｄ棟)'!$A:$C,'四号-電気(Ｄ棟)'!$1:$2</definedName>
    <definedName name="Z_226F41D9_B786_42B9_B2D8_0DA056F50714_.wvu.PrintArea" localSheetId="27" hidden="1">'三号－ｽｸﾗｯﾌﾟ (H･I棟)'!$A$1:$J$32</definedName>
    <definedName name="Z_226F41D9_B786_42B9_B2D8_0DA056F50714_.wvu.PrintArea" localSheetId="25" hidden="1">'三号－ｽｸﾗｯﾌﾟ(G棟)'!$A$1:$J$32</definedName>
    <definedName name="Z_226F41D9_B786_42B9_B2D8_0DA056F50714_.wvu.PrintArea" localSheetId="23" hidden="1">'三号－共通仮設費(G･H･I棟)'!$A$1:$J$32</definedName>
    <definedName name="Z_226F41D9_B786_42B9_B2D8_0DA056F50714_.wvu.PrintArea" localSheetId="26" hidden="1">'三号－産廃 (H･I棟)'!$A$1:$J$32</definedName>
    <definedName name="Z_226F41D9_B786_42B9_B2D8_0DA056F50714_.wvu.PrintArea" localSheetId="24" hidden="1">'三号－産廃(G棟)'!$A$1:$J$32</definedName>
    <definedName name="Z_226F41D9_B786_42B9_B2D8_0DA056F50714_.wvu.PrintArea" localSheetId="21" hidden="1">'三号－直接 (G棟)'!$A$1:$J$32</definedName>
    <definedName name="Z_226F41D9_B786_42B9_B2D8_0DA056F50714_.wvu.PrintArea" localSheetId="22" hidden="1">'三号－直接 (H･I棟) '!$A$1:$J$32</definedName>
    <definedName name="Z_226F41D9_B786_42B9_B2D8_0DA056F50714_.wvu.PrintArea" localSheetId="28" hidden="1">'四号－(2･3･4)GHI棟解体'!$A$1:$I$162</definedName>
    <definedName name="Z_226F41D9_B786_42B9_B2D8_0DA056F50714_.wvu.PrintArea" localSheetId="29" hidden="1">'四号－(G･H･I棟)共通仮設費 '!$J$1:$T$42</definedName>
    <definedName name="Z_226F41D9_B786_42B9_B2D8_0DA056F50714_.wvu.PrintArea" localSheetId="31" hidden="1">'四号－(G棟)ｽｸﾗｯﾌﾟ'!$J$1:$T$42</definedName>
    <definedName name="Z_226F41D9_B786_42B9_B2D8_0DA056F50714_.wvu.PrintArea" localSheetId="30" hidden="1">'四号－(G棟)産廃'!$J$3:$T$42</definedName>
    <definedName name="Z_226F41D9_B786_42B9_B2D8_0DA056F50714_.wvu.PrintArea" localSheetId="33" hidden="1">'四号－(H･I棟)ｽｸﾗｯﾌﾟ'!$A$1:$I$42</definedName>
    <definedName name="Z_226F41D9_B786_42B9_B2D8_0DA056F50714_.wvu.PrintArea" localSheetId="32" hidden="1">'四号－(H･I棟)産廃'!$J$3:$T$42</definedName>
    <definedName name="Z_226F41D9_B786_42B9_B2D8_0DA056F50714_.wvu.PrintTitles" localSheetId="27" hidden="1">'三号－ｽｸﾗｯﾌﾟ (H･I棟)'!$1:$2</definedName>
    <definedName name="Z_226F41D9_B786_42B9_B2D8_0DA056F50714_.wvu.PrintTitles" localSheetId="25" hidden="1">'三号－ｽｸﾗｯﾌﾟ(G棟)'!$1:$2</definedName>
    <definedName name="Z_226F41D9_B786_42B9_B2D8_0DA056F50714_.wvu.PrintTitles" localSheetId="23" hidden="1">'三号－共通仮設費(G･H･I棟)'!$1:$2</definedName>
    <definedName name="Z_226F41D9_B786_42B9_B2D8_0DA056F50714_.wvu.PrintTitles" localSheetId="26" hidden="1">'三号－産廃 (H･I棟)'!$1:$2</definedName>
    <definedName name="Z_226F41D9_B786_42B9_B2D8_0DA056F50714_.wvu.PrintTitles" localSheetId="24" hidden="1">'三号－産廃(G棟)'!$1:$2</definedName>
    <definedName name="Z_226F41D9_B786_42B9_B2D8_0DA056F50714_.wvu.PrintTitles" localSheetId="21" hidden="1">'三号－直接 (G棟)'!$1:$2</definedName>
    <definedName name="Z_226F41D9_B786_42B9_B2D8_0DA056F50714_.wvu.PrintTitles" localSheetId="22" hidden="1">'三号－直接 (H･I棟) '!$1:$2</definedName>
    <definedName name="Z_226F41D9_B786_42B9_B2D8_0DA056F50714_.wvu.PrintTitles" localSheetId="28" hidden="1">'四号－(2･3･4)GHI棟解体'!$A:$C,'四号－(2･3･4)GHI棟解体'!$1:$2</definedName>
    <definedName name="Z_226F41D9_B786_42B9_B2D8_0DA056F50714_.wvu.PrintTitles" localSheetId="29" hidden="1">'四号－(G･H･I棟)共通仮設費 '!$A:$C,'四号－(G･H･I棟)共通仮設費 '!$1:$2</definedName>
    <definedName name="Z_226F41D9_B786_42B9_B2D8_0DA056F50714_.wvu.PrintTitles" localSheetId="31" hidden="1">'四号－(G棟)ｽｸﾗｯﾌﾟ'!$A:$C,'四号－(G棟)ｽｸﾗｯﾌﾟ'!$1:$2</definedName>
    <definedName name="Z_226F41D9_B786_42B9_B2D8_0DA056F50714_.wvu.PrintTitles" localSheetId="30" hidden="1">'四号－(G棟)産廃'!$A:$C,'四号－(G棟)産廃'!$1:$2</definedName>
    <definedName name="Z_226F41D9_B786_42B9_B2D8_0DA056F50714_.wvu.PrintTitles" localSheetId="33" hidden="1">'四号－(H･I棟)ｽｸﾗｯﾌﾟ'!$A:$C,'四号－(H･I棟)ｽｸﾗｯﾌﾟ'!$1:$2</definedName>
    <definedName name="Z_226F41D9_B786_42B9_B2D8_0DA056F50714_.wvu.PrintTitles" localSheetId="32" hidden="1">'四号－(H･I棟)産廃'!$A:$C,'四号－(H･I棟)産廃'!$1:$2</definedName>
    <definedName name="Z_27A6B467_1032_4F85_A7DF_F243FC09B90C_.wvu.PrintArea" localSheetId="5" hidden="1">'三号(1)－直接(全体) '!$A$1:$J$32</definedName>
    <definedName name="Z_27A6B467_1032_4F85_A7DF_F243FC09B90C_.wvu.PrintArea" localSheetId="6" hidden="1">'三号(2)－直接(全体)'!$A$1:$J$32</definedName>
    <definedName name="Z_27A6B467_1032_4F85_A7DF_F243FC09B90C_.wvu.PrintArea" localSheetId="10" hidden="1">'三号－ｽｸﾗｯﾌﾟ(D棟) '!$A$1:$J$32</definedName>
    <definedName name="Z_27A6B467_1032_4F85_A7DF_F243FC09B90C_.wvu.PrintArea" localSheetId="13" hidden="1">'三号－ｽｸﾗｯﾌﾟ(外構)'!$A$1:$J$32</definedName>
    <definedName name="Z_27A6B467_1032_4F85_A7DF_F243FC09B90C_.wvu.PrintArea" localSheetId="8" hidden="1">'三号－共通仮設費(D棟)'!$A$1:$J$32</definedName>
    <definedName name="Z_27A6B467_1032_4F85_A7DF_F243FC09B90C_.wvu.PrintArea" localSheetId="9" hidden="1">'三号－産廃(D棟)'!$A$1:$J$32</definedName>
    <definedName name="Z_27A6B467_1032_4F85_A7DF_F243FC09B90C_.wvu.PrintArea" localSheetId="12" hidden="1">'三号－産廃(外構)'!$A$1:$J$32</definedName>
    <definedName name="Z_27A6B467_1032_4F85_A7DF_F243FC09B90C_.wvu.PrintArea" localSheetId="7" hidden="1">'三号－直接 (D3,4棟)'!$A$1:$J$32</definedName>
    <definedName name="Z_27A6B467_1032_4F85_A7DF_F243FC09B90C_.wvu.PrintArea" localSheetId="11" hidden="1">'三号－直接 (外構) '!$A$1:$J$32</definedName>
    <definedName name="Z_27A6B467_1032_4F85_A7DF_F243FC09B90C_.wvu.PrintArea" localSheetId="14" hidden="1">'四号－(1)D棟解体'!$A$1:$I$162</definedName>
    <definedName name="Z_27A6B467_1032_4F85_A7DF_F243FC09B90C_.wvu.PrintArea" localSheetId="18" hidden="1">'四号－(5)外構解体'!$A$1:$I$82</definedName>
    <definedName name="Z_27A6B467_1032_4F85_A7DF_F243FC09B90C_.wvu.PrintArea" localSheetId="17" hidden="1">'四号－(D棟)ｽｸﾗｯﾌﾟ'!$A$1:$I$82</definedName>
    <definedName name="Z_27A6B467_1032_4F85_A7DF_F243FC09B90C_.wvu.PrintArea" localSheetId="15" hidden="1">'四号－(D棟)共通仮設費'!$A$1:$I$42</definedName>
    <definedName name="Z_27A6B467_1032_4F85_A7DF_F243FC09B90C_.wvu.PrintArea" localSheetId="16" hidden="1">'四号－(D棟)産廃'!$A$1:$I$82</definedName>
    <definedName name="Z_27A6B467_1032_4F85_A7DF_F243FC09B90C_.wvu.PrintArea" localSheetId="20" hidden="1">'四号－外構ｽｸﾗｯﾌﾟ'!$A$1:$I$42</definedName>
    <definedName name="Z_27A6B467_1032_4F85_A7DF_F243FC09B90C_.wvu.PrintArea" localSheetId="19" hidden="1">'四号－外構産廃'!$A$1:$I$42</definedName>
    <definedName name="Z_27A6B467_1032_4F85_A7DF_F243FC09B90C_.wvu.PrintTitles" localSheetId="5" hidden="1">'三号(1)－直接(全体) '!$1:$2</definedName>
    <definedName name="Z_27A6B467_1032_4F85_A7DF_F243FC09B90C_.wvu.PrintTitles" localSheetId="6" hidden="1">'三号(2)－直接(全体)'!$1:$2</definedName>
    <definedName name="Z_27A6B467_1032_4F85_A7DF_F243FC09B90C_.wvu.PrintTitles" localSheetId="10" hidden="1">'三号－ｽｸﾗｯﾌﾟ(D棟) '!$1:$2</definedName>
    <definedName name="Z_27A6B467_1032_4F85_A7DF_F243FC09B90C_.wvu.PrintTitles" localSheetId="13" hidden="1">'三号－ｽｸﾗｯﾌﾟ(外構)'!$1:$2</definedName>
    <definedName name="Z_27A6B467_1032_4F85_A7DF_F243FC09B90C_.wvu.PrintTitles" localSheetId="8" hidden="1">'三号－共通仮設費(D棟)'!$1:$2</definedName>
    <definedName name="Z_27A6B467_1032_4F85_A7DF_F243FC09B90C_.wvu.PrintTitles" localSheetId="9" hidden="1">'三号－産廃(D棟)'!$1:$2</definedName>
    <definedName name="Z_27A6B467_1032_4F85_A7DF_F243FC09B90C_.wvu.PrintTitles" localSheetId="12" hidden="1">'三号－産廃(外構)'!$1:$2</definedName>
    <definedName name="Z_27A6B467_1032_4F85_A7DF_F243FC09B90C_.wvu.PrintTitles" localSheetId="7" hidden="1">'三号－直接 (D3,4棟)'!$1:$2</definedName>
    <definedName name="Z_27A6B467_1032_4F85_A7DF_F243FC09B90C_.wvu.PrintTitles" localSheetId="11" hidden="1">'三号－直接 (外構) '!$1:$2</definedName>
    <definedName name="Z_27A6B467_1032_4F85_A7DF_F243FC09B90C_.wvu.PrintTitles" localSheetId="14" hidden="1">'四号－(1)D棟解体'!$A:$C,'四号－(1)D棟解体'!$1:$2</definedName>
    <definedName name="Z_27A6B467_1032_4F85_A7DF_F243FC09B90C_.wvu.PrintTitles" localSheetId="18" hidden="1">'四号－(5)外構解体'!$A:$C,'四号－(5)外構解体'!$1:$2</definedName>
    <definedName name="Z_27A6B467_1032_4F85_A7DF_F243FC09B90C_.wvu.PrintTitles" localSheetId="17" hidden="1">'四号－(D棟)ｽｸﾗｯﾌﾟ'!$A:$C,'四号－(D棟)ｽｸﾗｯﾌﾟ'!$1:$2</definedName>
    <definedName name="Z_27A6B467_1032_4F85_A7DF_F243FC09B90C_.wvu.PrintTitles" localSheetId="15" hidden="1">'四号－(D棟)共通仮設費'!$A:$C,'四号－(D棟)共通仮設費'!$1:$2</definedName>
    <definedName name="Z_27A6B467_1032_4F85_A7DF_F243FC09B90C_.wvu.PrintTitles" localSheetId="16" hidden="1">'四号－(D棟)産廃'!$A:$C,'四号－(D棟)産廃'!$1:$2</definedName>
    <definedName name="Z_27A6B467_1032_4F85_A7DF_F243FC09B90C_.wvu.PrintTitles" localSheetId="20" hidden="1">'四号－外構ｽｸﾗｯﾌﾟ'!$A:$C,'四号－外構ｽｸﾗｯﾌﾟ'!$1:$2</definedName>
    <definedName name="Z_27A6B467_1032_4F85_A7DF_F243FC09B90C_.wvu.PrintTitles" localSheetId="19" hidden="1">'四号－外構産廃'!$A:$C,'四号－外構産廃'!$1:$2</definedName>
    <definedName name="Z_2904FD85_7026_4304_B32B_73D70B7CC13A_.wvu.PrintArea" localSheetId="27" hidden="1">'三号－ｽｸﾗｯﾌﾟ (H･I棟)'!$A$1:$J$32</definedName>
    <definedName name="Z_2904FD85_7026_4304_B32B_73D70B7CC13A_.wvu.PrintArea" localSheetId="26" hidden="1">'三号－産廃 (H･I棟)'!$A$1:$J$32</definedName>
    <definedName name="Z_2904FD85_7026_4304_B32B_73D70B7CC13A_.wvu.PrintArea" localSheetId="12" hidden="1">'三号－産廃(外構)'!$A$1:$J$32</definedName>
    <definedName name="Z_2904FD85_7026_4304_B32B_73D70B7CC13A_.wvu.PrintArea" localSheetId="7" hidden="1">'三号－直接 (D3,4棟)'!$A$1:$J$32</definedName>
    <definedName name="Z_2904FD85_7026_4304_B32B_73D70B7CC13A_.wvu.PrintArea" localSheetId="21" hidden="1">'三号－直接 (G棟)'!$A$1:$J$32</definedName>
    <definedName name="Z_2904FD85_7026_4304_B32B_73D70B7CC13A_.wvu.PrintArea" localSheetId="22" hidden="1">'三号－直接 (H･I棟) '!$A$1:$J$32</definedName>
    <definedName name="Z_2904FD85_7026_4304_B32B_73D70B7CC13A_.wvu.PrintArea" localSheetId="11" hidden="1">'三号－直接 (外構) '!$A$1:$J$32</definedName>
    <definedName name="Z_2904FD85_7026_4304_B32B_73D70B7CC13A_.wvu.PrintArea" localSheetId="29" hidden="1">'四号－(G･H･I棟)共通仮設費 '!$A$1:$I$42</definedName>
    <definedName name="Z_2904FD85_7026_4304_B32B_73D70B7CC13A_.wvu.PrintArea" localSheetId="31" hidden="1">'四号－(G棟)ｽｸﾗｯﾌﾟ'!$A$1:$I$42</definedName>
    <definedName name="Z_2904FD85_7026_4304_B32B_73D70B7CC13A_.wvu.PrintArea" localSheetId="30" hidden="1">'四号－(G棟)産廃'!$A$1:$I$42</definedName>
    <definedName name="Z_2904FD85_7026_4304_B32B_73D70B7CC13A_.wvu.PrintArea" localSheetId="33" hidden="1">'四号－(H･I棟)ｽｸﾗｯﾌﾟ'!$A$1:$I$42</definedName>
    <definedName name="Z_2904FD85_7026_4304_B32B_73D70B7CC13A_.wvu.PrintArea" localSheetId="32" hidden="1">'四号－(H･I棟)産廃'!$A$1:$I$42</definedName>
    <definedName name="Z_2904FD85_7026_4304_B32B_73D70B7CC13A_.wvu.PrintArea" localSheetId="20" hidden="1">'四号－外構ｽｸﾗｯﾌﾟ'!$A$1:$I$82</definedName>
    <definedName name="Z_2904FD85_7026_4304_B32B_73D70B7CC13A_.wvu.PrintArea" localSheetId="19" hidden="1">'四号－外構産廃'!$A$1:$I$82</definedName>
    <definedName name="Z_2904FD85_7026_4304_B32B_73D70B7CC13A_.wvu.PrintArea" localSheetId="36" hidden="1">'四号-機械(D棟) '!$A$1:$I$162</definedName>
    <definedName name="Z_2904FD85_7026_4304_B32B_73D70B7CC13A_.wvu.PrintArea" localSheetId="38" hidden="1">'四号-機械(H･I棟)'!$A$1:$I$162</definedName>
    <definedName name="Z_2904FD85_7026_4304_B32B_73D70B7CC13A_.wvu.PrintArea" localSheetId="34" hidden="1">'四号-電気(Ｄ棟)'!$A$1:$I$122</definedName>
    <definedName name="Z_2904FD85_7026_4304_B32B_73D70B7CC13A_.wvu.PrintTitles" localSheetId="27" hidden="1">'三号－ｽｸﾗｯﾌﾟ (H･I棟)'!$1:$2</definedName>
    <definedName name="Z_2904FD85_7026_4304_B32B_73D70B7CC13A_.wvu.PrintTitles" localSheetId="26" hidden="1">'三号－産廃 (H･I棟)'!$1:$2</definedName>
    <definedName name="Z_2904FD85_7026_4304_B32B_73D70B7CC13A_.wvu.PrintTitles" localSheetId="12" hidden="1">'三号－産廃(外構)'!$1:$2</definedName>
    <definedName name="Z_2904FD85_7026_4304_B32B_73D70B7CC13A_.wvu.PrintTitles" localSheetId="7" hidden="1">'三号－直接 (D3,4棟)'!$1:$2</definedName>
    <definedName name="Z_2904FD85_7026_4304_B32B_73D70B7CC13A_.wvu.PrintTitles" localSheetId="21" hidden="1">'三号－直接 (G棟)'!$1:$2</definedName>
    <definedName name="Z_2904FD85_7026_4304_B32B_73D70B7CC13A_.wvu.PrintTitles" localSheetId="22" hidden="1">'三号－直接 (H･I棟) '!$1:$2</definedName>
    <definedName name="Z_2904FD85_7026_4304_B32B_73D70B7CC13A_.wvu.PrintTitles" localSheetId="11" hidden="1">'三号－直接 (外構) '!$1:$2</definedName>
    <definedName name="Z_2904FD85_7026_4304_B32B_73D70B7CC13A_.wvu.PrintTitles" localSheetId="29" hidden="1">'四号－(G･H･I棟)共通仮設費 '!$A:$C,'四号－(G･H･I棟)共通仮設費 '!$1:$2</definedName>
    <definedName name="Z_2904FD85_7026_4304_B32B_73D70B7CC13A_.wvu.PrintTitles" localSheetId="31" hidden="1">'四号－(G棟)ｽｸﾗｯﾌﾟ'!$A:$C,'四号－(G棟)ｽｸﾗｯﾌﾟ'!$1:$2</definedName>
    <definedName name="Z_2904FD85_7026_4304_B32B_73D70B7CC13A_.wvu.PrintTitles" localSheetId="30" hidden="1">'四号－(G棟)産廃'!$A:$C,'四号－(G棟)産廃'!$1:$2</definedName>
    <definedName name="Z_2904FD85_7026_4304_B32B_73D70B7CC13A_.wvu.PrintTitles" localSheetId="33" hidden="1">'四号－(H･I棟)ｽｸﾗｯﾌﾟ'!$A:$C,'四号－(H･I棟)ｽｸﾗｯﾌﾟ'!$1:$2</definedName>
    <definedName name="Z_2904FD85_7026_4304_B32B_73D70B7CC13A_.wvu.PrintTitles" localSheetId="32" hidden="1">'四号－(H･I棟)産廃'!$A:$C,'四号－(H･I棟)産廃'!$1:$2</definedName>
    <definedName name="Z_2904FD85_7026_4304_B32B_73D70B7CC13A_.wvu.PrintTitles" localSheetId="20" hidden="1">'四号－外構ｽｸﾗｯﾌﾟ'!$A:$C,'四号－外構ｽｸﾗｯﾌﾟ'!$1:$2</definedName>
    <definedName name="Z_2904FD85_7026_4304_B32B_73D70B7CC13A_.wvu.PrintTitles" localSheetId="19" hidden="1">'四号－外構産廃'!$A:$C,'四号－外構産廃'!$1:$2</definedName>
    <definedName name="Z_2904FD85_7026_4304_B32B_73D70B7CC13A_.wvu.PrintTitles" localSheetId="36" hidden="1">'四号-機械(D棟) '!$A:$C,'四号-機械(D棟) '!$1:$2</definedName>
    <definedName name="Z_2904FD85_7026_4304_B32B_73D70B7CC13A_.wvu.PrintTitles" localSheetId="38" hidden="1">'四号-機械(H･I棟)'!$A:$C,'四号-機械(H･I棟)'!$1:$2</definedName>
    <definedName name="Z_2904FD85_7026_4304_B32B_73D70B7CC13A_.wvu.PrintTitles" localSheetId="34" hidden="1">'四号-電気(Ｄ棟)'!$A:$C,'四号-電気(Ｄ棟)'!$1:$2</definedName>
    <definedName name="Z_29F7DC96_2ECF_462F_8BD0_7DA192C33C9A_.wvu.PrintArea" localSheetId="5" hidden="1">'三号(1)－直接(全体) '!$A$1:$J$32</definedName>
    <definedName name="Z_29F7DC96_2ECF_462F_8BD0_7DA192C33C9A_.wvu.PrintArea" localSheetId="6" hidden="1">'三号(2)－直接(全体)'!$A$1:$J$32</definedName>
    <definedName name="Z_29F7DC96_2ECF_462F_8BD0_7DA192C33C9A_.wvu.PrintArea" localSheetId="27" hidden="1">'三号－ｽｸﾗｯﾌﾟ (H･I棟)'!$A$1:$J$32</definedName>
    <definedName name="Z_29F7DC96_2ECF_462F_8BD0_7DA192C33C9A_.wvu.PrintArea" localSheetId="10" hidden="1">'三号－ｽｸﾗｯﾌﾟ(D棟) '!$A$1:$J$32</definedName>
    <definedName name="Z_29F7DC96_2ECF_462F_8BD0_7DA192C33C9A_.wvu.PrintArea" localSheetId="25" hidden="1">'三号－ｽｸﾗｯﾌﾟ(G棟)'!$A$1:$J$32</definedName>
    <definedName name="Z_29F7DC96_2ECF_462F_8BD0_7DA192C33C9A_.wvu.PrintArea" localSheetId="13" hidden="1">'三号－ｽｸﾗｯﾌﾟ(外構)'!$A$1:$J$32</definedName>
    <definedName name="Z_29F7DC96_2ECF_462F_8BD0_7DA192C33C9A_.wvu.PrintArea" localSheetId="8" hidden="1">'三号－共通仮設費(D棟)'!$A$1:$J$32</definedName>
    <definedName name="Z_29F7DC96_2ECF_462F_8BD0_7DA192C33C9A_.wvu.PrintArea" localSheetId="23" hidden="1">'三号－共通仮設費(G･H･I棟)'!$A$1:$J$32</definedName>
    <definedName name="Z_29F7DC96_2ECF_462F_8BD0_7DA192C33C9A_.wvu.PrintArea" localSheetId="26" hidden="1">'三号－産廃 (H･I棟)'!$A$1:$J$32</definedName>
    <definedName name="Z_29F7DC96_2ECF_462F_8BD0_7DA192C33C9A_.wvu.PrintArea" localSheetId="9" hidden="1">'三号－産廃(D棟)'!$A$1:$J$32</definedName>
    <definedName name="Z_29F7DC96_2ECF_462F_8BD0_7DA192C33C9A_.wvu.PrintArea" localSheetId="24" hidden="1">'三号－産廃(G棟)'!$A$1:$J$32</definedName>
    <definedName name="Z_29F7DC96_2ECF_462F_8BD0_7DA192C33C9A_.wvu.PrintArea" localSheetId="12" hidden="1">'三号－産廃(外構)'!$A$1:$J$32</definedName>
    <definedName name="Z_29F7DC96_2ECF_462F_8BD0_7DA192C33C9A_.wvu.PrintArea" localSheetId="7" hidden="1">'三号－直接 (D3,4棟)'!$A$1:$J$32</definedName>
    <definedName name="Z_29F7DC96_2ECF_462F_8BD0_7DA192C33C9A_.wvu.PrintArea" localSheetId="21" hidden="1">'三号－直接 (G棟)'!$A$1:$J$32</definedName>
    <definedName name="Z_29F7DC96_2ECF_462F_8BD0_7DA192C33C9A_.wvu.PrintArea" localSheetId="22" hidden="1">'三号－直接 (H･I棟) '!$A$1:$J$32</definedName>
    <definedName name="Z_29F7DC96_2ECF_462F_8BD0_7DA192C33C9A_.wvu.PrintArea" localSheetId="11" hidden="1">'三号－直接 (外構) '!$A$1:$J$32</definedName>
    <definedName name="Z_29F7DC96_2ECF_462F_8BD0_7DA192C33C9A_.wvu.PrintArea" localSheetId="14" hidden="1">'四号－(1)D棟解体'!$A$1:$T$446</definedName>
    <definedName name="Z_29F7DC96_2ECF_462F_8BD0_7DA192C33C9A_.wvu.PrintArea" localSheetId="28" hidden="1">'四号－(2･3･4)GHI棟解体'!$A$1:$T$446</definedName>
    <definedName name="Z_29F7DC96_2ECF_462F_8BD0_7DA192C33C9A_.wvu.PrintArea" localSheetId="18" hidden="1">'四号－(5)外構解体'!$A$1:$T$446</definedName>
    <definedName name="Z_29F7DC96_2ECF_462F_8BD0_7DA192C33C9A_.wvu.PrintArea" localSheetId="17" hidden="1">'四号－(D棟)ｽｸﾗｯﾌﾟ'!$A$1:$I$40</definedName>
    <definedName name="Z_29F7DC96_2ECF_462F_8BD0_7DA192C33C9A_.wvu.PrintArea" localSheetId="15" hidden="1">'四号－(D棟)共通仮設費'!$A$1:$I$40</definedName>
    <definedName name="Z_29F7DC96_2ECF_462F_8BD0_7DA192C33C9A_.wvu.PrintArea" localSheetId="16" hidden="1">'四号－(D棟)産廃'!$A$1:$I$40</definedName>
    <definedName name="Z_29F7DC96_2ECF_462F_8BD0_7DA192C33C9A_.wvu.PrintArea" localSheetId="29" hidden="1">'四号－(G･H･I棟)共通仮設費 '!$A$1:$I$40</definedName>
    <definedName name="Z_29F7DC96_2ECF_462F_8BD0_7DA192C33C9A_.wvu.PrintArea" localSheetId="31" hidden="1">'四号－(G棟)ｽｸﾗｯﾌﾟ'!$A$1:$I$40</definedName>
    <definedName name="Z_29F7DC96_2ECF_462F_8BD0_7DA192C33C9A_.wvu.PrintArea" localSheetId="30" hidden="1">'四号－(G棟)産廃'!$A$1:$I$40</definedName>
    <definedName name="Z_29F7DC96_2ECF_462F_8BD0_7DA192C33C9A_.wvu.PrintArea" localSheetId="33" hidden="1">'四号－(H･I棟)ｽｸﾗｯﾌﾟ'!$A$1:$I$40</definedName>
    <definedName name="Z_29F7DC96_2ECF_462F_8BD0_7DA192C33C9A_.wvu.PrintArea" localSheetId="32" hidden="1">'四号－(H･I棟)産廃'!$A$1:$I$40</definedName>
    <definedName name="Z_29F7DC96_2ECF_462F_8BD0_7DA192C33C9A_.wvu.PrintArea" localSheetId="20" hidden="1">'四号－外構ｽｸﾗｯﾌﾟ'!$A$1:$I$40</definedName>
    <definedName name="Z_29F7DC96_2ECF_462F_8BD0_7DA192C33C9A_.wvu.PrintArea" localSheetId="19" hidden="1">'四号－外構産廃'!$A$1:$I$40</definedName>
    <definedName name="Z_29F7DC96_2ECF_462F_8BD0_7DA192C33C9A_.wvu.PrintArea" localSheetId="36" hidden="1">'四号-機械(D棟) '!$A$1:$T$162</definedName>
    <definedName name="Z_29F7DC96_2ECF_462F_8BD0_7DA192C33C9A_.wvu.PrintArea" localSheetId="37" hidden="1">'四号-機械(G棟)'!$A$1:$T$162</definedName>
    <definedName name="Z_29F7DC96_2ECF_462F_8BD0_7DA192C33C9A_.wvu.PrintArea" localSheetId="38" hidden="1">'四号-機械(H･I棟)'!$A$1:$T$162</definedName>
    <definedName name="Z_29F7DC96_2ECF_462F_8BD0_7DA192C33C9A_.wvu.PrintArea" localSheetId="34" hidden="1">'四号-電気(Ｄ棟)'!$A$1:$T$122</definedName>
    <definedName name="Z_29F7DC96_2ECF_462F_8BD0_7DA192C33C9A_.wvu.PrintArea" localSheetId="35" hidden="1">'四号-電気(G･H･I棟)'!$A$1:$T$122</definedName>
    <definedName name="Z_29F7DC96_2ECF_462F_8BD0_7DA192C33C9A_.wvu.PrintTitles" localSheetId="5" hidden="1">'三号(1)－直接(全体) '!$1:$2</definedName>
    <definedName name="Z_29F7DC96_2ECF_462F_8BD0_7DA192C33C9A_.wvu.PrintTitles" localSheetId="6" hidden="1">'三号(2)－直接(全体)'!$1:$2</definedName>
    <definedName name="Z_29F7DC96_2ECF_462F_8BD0_7DA192C33C9A_.wvu.PrintTitles" localSheetId="27" hidden="1">'三号－ｽｸﾗｯﾌﾟ (H･I棟)'!$1:$2</definedName>
    <definedName name="Z_29F7DC96_2ECF_462F_8BD0_7DA192C33C9A_.wvu.PrintTitles" localSheetId="10" hidden="1">'三号－ｽｸﾗｯﾌﾟ(D棟) '!$1:$2</definedName>
    <definedName name="Z_29F7DC96_2ECF_462F_8BD0_7DA192C33C9A_.wvu.PrintTitles" localSheetId="25" hidden="1">'三号－ｽｸﾗｯﾌﾟ(G棟)'!$1:$2</definedName>
    <definedName name="Z_29F7DC96_2ECF_462F_8BD0_7DA192C33C9A_.wvu.PrintTitles" localSheetId="13" hidden="1">'三号－ｽｸﾗｯﾌﾟ(外構)'!$1:$2</definedName>
    <definedName name="Z_29F7DC96_2ECF_462F_8BD0_7DA192C33C9A_.wvu.PrintTitles" localSheetId="8" hidden="1">'三号－共通仮設費(D棟)'!$1:$2</definedName>
    <definedName name="Z_29F7DC96_2ECF_462F_8BD0_7DA192C33C9A_.wvu.PrintTitles" localSheetId="23" hidden="1">'三号－共通仮設費(G･H･I棟)'!$1:$2</definedName>
    <definedName name="Z_29F7DC96_2ECF_462F_8BD0_7DA192C33C9A_.wvu.PrintTitles" localSheetId="26" hidden="1">'三号－産廃 (H･I棟)'!$1:$2</definedName>
    <definedName name="Z_29F7DC96_2ECF_462F_8BD0_7DA192C33C9A_.wvu.PrintTitles" localSheetId="9" hidden="1">'三号－産廃(D棟)'!$1:$2</definedName>
    <definedName name="Z_29F7DC96_2ECF_462F_8BD0_7DA192C33C9A_.wvu.PrintTitles" localSheetId="24" hidden="1">'三号－産廃(G棟)'!$1:$2</definedName>
    <definedName name="Z_29F7DC96_2ECF_462F_8BD0_7DA192C33C9A_.wvu.PrintTitles" localSheetId="12" hidden="1">'三号－産廃(外構)'!$1:$2</definedName>
    <definedName name="Z_29F7DC96_2ECF_462F_8BD0_7DA192C33C9A_.wvu.PrintTitles" localSheetId="7" hidden="1">'三号－直接 (D3,4棟)'!$1:$2</definedName>
    <definedName name="Z_29F7DC96_2ECF_462F_8BD0_7DA192C33C9A_.wvu.PrintTitles" localSheetId="21" hidden="1">'三号－直接 (G棟)'!$1:$2</definedName>
    <definedName name="Z_29F7DC96_2ECF_462F_8BD0_7DA192C33C9A_.wvu.PrintTitles" localSheetId="22" hidden="1">'三号－直接 (H･I棟) '!$1:$2</definedName>
    <definedName name="Z_29F7DC96_2ECF_462F_8BD0_7DA192C33C9A_.wvu.PrintTitles" localSheetId="11" hidden="1">'三号－直接 (外構) '!$1:$2</definedName>
    <definedName name="Z_29F7DC96_2ECF_462F_8BD0_7DA192C33C9A_.wvu.PrintTitles" localSheetId="14" hidden="1">'四号－(1)D棟解体'!$A:$C,'四号－(1)D棟解体'!$1:$2</definedName>
    <definedName name="Z_29F7DC96_2ECF_462F_8BD0_7DA192C33C9A_.wvu.PrintTitles" localSheetId="28" hidden="1">'四号－(2･3･4)GHI棟解体'!$A:$C,'四号－(2･3･4)GHI棟解体'!$1:$2</definedName>
    <definedName name="Z_29F7DC96_2ECF_462F_8BD0_7DA192C33C9A_.wvu.PrintTitles" localSheetId="18" hidden="1">'四号－(5)外構解体'!$A:$C,'四号－(5)外構解体'!$1:$2</definedName>
    <definedName name="Z_29F7DC96_2ECF_462F_8BD0_7DA192C33C9A_.wvu.PrintTitles" localSheetId="17" hidden="1">'四号－(D棟)ｽｸﾗｯﾌﾟ'!$A:$C,'四号－(D棟)ｽｸﾗｯﾌﾟ'!$1:$2</definedName>
    <definedName name="Z_29F7DC96_2ECF_462F_8BD0_7DA192C33C9A_.wvu.PrintTitles" localSheetId="15" hidden="1">'四号－(D棟)共通仮設費'!$A:$C,'四号－(D棟)共通仮設費'!$1:$2</definedName>
    <definedName name="Z_29F7DC96_2ECF_462F_8BD0_7DA192C33C9A_.wvu.PrintTitles" localSheetId="16" hidden="1">'四号－(D棟)産廃'!$A:$C,'四号－(D棟)産廃'!$1:$2</definedName>
    <definedName name="Z_29F7DC96_2ECF_462F_8BD0_7DA192C33C9A_.wvu.PrintTitles" localSheetId="29" hidden="1">'四号－(G･H･I棟)共通仮設費 '!$A:$C,'四号－(G･H･I棟)共通仮設費 '!$1:$2</definedName>
    <definedName name="Z_29F7DC96_2ECF_462F_8BD0_7DA192C33C9A_.wvu.PrintTitles" localSheetId="31" hidden="1">'四号－(G棟)ｽｸﾗｯﾌﾟ'!$A:$C,'四号－(G棟)ｽｸﾗｯﾌﾟ'!$1:$2</definedName>
    <definedName name="Z_29F7DC96_2ECF_462F_8BD0_7DA192C33C9A_.wvu.PrintTitles" localSheetId="30" hidden="1">'四号－(G棟)産廃'!$A:$C,'四号－(G棟)産廃'!$1:$2</definedName>
    <definedName name="Z_29F7DC96_2ECF_462F_8BD0_7DA192C33C9A_.wvu.PrintTitles" localSheetId="33" hidden="1">'四号－(H･I棟)ｽｸﾗｯﾌﾟ'!$A:$C,'四号－(H･I棟)ｽｸﾗｯﾌﾟ'!$1:$2</definedName>
    <definedName name="Z_29F7DC96_2ECF_462F_8BD0_7DA192C33C9A_.wvu.PrintTitles" localSheetId="32" hidden="1">'四号－(H･I棟)産廃'!$A:$C,'四号－(H･I棟)産廃'!$1:$2</definedName>
    <definedName name="Z_29F7DC96_2ECF_462F_8BD0_7DA192C33C9A_.wvu.PrintTitles" localSheetId="20" hidden="1">'四号－外構ｽｸﾗｯﾌﾟ'!$A:$C,'四号－外構ｽｸﾗｯﾌﾟ'!$1:$2</definedName>
    <definedName name="Z_29F7DC96_2ECF_462F_8BD0_7DA192C33C9A_.wvu.PrintTitles" localSheetId="19" hidden="1">'四号－外構産廃'!$A:$C,'四号－外構産廃'!$1:$2</definedName>
    <definedName name="Z_29F7DC96_2ECF_462F_8BD0_7DA192C33C9A_.wvu.PrintTitles" localSheetId="36" hidden="1">'四号-機械(D棟) '!$A:$C,'四号-機械(D棟) '!$1:$2</definedName>
    <definedName name="Z_29F7DC96_2ECF_462F_8BD0_7DA192C33C9A_.wvu.PrintTitles" localSheetId="37" hidden="1">'四号-機械(G棟)'!$A:$C,'四号-機械(G棟)'!$1:$2</definedName>
    <definedName name="Z_29F7DC96_2ECF_462F_8BD0_7DA192C33C9A_.wvu.PrintTitles" localSheetId="38" hidden="1">'四号-機械(H･I棟)'!$A:$C,'四号-機械(H･I棟)'!$1:$2</definedName>
    <definedName name="Z_29F7DC96_2ECF_462F_8BD0_7DA192C33C9A_.wvu.PrintTitles" localSheetId="34" hidden="1">'四号-電気(Ｄ棟)'!$A:$C,'四号-電気(Ｄ棟)'!$1:$2</definedName>
    <definedName name="Z_29F7DC96_2ECF_462F_8BD0_7DA192C33C9A_.wvu.PrintTitles" localSheetId="35" hidden="1">'四号-電気(G･H･I棟)'!$A:$C,'四号-電気(G･H･I棟)'!$1:$2</definedName>
    <definedName name="Z_2A434B95_D0DB_4F62_9F56_E95AA57E218E_.wvu.PrintArea" localSheetId="5" hidden="1">'三号(1)－直接(全体) '!$A$1:$J$32</definedName>
    <definedName name="Z_2A434B95_D0DB_4F62_9F56_E95AA57E218E_.wvu.PrintArea" localSheetId="6" hidden="1">'三号(2)－直接(全体)'!$A$1:$J$32</definedName>
    <definedName name="Z_2A434B95_D0DB_4F62_9F56_E95AA57E218E_.wvu.PrintArea" localSheetId="27" hidden="1">'三号－ｽｸﾗｯﾌﾟ (H･I棟)'!$A$1:$J$32</definedName>
    <definedName name="Z_2A434B95_D0DB_4F62_9F56_E95AA57E218E_.wvu.PrintArea" localSheetId="10" hidden="1">'三号－ｽｸﾗｯﾌﾟ(D棟) '!$A$1:$J$32</definedName>
    <definedName name="Z_2A434B95_D0DB_4F62_9F56_E95AA57E218E_.wvu.PrintArea" localSheetId="25" hidden="1">'三号－ｽｸﾗｯﾌﾟ(G棟)'!$A$1:$J$32</definedName>
    <definedName name="Z_2A434B95_D0DB_4F62_9F56_E95AA57E218E_.wvu.PrintArea" localSheetId="13" hidden="1">'三号－ｽｸﾗｯﾌﾟ(外構)'!$A$1:$J$32</definedName>
    <definedName name="Z_2A434B95_D0DB_4F62_9F56_E95AA57E218E_.wvu.PrintArea" localSheetId="8" hidden="1">'三号－共通仮設費(D棟)'!$A$1:$J$32</definedName>
    <definedName name="Z_2A434B95_D0DB_4F62_9F56_E95AA57E218E_.wvu.PrintArea" localSheetId="23" hidden="1">'三号－共通仮設費(G･H･I棟)'!$A$1:$J$32</definedName>
    <definedName name="Z_2A434B95_D0DB_4F62_9F56_E95AA57E218E_.wvu.PrintArea" localSheetId="26" hidden="1">'三号－産廃 (H･I棟)'!$A$1:$J$32</definedName>
    <definedName name="Z_2A434B95_D0DB_4F62_9F56_E95AA57E218E_.wvu.PrintArea" localSheetId="9" hidden="1">'三号－産廃(D棟)'!$A$1:$J$32</definedName>
    <definedName name="Z_2A434B95_D0DB_4F62_9F56_E95AA57E218E_.wvu.PrintArea" localSheetId="24" hidden="1">'三号－産廃(G棟)'!$A$1:$J$32</definedName>
    <definedName name="Z_2A434B95_D0DB_4F62_9F56_E95AA57E218E_.wvu.PrintArea" localSheetId="12" hidden="1">'三号－産廃(外構)'!$A$1:$J$32</definedName>
    <definedName name="Z_2A434B95_D0DB_4F62_9F56_E95AA57E218E_.wvu.PrintArea" localSheetId="7" hidden="1">'三号－直接 (D3,4棟)'!$A$1:$J$32</definedName>
    <definedName name="Z_2A434B95_D0DB_4F62_9F56_E95AA57E218E_.wvu.PrintArea" localSheetId="21" hidden="1">'三号－直接 (G棟)'!$A$1:$J$32</definedName>
    <definedName name="Z_2A434B95_D0DB_4F62_9F56_E95AA57E218E_.wvu.PrintArea" localSheetId="22" hidden="1">'三号－直接 (H･I棟) '!$A$1:$J$32</definedName>
    <definedName name="Z_2A434B95_D0DB_4F62_9F56_E95AA57E218E_.wvu.PrintArea" localSheetId="11" hidden="1">'三号－直接 (外構) '!$A$1:$J$32</definedName>
    <definedName name="Z_2A434B95_D0DB_4F62_9F56_E95AA57E218E_.wvu.PrintArea" localSheetId="14" hidden="1">'四号－(1)D棟解体'!$A$1:$I$446</definedName>
    <definedName name="Z_2A434B95_D0DB_4F62_9F56_E95AA57E218E_.wvu.PrintArea" localSheetId="28" hidden="1">'四号－(2･3･4)GHI棟解体'!$A$1:$I$446</definedName>
    <definedName name="Z_2A434B95_D0DB_4F62_9F56_E95AA57E218E_.wvu.PrintArea" localSheetId="18" hidden="1">'四号－(5)外構解体'!$A$1:$I$446</definedName>
    <definedName name="Z_2A434B95_D0DB_4F62_9F56_E95AA57E218E_.wvu.PrintArea" localSheetId="17" hidden="1">'四号－(D棟)ｽｸﾗｯﾌﾟ'!$A$1:$I$40</definedName>
    <definedName name="Z_2A434B95_D0DB_4F62_9F56_E95AA57E218E_.wvu.PrintArea" localSheetId="15" hidden="1">'四号－(D棟)共通仮設費'!$A$1:$I$40</definedName>
    <definedName name="Z_2A434B95_D0DB_4F62_9F56_E95AA57E218E_.wvu.PrintArea" localSheetId="16" hidden="1">'四号－(D棟)産廃'!$A$1:$I$40</definedName>
    <definedName name="Z_2A434B95_D0DB_4F62_9F56_E95AA57E218E_.wvu.PrintArea" localSheetId="29" hidden="1">'四号－(G･H･I棟)共通仮設費 '!$A$1:$I$40</definedName>
    <definedName name="Z_2A434B95_D0DB_4F62_9F56_E95AA57E218E_.wvu.PrintArea" localSheetId="31" hidden="1">'四号－(G棟)ｽｸﾗｯﾌﾟ'!$A$1:$I$40</definedName>
    <definedName name="Z_2A434B95_D0DB_4F62_9F56_E95AA57E218E_.wvu.PrintArea" localSheetId="30" hidden="1">'四号－(G棟)産廃'!$A$1:$I$40</definedName>
    <definedName name="Z_2A434B95_D0DB_4F62_9F56_E95AA57E218E_.wvu.PrintArea" localSheetId="33" hidden="1">'四号－(H･I棟)ｽｸﾗｯﾌﾟ'!$A$1:$I$40</definedName>
    <definedName name="Z_2A434B95_D0DB_4F62_9F56_E95AA57E218E_.wvu.PrintArea" localSheetId="32" hidden="1">'四号－(H･I棟)産廃'!$A$1:$I$40</definedName>
    <definedName name="Z_2A434B95_D0DB_4F62_9F56_E95AA57E218E_.wvu.PrintArea" localSheetId="20" hidden="1">'四号－外構ｽｸﾗｯﾌﾟ'!$A$1:$I$40</definedName>
    <definedName name="Z_2A434B95_D0DB_4F62_9F56_E95AA57E218E_.wvu.PrintArea" localSheetId="19" hidden="1">'四号－外構産廃'!$A$1:$I$40</definedName>
    <definedName name="Z_2A434B95_D0DB_4F62_9F56_E95AA57E218E_.wvu.PrintArea" localSheetId="36" hidden="1">'四号-機械(D棟) '!$A$1:$I$162</definedName>
    <definedName name="Z_2A434B95_D0DB_4F62_9F56_E95AA57E218E_.wvu.PrintArea" localSheetId="37" hidden="1">'四号-機械(G棟)'!$A$1:$I$162</definedName>
    <definedName name="Z_2A434B95_D0DB_4F62_9F56_E95AA57E218E_.wvu.PrintArea" localSheetId="38" hidden="1">'四号-機械(H･I棟)'!$A$1:$I$162</definedName>
    <definedName name="Z_2A434B95_D0DB_4F62_9F56_E95AA57E218E_.wvu.PrintArea" localSheetId="34" hidden="1">'四号-電気(Ｄ棟)'!$A$1:$I$122</definedName>
    <definedName name="Z_2A434B95_D0DB_4F62_9F56_E95AA57E218E_.wvu.PrintArea" localSheetId="35" hidden="1">'四号-電気(G･H･I棟)'!$A$1:$I$122</definedName>
    <definedName name="Z_2A434B95_D0DB_4F62_9F56_E95AA57E218E_.wvu.PrintTitles" localSheetId="5" hidden="1">'三号(1)－直接(全体) '!$1:$2</definedName>
    <definedName name="Z_2A434B95_D0DB_4F62_9F56_E95AA57E218E_.wvu.PrintTitles" localSheetId="6" hidden="1">'三号(2)－直接(全体)'!$1:$2</definedName>
    <definedName name="Z_2A434B95_D0DB_4F62_9F56_E95AA57E218E_.wvu.PrintTitles" localSheetId="27" hidden="1">'三号－ｽｸﾗｯﾌﾟ (H･I棟)'!$1:$2</definedName>
    <definedName name="Z_2A434B95_D0DB_4F62_9F56_E95AA57E218E_.wvu.PrintTitles" localSheetId="10" hidden="1">'三号－ｽｸﾗｯﾌﾟ(D棟) '!$1:$2</definedName>
    <definedName name="Z_2A434B95_D0DB_4F62_9F56_E95AA57E218E_.wvu.PrintTitles" localSheetId="25" hidden="1">'三号－ｽｸﾗｯﾌﾟ(G棟)'!$1:$2</definedName>
    <definedName name="Z_2A434B95_D0DB_4F62_9F56_E95AA57E218E_.wvu.PrintTitles" localSheetId="13" hidden="1">'三号－ｽｸﾗｯﾌﾟ(外構)'!$1:$2</definedName>
    <definedName name="Z_2A434B95_D0DB_4F62_9F56_E95AA57E218E_.wvu.PrintTitles" localSheetId="8" hidden="1">'三号－共通仮設費(D棟)'!$1:$2</definedName>
    <definedName name="Z_2A434B95_D0DB_4F62_9F56_E95AA57E218E_.wvu.PrintTitles" localSheetId="23" hidden="1">'三号－共通仮設費(G･H･I棟)'!$1:$2</definedName>
    <definedName name="Z_2A434B95_D0DB_4F62_9F56_E95AA57E218E_.wvu.PrintTitles" localSheetId="26" hidden="1">'三号－産廃 (H･I棟)'!$1:$2</definedName>
    <definedName name="Z_2A434B95_D0DB_4F62_9F56_E95AA57E218E_.wvu.PrintTitles" localSheetId="9" hidden="1">'三号－産廃(D棟)'!$1:$2</definedName>
    <definedName name="Z_2A434B95_D0DB_4F62_9F56_E95AA57E218E_.wvu.PrintTitles" localSheetId="24" hidden="1">'三号－産廃(G棟)'!$1:$2</definedName>
    <definedName name="Z_2A434B95_D0DB_4F62_9F56_E95AA57E218E_.wvu.PrintTitles" localSheetId="12" hidden="1">'三号－産廃(外構)'!$1:$2</definedName>
    <definedName name="Z_2A434B95_D0DB_4F62_9F56_E95AA57E218E_.wvu.PrintTitles" localSheetId="7" hidden="1">'三号－直接 (D3,4棟)'!$1:$2</definedName>
    <definedName name="Z_2A434B95_D0DB_4F62_9F56_E95AA57E218E_.wvu.PrintTitles" localSheetId="21" hidden="1">'三号－直接 (G棟)'!$1:$2</definedName>
    <definedName name="Z_2A434B95_D0DB_4F62_9F56_E95AA57E218E_.wvu.PrintTitles" localSheetId="22" hidden="1">'三号－直接 (H･I棟) '!$1:$2</definedName>
    <definedName name="Z_2A434B95_D0DB_4F62_9F56_E95AA57E218E_.wvu.PrintTitles" localSheetId="11" hidden="1">'三号－直接 (外構) '!$1:$2</definedName>
    <definedName name="Z_2A434B95_D0DB_4F62_9F56_E95AA57E218E_.wvu.PrintTitles" localSheetId="14" hidden="1">'四号－(1)D棟解体'!$A:$C,'四号－(1)D棟解体'!$1:$2</definedName>
    <definedName name="Z_2A434B95_D0DB_4F62_9F56_E95AA57E218E_.wvu.PrintTitles" localSheetId="28" hidden="1">'四号－(2･3･4)GHI棟解体'!$A:$C,'四号－(2･3･4)GHI棟解体'!$1:$2</definedName>
    <definedName name="Z_2A434B95_D0DB_4F62_9F56_E95AA57E218E_.wvu.PrintTitles" localSheetId="18" hidden="1">'四号－(5)外構解体'!$A:$C,'四号－(5)外構解体'!$1:$2</definedName>
    <definedName name="Z_2A434B95_D0DB_4F62_9F56_E95AA57E218E_.wvu.PrintTitles" localSheetId="17" hidden="1">'四号－(D棟)ｽｸﾗｯﾌﾟ'!$A:$C,'四号－(D棟)ｽｸﾗｯﾌﾟ'!$1:$2</definedName>
    <definedName name="Z_2A434B95_D0DB_4F62_9F56_E95AA57E218E_.wvu.PrintTitles" localSheetId="15" hidden="1">'四号－(D棟)共通仮設費'!$A:$C,'四号－(D棟)共通仮設費'!$1:$2</definedName>
    <definedName name="Z_2A434B95_D0DB_4F62_9F56_E95AA57E218E_.wvu.PrintTitles" localSheetId="16" hidden="1">'四号－(D棟)産廃'!$A:$C,'四号－(D棟)産廃'!$1:$2</definedName>
    <definedName name="Z_2A434B95_D0DB_4F62_9F56_E95AA57E218E_.wvu.PrintTitles" localSheetId="29" hidden="1">'四号－(G･H･I棟)共通仮設費 '!$A:$C,'四号－(G･H･I棟)共通仮設費 '!$1:$2</definedName>
    <definedName name="Z_2A434B95_D0DB_4F62_9F56_E95AA57E218E_.wvu.PrintTitles" localSheetId="31" hidden="1">'四号－(G棟)ｽｸﾗｯﾌﾟ'!$A:$C,'四号－(G棟)ｽｸﾗｯﾌﾟ'!$1:$2</definedName>
    <definedName name="Z_2A434B95_D0DB_4F62_9F56_E95AA57E218E_.wvu.PrintTitles" localSheetId="30" hidden="1">'四号－(G棟)産廃'!$A:$C,'四号－(G棟)産廃'!$1:$2</definedName>
    <definedName name="Z_2A434B95_D0DB_4F62_9F56_E95AA57E218E_.wvu.PrintTitles" localSheetId="33" hidden="1">'四号－(H･I棟)ｽｸﾗｯﾌﾟ'!$A:$C,'四号－(H･I棟)ｽｸﾗｯﾌﾟ'!$1:$2</definedName>
    <definedName name="Z_2A434B95_D0DB_4F62_9F56_E95AA57E218E_.wvu.PrintTitles" localSheetId="32" hidden="1">'四号－(H･I棟)産廃'!$A:$C,'四号－(H･I棟)産廃'!$1:$2</definedName>
    <definedName name="Z_2A434B95_D0DB_4F62_9F56_E95AA57E218E_.wvu.PrintTitles" localSheetId="20" hidden="1">'四号－外構ｽｸﾗｯﾌﾟ'!$A:$C,'四号－外構ｽｸﾗｯﾌﾟ'!$1:$2</definedName>
    <definedName name="Z_2A434B95_D0DB_4F62_9F56_E95AA57E218E_.wvu.PrintTitles" localSheetId="19" hidden="1">'四号－外構産廃'!$A:$C,'四号－外構産廃'!$1:$2</definedName>
    <definedName name="Z_2A434B95_D0DB_4F62_9F56_E95AA57E218E_.wvu.PrintTitles" localSheetId="36" hidden="1">'四号-機械(D棟) '!$A:$C,'四号-機械(D棟) '!$1:$2</definedName>
    <definedName name="Z_2A434B95_D0DB_4F62_9F56_E95AA57E218E_.wvu.PrintTitles" localSheetId="37" hidden="1">'四号-機械(G棟)'!$A:$C,'四号-機械(G棟)'!$1:$2</definedName>
    <definedName name="Z_2A434B95_D0DB_4F62_9F56_E95AA57E218E_.wvu.PrintTitles" localSheetId="38" hidden="1">'四号-機械(H･I棟)'!$A:$C,'四号-機械(H･I棟)'!$1:$2</definedName>
    <definedName name="Z_2A434B95_D0DB_4F62_9F56_E95AA57E218E_.wvu.PrintTitles" localSheetId="34" hidden="1">'四号-電気(Ｄ棟)'!$A:$C,'四号-電気(Ｄ棟)'!$1:$2</definedName>
    <definedName name="Z_2A434B95_D0DB_4F62_9F56_E95AA57E218E_.wvu.PrintTitles" localSheetId="35" hidden="1">'四号-電気(G･H･I棟)'!$A:$C,'四号-電気(G･H･I棟)'!$1:$2</definedName>
    <definedName name="Z_2A537F6B_CD57_4566_9F3F_5317B97D4935_.wvu.PrintArea" localSheetId="14" hidden="1">'四号－(1)D棟解体'!$J$43:$T$446</definedName>
    <definedName name="Z_2A537F6B_CD57_4566_9F3F_5317B97D4935_.wvu.PrintArea" localSheetId="28" hidden="1">'四号－(2･3･4)GHI棟解体'!$J$43:$T$446</definedName>
    <definedName name="Z_2A537F6B_CD57_4566_9F3F_5317B97D4935_.wvu.PrintArea" localSheetId="18" hidden="1">'四号－(5)外構解体'!$J$43:$T$446</definedName>
    <definedName name="Z_2A537F6B_CD57_4566_9F3F_5317B97D4935_.wvu.PrintArea" localSheetId="36" hidden="1">'四号-機械(D棟) '!$J$43:$T$162</definedName>
    <definedName name="Z_2A537F6B_CD57_4566_9F3F_5317B97D4935_.wvu.PrintArea" localSheetId="37" hidden="1">'四号-機械(G棟)'!$J$43:$T$162</definedName>
    <definedName name="Z_2A537F6B_CD57_4566_9F3F_5317B97D4935_.wvu.PrintArea" localSheetId="38" hidden="1">'四号-機械(H･I棟)'!$J$43:$T$162</definedName>
    <definedName name="Z_2A537F6B_CD57_4566_9F3F_5317B97D4935_.wvu.PrintArea" localSheetId="34" hidden="1">'四号-電気(Ｄ棟)'!$J$43:$T$122</definedName>
    <definedName name="Z_2A537F6B_CD57_4566_9F3F_5317B97D4935_.wvu.PrintArea" localSheetId="35" hidden="1">'四号-電気(G･H･I棟)'!$J$43:$T$122</definedName>
    <definedName name="Z_2A537F6B_CD57_4566_9F3F_5317B97D4935_.wvu.PrintTitles" localSheetId="14" hidden="1">'四号－(1)D棟解体'!$A:$C,'四号－(1)D棟解体'!$1:$2</definedName>
    <definedName name="Z_2A537F6B_CD57_4566_9F3F_5317B97D4935_.wvu.PrintTitles" localSheetId="28" hidden="1">'四号－(2･3･4)GHI棟解体'!$A:$C,'四号－(2･3･4)GHI棟解体'!$1:$2</definedName>
    <definedName name="Z_2A537F6B_CD57_4566_9F3F_5317B97D4935_.wvu.PrintTitles" localSheetId="18" hidden="1">'四号－(5)外構解体'!$A:$C,'四号－(5)外構解体'!$1:$2</definedName>
    <definedName name="Z_2A537F6B_CD57_4566_9F3F_5317B97D4935_.wvu.PrintTitles" localSheetId="36" hidden="1">'四号-機械(D棟) '!$A:$C,'四号-機械(D棟) '!$1:$2</definedName>
    <definedName name="Z_2A537F6B_CD57_4566_9F3F_5317B97D4935_.wvu.PrintTitles" localSheetId="37" hidden="1">'四号-機械(G棟)'!$A:$C,'四号-機械(G棟)'!$1:$2</definedName>
    <definedName name="Z_2A537F6B_CD57_4566_9F3F_5317B97D4935_.wvu.PrintTitles" localSheetId="38" hidden="1">'四号-機械(H･I棟)'!$A:$C,'四号-機械(H･I棟)'!$1:$2</definedName>
    <definedName name="Z_2A537F6B_CD57_4566_9F3F_5317B97D4935_.wvu.PrintTitles" localSheetId="34" hidden="1">'四号-電気(Ｄ棟)'!$A:$C,'四号-電気(Ｄ棟)'!$1:$2</definedName>
    <definedName name="Z_2A537F6B_CD57_4566_9F3F_5317B97D4935_.wvu.PrintTitles" localSheetId="35" hidden="1">'四号-電気(G･H･I棟)'!$A:$C,'四号-電気(G･H･I棟)'!$1:$2</definedName>
    <definedName name="Z_2D9DCD9E_9C36_4C81_B22D_FA6952889983_.wvu.PrintArea" localSheetId="27" hidden="1">'三号－ｽｸﾗｯﾌﾟ (H･I棟)'!$A$1:$J$32</definedName>
    <definedName name="Z_2D9DCD9E_9C36_4C81_B22D_FA6952889983_.wvu.PrintArea" localSheetId="25" hidden="1">'三号－ｽｸﾗｯﾌﾟ(G棟)'!$A$1:$J$32</definedName>
    <definedName name="Z_2D9DCD9E_9C36_4C81_B22D_FA6952889983_.wvu.PrintArea" localSheetId="23" hidden="1">'三号－共通仮設費(G･H･I棟)'!$A$1:$J$32</definedName>
    <definedName name="Z_2D9DCD9E_9C36_4C81_B22D_FA6952889983_.wvu.PrintArea" localSheetId="26" hidden="1">'三号－産廃 (H･I棟)'!$A$1:$J$32</definedName>
    <definedName name="Z_2D9DCD9E_9C36_4C81_B22D_FA6952889983_.wvu.PrintArea" localSheetId="24" hidden="1">'三号－産廃(G棟)'!$A$1:$J$32</definedName>
    <definedName name="Z_2D9DCD9E_9C36_4C81_B22D_FA6952889983_.wvu.PrintArea" localSheetId="21" hidden="1">'三号－直接 (G棟)'!$A$1:$J$32</definedName>
    <definedName name="Z_2D9DCD9E_9C36_4C81_B22D_FA6952889983_.wvu.PrintArea" localSheetId="22" hidden="1">'三号－直接 (H･I棟) '!$A$1:$J$32</definedName>
    <definedName name="Z_2D9DCD9E_9C36_4C81_B22D_FA6952889983_.wvu.PrintArea" localSheetId="28" hidden="1">'四号－(2･3･4)GHI棟解体'!$A$1:$I$162</definedName>
    <definedName name="Z_2D9DCD9E_9C36_4C81_B22D_FA6952889983_.wvu.PrintArea" localSheetId="29" hidden="1">'四号－(G･H･I棟)共通仮設費 '!$J$1:$T$42</definedName>
    <definedName name="Z_2D9DCD9E_9C36_4C81_B22D_FA6952889983_.wvu.PrintArea" localSheetId="31" hidden="1">'四号－(G棟)ｽｸﾗｯﾌﾟ'!$A$1:$I$42</definedName>
    <definedName name="Z_2D9DCD9E_9C36_4C81_B22D_FA6952889983_.wvu.PrintArea" localSheetId="30" hidden="1">'四号－(G棟)産廃'!$A$1:$I$42</definedName>
    <definedName name="Z_2D9DCD9E_9C36_4C81_B22D_FA6952889983_.wvu.PrintArea" localSheetId="33" hidden="1">'四号－(H･I棟)ｽｸﾗｯﾌﾟ'!$A$1:$I$42</definedName>
    <definedName name="Z_2D9DCD9E_9C36_4C81_B22D_FA6952889983_.wvu.PrintArea" localSheetId="32" hidden="1">'四号－(H･I棟)産廃'!$A$1:$I$42</definedName>
    <definedName name="Z_2D9DCD9E_9C36_4C81_B22D_FA6952889983_.wvu.PrintTitles" localSheetId="27" hidden="1">'三号－ｽｸﾗｯﾌﾟ (H･I棟)'!$1:$2</definedName>
    <definedName name="Z_2D9DCD9E_9C36_4C81_B22D_FA6952889983_.wvu.PrintTitles" localSheetId="25" hidden="1">'三号－ｽｸﾗｯﾌﾟ(G棟)'!$1:$2</definedName>
    <definedName name="Z_2D9DCD9E_9C36_4C81_B22D_FA6952889983_.wvu.PrintTitles" localSheetId="23" hidden="1">'三号－共通仮設費(G･H･I棟)'!$1:$2</definedName>
    <definedName name="Z_2D9DCD9E_9C36_4C81_B22D_FA6952889983_.wvu.PrintTitles" localSheetId="26" hidden="1">'三号－産廃 (H･I棟)'!$1:$2</definedName>
    <definedName name="Z_2D9DCD9E_9C36_4C81_B22D_FA6952889983_.wvu.PrintTitles" localSheetId="24" hidden="1">'三号－産廃(G棟)'!$1:$2</definedName>
    <definedName name="Z_2D9DCD9E_9C36_4C81_B22D_FA6952889983_.wvu.PrintTitles" localSheetId="21" hidden="1">'三号－直接 (G棟)'!$1:$2</definedName>
    <definedName name="Z_2D9DCD9E_9C36_4C81_B22D_FA6952889983_.wvu.PrintTitles" localSheetId="22" hidden="1">'三号－直接 (H･I棟) '!$1:$2</definedName>
    <definedName name="Z_2D9DCD9E_9C36_4C81_B22D_FA6952889983_.wvu.PrintTitles" localSheetId="28" hidden="1">'四号－(2･3･4)GHI棟解体'!$A:$C,'四号－(2･3･4)GHI棟解体'!$1:$2</definedName>
    <definedName name="Z_2D9DCD9E_9C36_4C81_B22D_FA6952889983_.wvu.PrintTitles" localSheetId="29" hidden="1">'四号－(G･H･I棟)共通仮設費 '!$A:$C,'四号－(G･H･I棟)共通仮設費 '!$1:$2</definedName>
    <definedName name="Z_2D9DCD9E_9C36_4C81_B22D_FA6952889983_.wvu.PrintTitles" localSheetId="31" hidden="1">'四号－(G棟)ｽｸﾗｯﾌﾟ'!$A:$C,'四号－(G棟)ｽｸﾗｯﾌﾟ'!$1:$2</definedName>
    <definedName name="Z_2D9DCD9E_9C36_4C81_B22D_FA6952889983_.wvu.PrintTitles" localSheetId="30" hidden="1">'四号－(G棟)産廃'!$A:$C,'四号－(G棟)産廃'!$1:$2</definedName>
    <definedName name="Z_2D9DCD9E_9C36_4C81_B22D_FA6952889983_.wvu.PrintTitles" localSheetId="33" hidden="1">'四号－(H･I棟)ｽｸﾗｯﾌﾟ'!$A:$C,'四号－(H･I棟)ｽｸﾗｯﾌﾟ'!$1:$2</definedName>
    <definedName name="Z_2D9DCD9E_9C36_4C81_B22D_FA6952889983_.wvu.PrintTitles" localSheetId="32" hidden="1">'四号－(H･I棟)産廃'!$A:$C,'四号－(H･I棟)産廃'!$1:$2</definedName>
    <definedName name="Z_33CB3161_1285_4D7E_B8A8_7BD07914A8EC_.wvu.PrintArea" localSheetId="27" hidden="1">'三号－ｽｸﾗｯﾌﾟ (H･I棟)'!$A$1:$J$32</definedName>
    <definedName name="Z_33CB3161_1285_4D7E_B8A8_7BD07914A8EC_.wvu.PrintArea" localSheetId="26" hidden="1">'三号－産廃 (H･I棟)'!$A$1:$J$32</definedName>
    <definedName name="Z_33CB3161_1285_4D7E_B8A8_7BD07914A8EC_.wvu.PrintArea" localSheetId="12" hidden="1">'三号－産廃(外構)'!$A$1:$J$32</definedName>
    <definedName name="Z_33CB3161_1285_4D7E_B8A8_7BD07914A8EC_.wvu.PrintArea" localSheetId="22" hidden="1">'三号－直接 (H･I棟) '!$A$1:$J$32</definedName>
    <definedName name="Z_33CB3161_1285_4D7E_B8A8_7BD07914A8EC_.wvu.PrintArea" localSheetId="11" hidden="1">'三号－直接 (外構) '!$A$1:$J$32</definedName>
    <definedName name="Z_33CB3161_1285_4D7E_B8A8_7BD07914A8EC_.wvu.PrintArea" localSheetId="29" hidden="1">'四号－(G･H･I棟)共通仮設費 '!$A$1:$I$42</definedName>
    <definedName name="Z_33CB3161_1285_4D7E_B8A8_7BD07914A8EC_.wvu.PrintArea" localSheetId="33" hidden="1">'四号－(H･I棟)ｽｸﾗｯﾌﾟ'!$A$1:$T$42</definedName>
    <definedName name="Z_33CB3161_1285_4D7E_B8A8_7BD07914A8EC_.wvu.PrintArea" localSheetId="32" hidden="1">'四号－(H･I棟)産廃'!$A$1:$T$42</definedName>
    <definedName name="Z_33CB3161_1285_4D7E_B8A8_7BD07914A8EC_.wvu.PrintArea" localSheetId="20" hidden="1">'四号－外構ｽｸﾗｯﾌﾟ'!$A$1:$T$82</definedName>
    <definedName name="Z_33CB3161_1285_4D7E_B8A8_7BD07914A8EC_.wvu.PrintArea" localSheetId="19" hidden="1">'四号－外構産廃'!$A$1:$T$82</definedName>
    <definedName name="Z_33CB3161_1285_4D7E_B8A8_7BD07914A8EC_.wvu.PrintArea" localSheetId="36" hidden="1">'四号-機械(D棟) '!$A$1:$I$162</definedName>
    <definedName name="Z_33CB3161_1285_4D7E_B8A8_7BD07914A8EC_.wvu.PrintArea" localSheetId="38" hidden="1">'四号-機械(H･I棟)'!$A$1:$I$162</definedName>
    <definedName name="Z_33CB3161_1285_4D7E_B8A8_7BD07914A8EC_.wvu.PrintArea" localSheetId="34" hidden="1">'四号-電気(Ｄ棟)'!$A$1:$I$122</definedName>
    <definedName name="Z_33CB3161_1285_4D7E_B8A8_7BD07914A8EC_.wvu.PrintArea" localSheetId="35" hidden="1">'四号-電気(G･H･I棟)'!$A$1:$I$122</definedName>
    <definedName name="Z_33CB3161_1285_4D7E_B8A8_7BD07914A8EC_.wvu.PrintTitles" localSheetId="27" hidden="1">'三号－ｽｸﾗｯﾌﾟ (H･I棟)'!$1:$2</definedName>
    <definedName name="Z_33CB3161_1285_4D7E_B8A8_7BD07914A8EC_.wvu.PrintTitles" localSheetId="26" hidden="1">'三号－産廃 (H･I棟)'!$1:$2</definedName>
    <definedName name="Z_33CB3161_1285_4D7E_B8A8_7BD07914A8EC_.wvu.PrintTitles" localSheetId="12" hidden="1">'三号－産廃(外構)'!$1:$2</definedName>
    <definedName name="Z_33CB3161_1285_4D7E_B8A8_7BD07914A8EC_.wvu.PrintTitles" localSheetId="22" hidden="1">'三号－直接 (H･I棟) '!$1:$2</definedName>
    <definedName name="Z_33CB3161_1285_4D7E_B8A8_7BD07914A8EC_.wvu.PrintTitles" localSheetId="11" hidden="1">'三号－直接 (外構) '!$1:$2</definedName>
    <definedName name="Z_33CB3161_1285_4D7E_B8A8_7BD07914A8EC_.wvu.PrintTitles" localSheetId="29" hidden="1">'四号－(G･H･I棟)共通仮設費 '!$A:$C,'四号－(G･H･I棟)共通仮設費 '!$1:$2</definedName>
    <definedName name="Z_33CB3161_1285_4D7E_B8A8_7BD07914A8EC_.wvu.PrintTitles" localSheetId="33" hidden="1">'四号－(H･I棟)ｽｸﾗｯﾌﾟ'!$A:$C,'四号－(H･I棟)ｽｸﾗｯﾌﾟ'!$1:$2</definedName>
    <definedName name="Z_33CB3161_1285_4D7E_B8A8_7BD07914A8EC_.wvu.PrintTitles" localSheetId="32" hidden="1">'四号－(H･I棟)産廃'!$A:$C,'四号－(H･I棟)産廃'!$1:$2</definedName>
    <definedName name="Z_33CB3161_1285_4D7E_B8A8_7BD07914A8EC_.wvu.PrintTitles" localSheetId="20" hidden="1">'四号－外構ｽｸﾗｯﾌﾟ'!$A:$C,'四号－外構ｽｸﾗｯﾌﾟ'!$1:$2</definedName>
    <definedName name="Z_33CB3161_1285_4D7E_B8A8_7BD07914A8EC_.wvu.PrintTitles" localSheetId="19" hidden="1">'四号－外構産廃'!$A:$C,'四号－外構産廃'!$1:$2</definedName>
    <definedName name="Z_33CB3161_1285_4D7E_B8A8_7BD07914A8EC_.wvu.PrintTitles" localSheetId="36" hidden="1">'四号-機械(D棟) '!$A:$C,'四号-機械(D棟) '!$1:$2</definedName>
    <definedName name="Z_33CB3161_1285_4D7E_B8A8_7BD07914A8EC_.wvu.PrintTitles" localSheetId="38" hidden="1">'四号-機械(H･I棟)'!$A:$C,'四号-機械(H･I棟)'!$1:$2</definedName>
    <definedName name="Z_33CB3161_1285_4D7E_B8A8_7BD07914A8EC_.wvu.PrintTitles" localSheetId="34" hidden="1">'四号-電気(Ｄ棟)'!$A:$C,'四号-電気(Ｄ棟)'!$1:$2</definedName>
    <definedName name="Z_33CB3161_1285_4D7E_B8A8_7BD07914A8EC_.wvu.PrintTitles" localSheetId="35" hidden="1">'四号-電気(G･H･I棟)'!$A:$C,'四号-電気(G･H･I棟)'!$1:$2</definedName>
    <definedName name="Z_35CF3C80_A917_4CCE_8614_81C23D07B114_.wvu.PrintArea" localSheetId="34" hidden="1">'四号-電気(Ｄ棟)'!$J$3:$T$122</definedName>
    <definedName name="Z_35CF3C80_A917_4CCE_8614_81C23D07B114_.wvu.PrintArea" localSheetId="35" hidden="1">'四号-電気(G･H･I棟)'!$A$1:$I$122</definedName>
    <definedName name="Z_35CF3C80_A917_4CCE_8614_81C23D07B114_.wvu.PrintTitles" localSheetId="34" hidden="1">'四号-電気(Ｄ棟)'!$A:$C,'四号-電気(Ｄ棟)'!$1:$2</definedName>
    <definedName name="Z_35CF3C80_A917_4CCE_8614_81C23D07B114_.wvu.PrintTitles" localSheetId="35" hidden="1">'四号-電気(G･H･I棟)'!$A:$C,'四号-電気(G･H･I棟)'!$1:$2</definedName>
    <definedName name="Z_3955A4EA_C71E_42E2_A0AA_51B8707A148B_.wvu.PrintArea" localSheetId="12" hidden="1">'三号－産廃(外構)'!$A$1:$J$32</definedName>
    <definedName name="Z_3955A4EA_C71E_42E2_A0AA_51B8707A148B_.wvu.PrintTitles" localSheetId="12" hidden="1">'三号－産廃(外構)'!$1:$2</definedName>
    <definedName name="Z_3978DEA5_A275_4172_B7BB_D397C39F2CC9_.wvu.PrintArea" localSheetId="5" hidden="1">'三号(1)－直接(全体) '!$A$1:$J$32</definedName>
    <definedName name="Z_3978DEA5_A275_4172_B7BB_D397C39F2CC9_.wvu.PrintArea" localSheetId="6" hidden="1">'三号(2)－直接(全体)'!$A$1:$J$32</definedName>
    <definedName name="Z_3978DEA5_A275_4172_B7BB_D397C39F2CC9_.wvu.PrintArea" localSheetId="27" hidden="1">'三号－ｽｸﾗｯﾌﾟ (H･I棟)'!$A$1:$J$32</definedName>
    <definedName name="Z_3978DEA5_A275_4172_B7BB_D397C39F2CC9_.wvu.PrintArea" localSheetId="10" hidden="1">'三号－ｽｸﾗｯﾌﾟ(D棟) '!$A$1:$J$32</definedName>
    <definedName name="Z_3978DEA5_A275_4172_B7BB_D397C39F2CC9_.wvu.PrintArea" localSheetId="25" hidden="1">'三号－ｽｸﾗｯﾌﾟ(G棟)'!$A$1:$J$32</definedName>
    <definedName name="Z_3978DEA5_A275_4172_B7BB_D397C39F2CC9_.wvu.PrintArea" localSheetId="13" hidden="1">'三号－ｽｸﾗｯﾌﾟ(外構)'!$A$1:$J$32</definedName>
    <definedName name="Z_3978DEA5_A275_4172_B7BB_D397C39F2CC9_.wvu.PrintArea" localSheetId="8" hidden="1">'三号－共通仮設費(D棟)'!$A$1:$J$32</definedName>
    <definedName name="Z_3978DEA5_A275_4172_B7BB_D397C39F2CC9_.wvu.PrintArea" localSheetId="23" hidden="1">'三号－共通仮設費(G･H･I棟)'!$A$1:$J$32</definedName>
    <definedName name="Z_3978DEA5_A275_4172_B7BB_D397C39F2CC9_.wvu.PrintArea" localSheetId="26" hidden="1">'三号－産廃 (H･I棟)'!$A$1:$J$32</definedName>
    <definedName name="Z_3978DEA5_A275_4172_B7BB_D397C39F2CC9_.wvu.PrintArea" localSheetId="9" hidden="1">'三号－産廃(D棟)'!$A$1:$J$32</definedName>
    <definedName name="Z_3978DEA5_A275_4172_B7BB_D397C39F2CC9_.wvu.PrintArea" localSheetId="24" hidden="1">'三号－産廃(G棟)'!$A$1:$J$32</definedName>
    <definedName name="Z_3978DEA5_A275_4172_B7BB_D397C39F2CC9_.wvu.PrintArea" localSheetId="12" hidden="1">'三号－産廃(外構)'!$A$1:$J$32</definedName>
    <definedName name="Z_3978DEA5_A275_4172_B7BB_D397C39F2CC9_.wvu.PrintArea" localSheetId="7" hidden="1">'三号－直接 (D3,4棟)'!$A$1:$J$32</definedName>
    <definedName name="Z_3978DEA5_A275_4172_B7BB_D397C39F2CC9_.wvu.PrintArea" localSheetId="21" hidden="1">'三号－直接 (G棟)'!$A$1:$J$32</definedName>
    <definedName name="Z_3978DEA5_A275_4172_B7BB_D397C39F2CC9_.wvu.PrintArea" localSheetId="22" hidden="1">'三号－直接 (H･I棟) '!$A$1:$J$32</definedName>
    <definedName name="Z_3978DEA5_A275_4172_B7BB_D397C39F2CC9_.wvu.PrintArea" localSheetId="11" hidden="1">'三号－直接 (外構) '!$A$1:$J$32</definedName>
    <definedName name="Z_3978DEA5_A275_4172_B7BB_D397C39F2CC9_.wvu.PrintArea" localSheetId="14" hidden="1">'四号－(1)D棟解体'!$A$1:$I$446</definedName>
    <definedName name="Z_3978DEA5_A275_4172_B7BB_D397C39F2CC9_.wvu.PrintArea" localSheetId="28" hidden="1">'四号－(2･3･4)GHI棟解体'!$A$1:$I$446</definedName>
    <definedName name="Z_3978DEA5_A275_4172_B7BB_D397C39F2CC9_.wvu.PrintArea" localSheetId="18" hidden="1">'四号－(5)外構解体'!$A$1:$I$446</definedName>
    <definedName name="Z_3978DEA5_A275_4172_B7BB_D397C39F2CC9_.wvu.PrintArea" localSheetId="17" hidden="1">'四号－(D棟)ｽｸﾗｯﾌﾟ'!$A$1:$I$40</definedName>
    <definedName name="Z_3978DEA5_A275_4172_B7BB_D397C39F2CC9_.wvu.PrintArea" localSheetId="15" hidden="1">'四号－(D棟)共通仮設費'!$A$1:$I$40</definedName>
    <definedName name="Z_3978DEA5_A275_4172_B7BB_D397C39F2CC9_.wvu.PrintArea" localSheetId="16" hidden="1">'四号－(D棟)産廃'!$A$1:$I$40</definedName>
    <definedName name="Z_3978DEA5_A275_4172_B7BB_D397C39F2CC9_.wvu.PrintArea" localSheetId="29" hidden="1">'四号－(G･H･I棟)共通仮設費 '!$A$1:$I$40</definedName>
    <definedName name="Z_3978DEA5_A275_4172_B7BB_D397C39F2CC9_.wvu.PrintArea" localSheetId="31" hidden="1">'四号－(G棟)ｽｸﾗｯﾌﾟ'!$A$1:$I$40</definedName>
    <definedName name="Z_3978DEA5_A275_4172_B7BB_D397C39F2CC9_.wvu.PrintArea" localSheetId="30" hidden="1">'四号－(G棟)産廃'!$A$1:$I$40</definedName>
    <definedName name="Z_3978DEA5_A275_4172_B7BB_D397C39F2CC9_.wvu.PrintArea" localSheetId="33" hidden="1">'四号－(H･I棟)ｽｸﾗｯﾌﾟ'!$A$1:$I$40</definedName>
    <definedName name="Z_3978DEA5_A275_4172_B7BB_D397C39F2CC9_.wvu.PrintArea" localSheetId="32" hidden="1">'四号－(H･I棟)産廃'!$A$1:$I$40</definedName>
    <definedName name="Z_3978DEA5_A275_4172_B7BB_D397C39F2CC9_.wvu.PrintArea" localSheetId="20" hidden="1">'四号－外構ｽｸﾗｯﾌﾟ'!$A$1:$I$40</definedName>
    <definedName name="Z_3978DEA5_A275_4172_B7BB_D397C39F2CC9_.wvu.PrintArea" localSheetId="19" hidden="1">'四号－外構産廃'!$A$1:$I$40</definedName>
    <definedName name="Z_3978DEA5_A275_4172_B7BB_D397C39F2CC9_.wvu.PrintArea" localSheetId="36" hidden="1">'四号-機械(D棟) '!$A$1:$I$162</definedName>
    <definedName name="Z_3978DEA5_A275_4172_B7BB_D397C39F2CC9_.wvu.PrintArea" localSheetId="37" hidden="1">'四号-機械(G棟)'!$A$1:$I$162</definedName>
    <definedName name="Z_3978DEA5_A275_4172_B7BB_D397C39F2CC9_.wvu.PrintArea" localSheetId="38" hidden="1">'四号-機械(H･I棟)'!$A$1:$I$162</definedName>
    <definedName name="Z_3978DEA5_A275_4172_B7BB_D397C39F2CC9_.wvu.PrintArea" localSheetId="34" hidden="1">'四号-電気(Ｄ棟)'!$A$1:$I$122</definedName>
    <definedName name="Z_3978DEA5_A275_4172_B7BB_D397C39F2CC9_.wvu.PrintArea" localSheetId="35" hidden="1">'四号-電気(G･H･I棟)'!$A$1:$I$122</definedName>
    <definedName name="Z_3978DEA5_A275_4172_B7BB_D397C39F2CC9_.wvu.PrintTitles" localSheetId="5" hidden="1">'三号(1)－直接(全体) '!$1:$2</definedName>
    <definedName name="Z_3978DEA5_A275_4172_B7BB_D397C39F2CC9_.wvu.PrintTitles" localSheetId="6" hidden="1">'三号(2)－直接(全体)'!$1:$2</definedName>
    <definedName name="Z_3978DEA5_A275_4172_B7BB_D397C39F2CC9_.wvu.PrintTitles" localSheetId="27" hidden="1">'三号－ｽｸﾗｯﾌﾟ (H･I棟)'!$1:$2</definedName>
    <definedName name="Z_3978DEA5_A275_4172_B7BB_D397C39F2CC9_.wvu.PrintTitles" localSheetId="10" hidden="1">'三号－ｽｸﾗｯﾌﾟ(D棟) '!$1:$2</definedName>
    <definedName name="Z_3978DEA5_A275_4172_B7BB_D397C39F2CC9_.wvu.PrintTitles" localSheetId="25" hidden="1">'三号－ｽｸﾗｯﾌﾟ(G棟)'!$1:$2</definedName>
    <definedName name="Z_3978DEA5_A275_4172_B7BB_D397C39F2CC9_.wvu.PrintTitles" localSheetId="13" hidden="1">'三号－ｽｸﾗｯﾌﾟ(外構)'!$1:$2</definedName>
    <definedName name="Z_3978DEA5_A275_4172_B7BB_D397C39F2CC9_.wvu.PrintTitles" localSheetId="8" hidden="1">'三号－共通仮設費(D棟)'!$1:$2</definedName>
    <definedName name="Z_3978DEA5_A275_4172_B7BB_D397C39F2CC9_.wvu.PrintTitles" localSheetId="23" hidden="1">'三号－共通仮設費(G･H･I棟)'!$1:$2</definedName>
    <definedName name="Z_3978DEA5_A275_4172_B7BB_D397C39F2CC9_.wvu.PrintTitles" localSheetId="26" hidden="1">'三号－産廃 (H･I棟)'!$1:$2</definedName>
    <definedName name="Z_3978DEA5_A275_4172_B7BB_D397C39F2CC9_.wvu.PrintTitles" localSheetId="9" hidden="1">'三号－産廃(D棟)'!$1:$2</definedName>
    <definedName name="Z_3978DEA5_A275_4172_B7BB_D397C39F2CC9_.wvu.PrintTitles" localSheetId="24" hidden="1">'三号－産廃(G棟)'!$1:$2</definedName>
    <definedName name="Z_3978DEA5_A275_4172_B7BB_D397C39F2CC9_.wvu.PrintTitles" localSheetId="12" hidden="1">'三号－産廃(外構)'!$1:$2</definedName>
    <definedName name="Z_3978DEA5_A275_4172_B7BB_D397C39F2CC9_.wvu.PrintTitles" localSheetId="7" hidden="1">'三号－直接 (D3,4棟)'!$1:$2</definedName>
    <definedName name="Z_3978DEA5_A275_4172_B7BB_D397C39F2CC9_.wvu.PrintTitles" localSheetId="21" hidden="1">'三号－直接 (G棟)'!$1:$2</definedName>
    <definedName name="Z_3978DEA5_A275_4172_B7BB_D397C39F2CC9_.wvu.PrintTitles" localSheetId="22" hidden="1">'三号－直接 (H･I棟) '!$1:$2</definedName>
    <definedName name="Z_3978DEA5_A275_4172_B7BB_D397C39F2CC9_.wvu.PrintTitles" localSheetId="11" hidden="1">'三号－直接 (外構) '!$1:$2</definedName>
    <definedName name="Z_3978DEA5_A275_4172_B7BB_D397C39F2CC9_.wvu.PrintTitles" localSheetId="14" hidden="1">'四号－(1)D棟解体'!$A:$C,'四号－(1)D棟解体'!$1:$2</definedName>
    <definedName name="Z_3978DEA5_A275_4172_B7BB_D397C39F2CC9_.wvu.PrintTitles" localSheetId="28" hidden="1">'四号－(2･3･4)GHI棟解体'!$A:$C,'四号－(2･3･4)GHI棟解体'!$1:$2</definedName>
    <definedName name="Z_3978DEA5_A275_4172_B7BB_D397C39F2CC9_.wvu.PrintTitles" localSheetId="18" hidden="1">'四号－(5)外構解体'!$A:$C,'四号－(5)外構解体'!$1:$2</definedName>
    <definedName name="Z_3978DEA5_A275_4172_B7BB_D397C39F2CC9_.wvu.PrintTitles" localSheetId="17" hidden="1">'四号－(D棟)ｽｸﾗｯﾌﾟ'!$A:$C,'四号－(D棟)ｽｸﾗｯﾌﾟ'!$1:$2</definedName>
    <definedName name="Z_3978DEA5_A275_4172_B7BB_D397C39F2CC9_.wvu.PrintTitles" localSheetId="15" hidden="1">'四号－(D棟)共通仮設費'!$A:$C,'四号－(D棟)共通仮設費'!$1:$2</definedName>
    <definedName name="Z_3978DEA5_A275_4172_B7BB_D397C39F2CC9_.wvu.PrintTitles" localSheetId="16" hidden="1">'四号－(D棟)産廃'!$A:$C,'四号－(D棟)産廃'!$1:$2</definedName>
    <definedName name="Z_3978DEA5_A275_4172_B7BB_D397C39F2CC9_.wvu.PrintTitles" localSheetId="29" hidden="1">'四号－(G･H･I棟)共通仮設費 '!$A:$C,'四号－(G･H･I棟)共通仮設費 '!$1:$2</definedName>
    <definedName name="Z_3978DEA5_A275_4172_B7BB_D397C39F2CC9_.wvu.PrintTitles" localSheetId="31" hidden="1">'四号－(G棟)ｽｸﾗｯﾌﾟ'!$A:$C,'四号－(G棟)ｽｸﾗｯﾌﾟ'!$1:$2</definedName>
    <definedName name="Z_3978DEA5_A275_4172_B7BB_D397C39F2CC9_.wvu.PrintTitles" localSheetId="30" hidden="1">'四号－(G棟)産廃'!$A:$C,'四号－(G棟)産廃'!$1:$2</definedName>
    <definedName name="Z_3978DEA5_A275_4172_B7BB_D397C39F2CC9_.wvu.PrintTitles" localSheetId="33" hidden="1">'四号－(H･I棟)ｽｸﾗｯﾌﾟ'!$A:$C,'四号－(H･I棟)ｽｸﾗｯﾌﾟ'!$1:$2</definedName>
    <definedName name="Z_3978DEA5_A275_4172_B7BB_D397C39F2CC9_.wvu.PrintTitles" localSheetId="32" hidden="1">'四号－(H･I棟)産廃'!$A:$C,'四号－(H･I棟)産廃'!$1:$2</definedName>
    <definedName name="Z_3978DEA5_A275_4172_B7BB_D397C39F2CC9_.wvu.PrintTitles" localSheetId="20" hidden="1">'四号－外構ｽｸﾗｯﾌﾟ'!$A:$C,'四号－外構ｽｸﾗｯﾌﾟ'!$1:$2</definedName>
    <definedName name="Z_3978DEA5_A275_4172_B7BB_D397C39F2CC9_.wvu.PrintTitles" localSheetId="19" hidden="1">'四号－外構産廃'!$A:$C,'四号－外構産廃'!$1:$2</definedName>
    <definedName name="Z_3978DEA5_A275_4172_B7BB_D397C39F2CC9_.wvu.PrintTitles" localSheetId="36" hidden="1">'四号-機械(D棟) '!$A:$C,'四号-機械(D棟) '!$1:$2</definedName>
    <definedName name="Z_3978DEA5_A275_4172_B7BB_D397C39F2CC9_.wvu.PrintTitles" localSheetId="37" hidden="1">'四号-機械(G棟)'!$A:$C,'四号-機械(G棟)'!$1:$2</definedName>
    <definedName name="Z_3978DEA5_A275_4172_B7BB_D397C39F2CC9_.wvu.PrintTitles" localSheetId="38" hidden="1">'四号-機械(H･I棟)'!$A:$C,'四号-機械(H･I棟)'!$1:$2</definedName>
    <definedName name="Z_3978DEA5_A275_4172_B7BB_D397C39F2CC9_.wvu.PrintTitles" localSheetId="34" hidden="1">'四号-電気(Ｄ棟)'!$A:$C,'四号-電気(Ｄ棟)'!$1:$2</definedName>
    <definedName name="Z_3978DEA5_A275_4172_B7BB_D397C39F2CC9_.wvu.PrintTitles" localSheetId="35" hidden="1">'四号-電気(G･H･I棟)'!$A:$C,'四号-電気(G･H･I棟)'!$1:$2</definedName>
    <definedName name="Z_39D6DAF7_8FD6_4D6C_B135_9ED8762801CA_.wvu.PrintArea" localSheetId="28" hidden="1">'四号－(2･3･4)GHI棟解体'!$A$1:$I$202</definedName>
    <definedName name="Z_39D6DAF7_8FD6_4D6C_B135_9ED8762801CA_.wvu.PrintArea" localSheetId="18" hidden="1">'四号－(5)外構解体'!$A$1:$I$202</definedName>
    <definedName name="Z_39D6DAF7_8FD6_4D6C_B135_9ED8762801CA_.wvu.PrintArea" localSheetId="36" hidden="1">'四号-機械(D棟) '!$A$1:$I$162</definedName>
    <definedName name="Z_39D6DAF7_8FD6_4D6C_B135_9ED8762801CA_.wvu.PrintArea" localSheetId="37" hidden="1">'四号-機械(G棟)'!$A$1:$I$162</definedName>
    <definedName name="Z_39D6DAF7_8FD6_4D6C_B135_9ED8762801CA_.wvu.PrintArea" localSheetId="38" hidden="1">'四号-機械(H･I棟)'!$A$1:$I$162</definedName>
    <definedName name="Z_39D6DAF7_8FD6_4D6C_B135_9ED8762801CA_.wvu.PrintArea" localSheetId="34" hidden="1">'四号-電気(Ｄ棟)'!$A$1:$I$122</definedName>
    <definedName name="Z_39D6DAF7_8FD6_4D6C_B135_9ED8762801CA_.wvu.PrintArea" localSheetId="35" hidden="1">'四号-電気(G･H･I棟)'!$A$1:$I$122</definedName>
    <definedName name="Z_39D6DAF7_8FD6_4D6C_B135_9ED8762801CA_.wvu.PrintTitles" localSheetId="28" hidden="1">'四号－(2･3･4)GHI棟解体'!$A:$C,'四号－(2･3･4)GHI棟解体'!$1:$2</definedName>
    <definedName name="Z_39D6DAF7_8FD6_4D6C_B135_9ED8762801CA_.wvu.PrintTitles" localSheetId="18" hidden="1">'四号－(5)外構解体'!$A:$C,'四号－(5)外構解体'!$1:$2</definedName>
    <definedName name="Z_39D6DAF7_8FD6_4D6C_B135_9ED8762801CA_.wvu.PrintTitles" localSheetId="36" hidden="1">'四号-機械(D棟) '!$A:$C,'四号-機械(D棟) '!$1:$2</definedName>
    <definedName name="Z_39D6DAF7_8FD6_4D6C_B135_9ED8762801CA_.wvu.PrintTitles" localSheetId="37" hidden="1">'四号-機械(G棟)'!$A:$C,'四号-機械(G棟)'!$1:$2</definedName>
    <definedName name="Z_39D6DAF7_8FD6_4D6C_B135_9ED8762801CA_.wvu.PrintTitles" localSheetId="38" hidden="1">'四号-機械(H･I棟)'!$A:$C,'四号-機械(H･I棟)'!$1:$2</definedName>
    <definedName name="Z_39D6DAF7_8FD6_4D6C_B135_9ED8762801CA_.wvu.PrintTitles" localSheetId="34" hidden="1">'四号-電気(Ｄ棟)'!$A:$C,'四号-電気(Ｄ棟)'!$1:$2</definedName>
    <definedName name="Z_39D6DAF7_8FD6_4D6C_B135_9ED8762801CA_.wvu.PrintTitles" localSheetId="35" hidden="1">'四号-電気(G･H･I棟)'!$A:$C,'四号-電気(G･H･I棟)'!$1:$2</definedName>
    <definedName name="Z_3BEE4190_1DCE_40D9_8DC7_5785F82D19A5_.wvu.PrintArea" localSheetId="27" hidden="1">'三号－ｽｸﾗｯﾌﾟ (H･I棟)'!$A$1:$J$32</definedName>
    <definedName name="Z_3BEE4190_1DCE_40D9_8DC7_5785F82D19A5_.wvu.PrintArea" localSheetId="25" hidden="1">'三号－ｽｸﾗｯﾌﾟ(G棟)'!$A$1:$J$32</definedName>
    <definedName name="Z_3BEE4190_1DCE_40D9_8DC7_5785F82D19A5_.wvu.PrintArea" localSheetId="23" hidden="1">'三号－共通仮設費(G･H･I棟)'!$A$1:$J$32</definedName>
    <definedName name="Z_3BEE4190_1DCE_40D9_8DC7_5785F82D19A5_.wvu.PrintArea" localSheetId="26" hidden="1">'三号－産廃 (H･I棟)'!$A$1:$J$32</definedName>
    <definedName name="Z_3BEE4190_1DCE_40D9_8DC7_5785F82D19A5_.wvu.PrintArea" localSheetId="24" hidden="1">'三号－産廃(G棟)'!$A$1:$J$32</definedName>
    <definedName name="Z_3BEE4190_1DCE_40D9_8DC7_5785F82D19A5_.wvu.PrintArea" localSheetId="21" hidden="1">'三号－直接 (G棟)'!$A$1:$J$32</definedName>
    <definedName name="Z_3BEE4190_1DCE_40D9_8DC7_5785F82D19A5_.wvu.PrintArea" localSheetId="22" hidden="1">'三号－直接 (H･I棟) '!$A$1:$J$32</definedName>
    <definedName name="Z_3BEE4190_1DCE_40D9_8DC7_5785F82D19A5_.wvu.PrintArea" localSheetId="28" hidden="1">'四号－(2･3･4)GHI棟解体'!$A$1:$I$162</definedName>
    <definedName name="Z_3BEE4190_1DCE_40D9_8DC7_5785F82D19A5_.wvu.PrintArea" localSheetId="29" hidden="1">'四号－(G･H･I棟)共通仮設費 '!$A$1:$I$42</definedName>
    <definedName name="Z_3BEE4190_1DCE_40D9_8DC7_5785F82D19A5_.wvu.PrintArea" localSheetId="31" hidden="1">'四号－(G棟)ｽｸﾗｯﾌﾟ'!$A$1:$I$42</definedName>
    <definedName name="Z_3BEE4190_1DCE_40D9_8DC7_5785F82D19A5_.wvu.PrintArea" localSheetId="30" hidden="1">'四号－(G棟)産廃'!$A$1:$I$42</definedName>
    <definedName name="Z_3BEE4190_1DCE_40D9_8DC7_5785F82D19A5_.wvu.PrintArea" localSheetId="33" hidden="1">'四号－(H･I棟)ｽｸﾗｯﾌﾟ'!$A$1:$I$42</definedName>
    <definedName name="Z_3BEE4190_1DCE_40D9_8DC7_5785F82D19A5_.wvu.PrintArea" localSheetId="32" hidden="1">'四号－(H･I棟)産廃'!$A$1:$I$42</definedName>
    <definedName name="Z_3BEE4190_1DCE_40D9_8DC7_5785F82D19A5_.wvu.PrintTitles" localSheetId="27" hidden="1">'三号－ｽｸﾗｯﾌﾟ (H･I棟)'!$1:$2</definedName>
    <definedName name="Z_3BEE4190_1DCE_40D9_8DC7_5785F82D19A5_.wvu.PrintTitles" localSheetId="25" hidden="1">'三号－ｽｸﾗｯﾌﾟ(G棟)'!$1:$2</definedName>
    <definedName name="Z_3BEE4190_1DCE_40D9_8DC7_5785F82D19A5_.wvu.PrintTitles" localSheetId="23" hidden="1">'三号－共通仮設費(G･H･I棟)'!$1:$2</definedName>
    <definedName name="Z_3BEE4190_1DCE_40D9_8DC7_5785F82D19A5_.wvu.PrintTitles" localSheetId="26" hidden="1">'三号－産廃 (H･I棟)'!$1:$2</definedName>
    <definedName name="Z_3BEE4190_1DCE_40D9_8DC7_5785F82D19A5_.wvu.PrintTitles" localSheetId="24" hidden="1">'三号－産廃(G棟)'!$1:$2</definedName>
    <definedName name="Z_3BEE4190_1DCE_40D9_8DC7_5785F82D19A5_.wvu.PrintTitles" localSheetId="21" hidden="1">'三号－直接 (G棟)'!$1:$2</definedName>
    <definedName name="Z_3BEE4190_1DCE_40D9_8DC7_5785F82D19A5_.wvu.PrintTitles" localSheetId="22" hidden="1">'三号－直接 (H･I棟) '!$1:$2</definedName>
    <definedName name="Z_3BEE4190_1DCE_40D9_8DC7_5785F82D19A5_.wvu.PrintTitles" localSheetId="28" hidden="1">'四号－(2･3･4)GHI棟解体'!$A:$C,'四号－(2･3･4)GHI棟解体'!$1:$2</definedName>
    <definedName name="Z_3BEE4190_1DCE_40D9_8DC7_5785F82D19A5_.wvu.PrintTitles" localSheetId="29" hidden="1">'四号－(G･H･I棟)共通仮設費 '!$A:$C,'四号－(G･H･I棟)共通仮設費 '!$1:$2</definedName>
    <definedName name="Z_3BEE4190_1DCE_40D9_8DC7_5785F82D19A5_.wvu.PrintTitles" localSheetId="31" hidden="1">'四号－(G棟)ｽｸﾗｯﾌﾟ'!$A:$C,'四号－(G棟)ｽｸﾗｯﾌﾟ'!$1:$2</definedName>
    <definedName name="Z_3BEE4190_1DCE_40D9_8DC7_5785F82D19A5_.wvu.PrintTitles" localSheetId="30" hidden="1">'四号－(G棟)産廃'!$A:$C,'四号－(G棟)産廃'!$1:$2</definedName>
    <definedName name="Z_3BEE4190_1DCE_40D9_8DC7_5785F82D19A5_.wvu.PrintTitles" localSheetId="33" hidden="1">'四号－(H･I棟)ｽｸﾗｯﾌﾟ'!$A:$C,'四号－(H･I棟)ｽｸﾗｯﾌﾟ'!$1:$2</definedName>
    <definedName name="Z_3BEE4190_1DCE_40D9_8DC7_5785F82D19A5_.wvu.PrintTitles" localSheetId="32" hidden="1">'四号－(H･I棟)産廃'!$A:$C,'四号－(H･I棟)産廃'!$1:$2</definedName>
    <definedName name="Z_3C9445BA_0403_4D4C_B5EE_7560293F56E2_.wvu.PrintArea" localSheetId="27" hidden="1">'三号－ｽｸﾗｯﾌﾟ (H･I棟)'!$A$1:$J$32</definedName>
    <definedName name="Z_3C9445BA_0403_4D4C_B5EE_7560293F56E2_.wvu.PrintArea" localSheetId="25" hidden="1">'三号－ｽｸﾗｯﾌﾟ(G棟)'!$A$1:$J$32</definedName>
    <definedName name="Z_3C9445BA_0403_4D4C_B5EE_7560293F56E2_.wvu.PrintArea" localSheetId="23" hidden="1">'三号－共通仮設費(G･H･I棟)'!$A$1:$J$32</definedName>
    <definedName name="Z_3C9445BA_0403_4D4C_B5EE_7560293F56E2_.wvu.PrintArea" localSheetId="26" hidden="1">'三号－産廃 (H･I棟)'!$A$1:$J$32</definedName>
    <definedName name="Z_3C9445BA_0403_4D4C_B5EE_7560293F56E2_.wvu.PrintArea" localSheetId="24" hidden="1">'三号－産廃(G棟)'!$A$1:$J$32</definedName>
    <definedName name="Z_3C9445BA_0403_4D4C_B5EE_7560293F56E2_.wvu.PrintArea" localSheetId="21" hidden="1">'三号－直接 (G棟)'!$A$1:$J$32</definedName>
    <definedName name="Z_3C9445BA_0403_4D4C_B5EE_7560293F56E2_.wvu.PrintArea" localSheetId="22" hidden="1">'三号－直接 (H･I棟) '!$A$1:$J$32</definedName>
    <definedName name="Z_3C9445BA_0403_4D4C_B5EE_7560293F56E2_.wvu.PrintArea" localSheetId="28" hidden="1">'四号－(2･3･4)GHI棟解体'!$A$1:$T$238</definedName>
    <definedName name="Z_3C9445BA_0403_4D4C_B5EE_7560293F56E2_.wvu.PrintArea" localSheetId="29" hidden="1">'四号－(G･H･I棟)共通仮設費 '!$A$1:$T$42</definedName>
    <definedName name="Z_3C9445BA_0403_4D4C_B5EE_7560293F56E2_.wvu.PrintArea" localSheetId="31" hidden="1">'四号－(G棟)ｽｸﾗｯﾌﾟ'!$A$3:$T$42</definedName>
    <definedName name="Z_3C9445BA_0403_4D4C_B5EE_7560293F56E2_.wvu.PrintArea" localSheetId="30" hidden="1">'四号－(G棟)産廃'!$A$3:$T$42</definedName>
    <definedName name="Z_3C9445BA_0403_4D4C_B5EE_7560293F56E2_.wvu.PrintArea" localSheetId="33" hidden="1">'四号－(H･I棟)ｽｸﾗｯﾌﾟ'!$A$3:$T$42</definedName>
    <definedName name="Z_3C9445BA_0403_4D4C_B5EE_7560293F56E2_.wvu.PrintArea" localSheetId="32" hidden="1">'四号－(H･I棟)産廃'!$A$3:$T$42</definedName>
    <definedName name="Z_3C9445BA_0403_4D4C_B5EE_7560293F56E2_.wvu.PrintTitles" localSheetId="27" hidden="1">'三号－ｽｸﾗｯﾌﾟ (H･I棟)'!$1:$2</definedName>
    <definedName name="Z_3C9445BA_0403_4D4C_B5EE_7560293F56E2_.wvu.PrintTitles" localSheetId="25" hidden="1">'三号－ｽｸﾗｯﾌﾟ(G棟)'!$1:$2</definedName>
    <definedName name="Z_3C9445BA_0403_4D4C_B5EE_7560293F56E2_.wvu.PrintTitles" localSheetId="23" hidden="1">'三号－共通仮設費(G･H･I棟)'!$1:$2</definedName>
    <definedName name="Z_3C9445BA_0403_4D4C_B5EE_7560293F56E2_.wvu.PrintTitles" localSheetId="26" hidden="1">'三号－産廃 (H･I棟)'!$1:$2</definedName>
    <definedName name="Z_3C9445BA_0403_4D4C_B5EE_7560293F56E2_.wvu.PrintTitles" localSheetId="24" hidden="1">'三号－産廃(G棟)'!$1:$2</definedName>
    <definedName name="Z_3C9445BA_0403_4D4C_B5EE_7560293F56E2_.wvu.PrintTitles" localSheetId="21" hidden="1">'三号－直接 (G棟)'!$1:$2</definedName>
    <definedName name="Z_3C9445BA_0403_4D4C_B5EE_7560293F56E2_.wvu.PrintTitles" localSheetId="22" hidden="1">'三号－直接 (H･I棟) '!$1:$2</definedName>
    <definedName name="Z_3C9445BA_0403_4D4C_B5EE_7560293F56E2_.wvu.PrintTitles" localSheetId="28" hidden="1">'四号－(2･3･4)GHI棟解体'!$A:$C,'四号－(2･3･4)GHI棟解体'!$1:$2</definedName>
    <definedName name="Z_3C9445BA_0403_4D4C_B5EE_7560293F56E2_.wvu.PrintTitles" localSheetId="29" hidden="1">'四号－(G･H･I棟)共通仮設費 '!$A:$C,'四号－(G･H･I棟)共通仮設費 '!$1:$2</definedName>
    <definedName name="Z_3C9445BA_0403_4D4C_B5EE_7560293F56E2_.wvu.PrintTitles" localSheetId="31" hidden="1">'四号－(G棟)ｽｸﾗｯﾌﾟ'!$A:$C,'四号－(G棟)ｽｸﾗｯﾌﾟ'!$1:$2</definedName>
    <definedName name="Z_3C9445BA_0403_4D4C_B5EE_7560293F56E2_.wvu.PrintTitles" localSheetId="30" hidden="1">'四号－(G棟)産廃'!$A:$C,'四号－(G棟)産廃'!$1:$2</definedName>
    <definedName name="Z_3C9445BA_0403_4D4C_B5EE_7560293F56E2_.wvu.PrintTitles" localSheetId="33" hidden="1">'四号－(H･I棟)ｽｸﾗｯﾌﾟ'!$A:$C,'四号－(H･I棟)ｽｸﾗｯﾌﾟ'!$1:$2</definedName>
    <definedName name="Z_3C9445BA_0403_4D4C_B5EE_7560293F56E2_.wvu.PrintTitles" localSheetId="32" hidden="1">'四号－(H･I棟)産廃'!$A:$C,'四号－(H･I棟)産廃'!$1:$2</definedName>
    <definedName name="Z_3D357A79_DAFB_4F02_9FA3_8A1C1DEF9A80_.wvu.PrintArea" localSheetId="5" hidden="1">'三号(1)－直接(全体) '!$A$1:$J$32</definedName>
    <definedName name="Z_3D357A79_DAFB_4F02_9FA3_8A1C1DEF9A80_.wvu.PrintArea" localSheetId="6" hidden="1">'三号(2)－直接(全体)'!$A$1:$J$32</definedName>
    <definedName name="Z_3D357A79_DAFB_4F02_9FA3_8A1C1DEF9A80_.wvu.PrintArea" localSheetId="10" hidden="1">'三号－ｽｸﾗｯﾌﾟ(D棟) '!$A$1:$J$32</definedName>
    <definedName name="Z_3D357A79_DAFB_4F02_9FA3_8A1C1DEF9A80_.wvu.PrintArea" localSheetId="13" hidden="1">'三号－ｽｸﾗｯﾌﾟ(外構)'!$A$1:$J$32</definedName>
    <definedName name="Z_3D357A79_DAFB_4F02_9FA3_8A1C1DEF9A80_.wvu.PrintArea" localSheetId="8" hidden="1">'三号－共通仮設費(D棟)'!$A$1:$J$32</definedName>
    <definedName name="Z_3D357A79_DAFB_4F02_9FA3_8A1C1DEF9A80_.wvu.PrintArea" localSheetId="9" hidden="1">'三号－産廃(D棟)'!$A$1:$J$32</definedName>
    <definedName name="Z_3D357A79_DAFB_4F02_9FA3_8A1C1DEF9A80_.wvu.PrintArea" localSheetId="12" hidden="1">'三号－産廃(外構)'!$A$1:$J$32</definedName>
    <definedName name="Z_3D357A79_DAFB_4F02_9FA3_8A1C1DEF9A80_.wvu.PrintArea" localSheetId="7" hidden="1">'三号－直接 (D3,4棟)'!$A$1:$J$32</definedName>
    <definedName name="Z_3D357A79_DAFB_4F02_9FA3_8A1C1DEF9A80_.wvu.PrintArea" localSheetId="11" hidden="1">'三号－直接 (外構) '!$A$1:$J$32</definedName>
    <definedName name="Z_3D357A79_DAFB_4F02_9FA3_8A1C1DEF9A80_.wvu.PrintArea" localSheetId="14" hidden="1">'四号－(1)D棟解体'!$A$1:$I$162</definedName>
    <definedName name="Z_3D357A79_DAFB_4F02_9FA3_8A1C1DEF9A80_.wvu.PrintArea" localSheetId="18" hidden="1">'四号－(5)外構解体'!$A$1:$I$82</definedName>
    <definedName name="Z_3D357A79_DAFB_4F02_9FA3_8A1C1DEF9A80_.wvu.PrintArea" localSheetId="17" hidden="1">'四号－(D棟)ｽｸﾗｯﾌﾟ'!$A$1:$I$42</definedName>
    <definedName name="Z_3D357A79_DAFB_4F02_9FA3_8A1C1DEF9A80_.wvu.PrintArea" localSheetId="15" hidden="1">'四号－(D棟)共通仮設費'!$A$1:$I$42</definedName>
    <definedName name="Z_3D357A79_DAFB_4F02_9FA3_8A1C1DEF9A80_.wvu.PrintArea" localSheetId="16" hidden="1">'四号－(D棟)産廃'!$J$3:$T$42</definedName>
    <definedName name="Z_3D357A79_DAFB_4F02_9FA3_8A1C1DEF9A80_.wvu.PrintArea" localSheetId="20" hidden="1">'四号－外構ｽｸﾗｯﾌﾟ'!$A$1:$I$42</definedName>
    <definedName name="Z_3D357A79_DAFB_4F02_9FA3_8A1C1DEF9A80_.wvu.PrintArea" localSheetId="19" hidden="1">'四号－外構産廃'!$A$1:$I$42</definedName>
    <definedName name="Z_3D357A79_DAFB_4F02_9FA3_8A1C1DEF9A80_.wvu.PrintTitles" localSheetId="5" hidden="1">'三号(1)－直接(全体) '!$1:$2</definedName>
    <definedName name="Z_3D357A79_DAFB_4F02_9FA3_8A1C1DEF9A80_.wvu.PrintTitles" localSheetId="6" hidden="1">'三号(2)－直接(全体)'!$1:$2</definedName>
    <definedName name="Z_3D357A79_DAFB_4F02_9FA3_8A1C1DEF9A80_.wvu.PrintTitles" localSheetId="10" hidden="1">'三号－ｽｸﾗｯﾌﾟ(D棟) '!$1:$2</definedName>
    <definedName name="Z_3D357A79_DAFB_4F02_9FA3_8A1C1DEF9A80_.wvu.PrintTitles" localSheetId="13" hidden="1">'三号－ｽｸﾗｯﾌﾟ(外構)'!$1:$2</definedName>
    <definedName name="Z_3D357A79_DAFB_4F02_9FA3_8A1C1DEF9A80_.wvu.PrintTitles" localSheetId="8" hidden="1">'三号－共通仮設費(D棟)'!$1:$2</definedName>
    <definedName name="Z_3D357A79_DAFB_4F02_9FA3_8A1C1DEF9A80_.wvu.PrintTitles" localSheetId="9" hidden="1">'三号－産廃(D棟)'!$1:$2</definedName>
    <definedName name="Z_3D357A79_DAFB_4F02_9FA3_8A1C1DEF9A80_.wvu.PrintTitles" localSheetId="12" hidden="1">'三号－産廃(外構)'!$1:$2</definedName>
    <definedName name="Z_3D357A79_DAFB_4F02_9FA3_8A1C1DEF9A80_.wvu.PrintTitles" localSheetId="7" hidden="1">'三号－直接 (D3,4棟)'!$1:$2</definedName>
    <definedName name="Z_3D357A79_DAFB_4F02_9FA3_8A1C1DEF9A80_.wvu.PrintTitles" localSheetId="11" hidden="1">'三号－直接 (外構) '!$1:$2</definedName>
    <definedName name="Z_3D357A79_DAFB_4F02_9FA3_8A1C1DEF9A80_.wvu.PrintTitles" localSheetId="14" hidden="1">'四号－(1)D棟解体'!$A:$C,'四号－(1)D棟解体'!$1:$2</definedName>
    <definedName name="Z_3D357A79_DAFB_4F02_9FA3_8A1C1DEF9A80_.wvu.PrintTitles" localSheetId="18" hidden="1">'四号－(5)外構解体'!$A:$C,'四号－(5)外構解体'!$1:$2</definedName>
    <definedName name="Z_3D357A79_DAFB_4F02_9FA3_8A1C1DEF9A80_.wvu.PrintTitles" localSheetId="17" hidden="1">'四号－(D棟)ｽｸﾗｯﾌﾟ'!$A:$C,'四号－(D棟)ｽｸﾗｯﾌﾟ'!$1:$2</definedName>
    <definedName name="Z_3D357A79_DAFB_4F02_9FA3_8A1C1DEF9A80_.wvu.PrintTitles" localSheetId="15" hidden="1">'四号－(D棟)共通仮設費'!$A:$C,'四号－(D棟)共通仮設費'!$1:$2</definedName>
    <definedName name="Z_3D357A79_DAFB_4F02_9FA3_8A1C1DEF9A80_.wvu.PrintTitles" localSheetId="16" hidden="1">'四号－(D棟)産廃'!$A:$C,'四号－(D棟)産廃'!$1:$2</definedName>
    <definedName name="Z_3D357A79_DAFB_4F02_9FA3_8A1C1DEF9A80_.wvu.PrintTitles" localSheetId="20" hidden="1">'四号－外構ｽｸﾗｯﾌﾟ'!$A:$C,'四号－外構ｽｸﾗｯﾌﾟ'!$1:$2</definedName>
    <definedName name="Z_3D357A79_DAFB_4F02_9FA3_8A1C1DEF9A80_.wvu.PrintTitles" localSheetId="19" hidden="1">'四号－外構産廃'!$A:$C,'四号－外構産廃'!$1:$2</definedName>
    <definedName name="Z_3F071D97_9F7D_47C9_8496_0A864B7A1625_.wvu.PrintArea" localSheetId="27" hidden="1">'三号－ｽｸﾗｯﾌﾟ (H･I棟)'!$A$1:$J$32</definedName>
    <definedName name="Z_3F071D97_9F7D_47C9_8496_0A864B7A1625_.wvu.PrintArea" localSheetId="26" hidden="1">'三号－産廃 (H･I棟)'!$A$1:$J$32</definedName>
    <definedName name="Z_3F071D97_9F7D_47C9_8496_0A864B7A1625_.wvu.PrintArea" localSheetId="12" hidden="1">'三号－産廃(外構)'!$A$1:$J$32</definedName>
    <definedName name="Z_3F071D97_9F7D_47C9_8496_0A864B7A1625_.wvu.PrintArea" localSheetId="7" hidden="1">'三号－直接 (D3,4棟)'!$A$1:$J$32</definedName>
    <definedName name="Z_3F071D97_9F7D_47C9_8496_0A864B7A1625_.wvu.PrintArea" localSheetId="21" hidden="1">'三号－直接 (G棟)'!$A$1:$J$32</definedName>
    <definedName name="Z_3F071D97_9F7D_47C9_8496_0A864B7A1625_.wvu.PrintArea" localSheetId="22" hidden="1">'三号－直接 (H･I棟) '!$A$1:$J$32</definedName>
    <definedName name="Z_3F071D97_9F7D_47C9_8496_0A864B7A1625_.wvu.PrintArea" localSheetId="11" hidden="1">'三号－直接 (外構) '!$A$1:$J$32</definedName>
    <definedName name="Z_3F071D97_9F7D_47C9_8496_0A864B7A1625_.wvu.PrintArea" localSheetId="29" hidden="1">'四号－(G･H･I棟)共通仮設費 '!$A$1:$I$42</definedName>
    <definedName name="Z_3F071D97_9F7D_47C9_8496_0A864B7A1625_.wvu.PrintArea" localSheetId="31" hidden="1">'四号－(G棟)ｽｸﾗｯﾌﾟ'!$A$1:$I$42</definedName>
    <definedName name="Z_3F071D97_9F7D_47C9_8496_0A864B7A1625_.wvu.PrintArea" localSheetId="30" hidden="1">'四号－(G棟)産廃'!$A$1:$I$42</definedName>
    <definedName name="Z_3F071D97_9F7D_47C9_8496_0A864B7A1625_.wvu.PrintArea" localSheetId="33" hidden="1">'四号－(H･I棟)ｽｸﾗｯﾌﾟ'!$A$1:$I$42</definedName>
    <definedName name="Z_3F071D97_9F7D_47C9_8496_0A864B7A1625_.wvu.PrintArea" localSheetId="32" hidden="1">'四号－(H･I棟)産廃'!$A$1:$I$42</definedName>
    <definedName name="Z_3F071D97_9F7D_47C9_8496_0A864B7A1625_.wvu.PrintArea" localSheetId="20" hidden="1">'四号－外構ｽｸﾗｯﾌﾟ'!$A$1:$I$82</definedName>
    <definedName name="Z_3F071D97_9F7D_47C9_8496_0A864B7A1625_.wvu.PrintArea" localSheetId="19" hidden="1">'四号－外構産廃'!$A$1:$I$82</definedName>
    <definedName name="Z_3F071D97_9F7D_47C9_8496_0A864B7A1625_.wvu.PrintArea" localSheetId="36" hidden="1">'四号-機械(D棟) '!$A$1:$T$162</definedName>
    <definedName name="Z_3F071D97_9F7D_47C9_8496_0A864B7A1625_.wvu.PrintArea" localSheetId="38" hidden="1">'四号-機械(H･I棟)'!$A$1:$T$162</definedName>
    <definedName name="Z_3F071D97_9F7D_47C9_8496_0A864B7A1625_.wvu.PrintArea" localSheetId="34" hidden="1">'四号-電気(Ｄ棟)'!$A$1:$T$122</definedName>
    <definedName name="Z_3F071D97_9F7D_47C9_8496_0A864B7A1625_.wvu.PrintArea" localSheetId="35" hidden="1">'四号-電気(G･H･I棟)'!$A$1:$T$122</definedName>
    <definedName name="Z_3F071D97_9F7D_47C9_8496_0A864B7A1625_.wvu.PrintTitles" localSheetId="27" hidden="1">'三号－ｽｸﾗｯﾌﾟ (H･I棟)'!$1:$2</definedName>
    <definedName name="Z_3F071D97_9F7D_47C9_8496_0A864B7A1625_.wvu.PrintTitles" localSheetId="26" hidden="1">'三号－産廃 (H･I棟)'!$1:$2</definedName>
    <definedName name="Z_3F071D97_9F7D_47C9_8496_0A864B7A1625_.wvu.PrintTitles" localSheetId="12" hidden="1">'三号－産廃(外構)'!$1:$2</definedName>
    <definedName name="Z_3F071D97_9F7D_47C9_8496_0A864B7A1625_.wvu.PrintTitles" localSheetId="7" hidden="1">'三号－直接 (D3,4棟)'!$1:$2</definedName>
    <definedName name="Z_3F071D97_9F7D_47C9_8496_0A864B7A1625_.wvu.PrintTitles" localSheetId="21" hidden="1">'三号－直接 (G棟)'!$1:$2</definedName>
    <definedName name="Z_3F071D97_9F7D_47C9_8496_0A864B7A1625_.wvu.PrintTitles" localSheetId="22" hidden="1">'三号－直接 (H･I棟) '!$1:$2</definedName>
    <definedName name="Z_3F071D97_9F7D_47C9_8496_0A864B7A1625_.wvu.PrintTitles" localSheetId="11" hidden="1">'三号－直接 (外構) '!$1:$2</definedName>
    <definedName name="Z_3F071D97_9F7D_47C9_8496_0A864B7A1625_.wvu.PrintTitles" localSheetId="29" hidden="1">'四号－(G･H･I棟)共通仮設費 '!$A:$C,'四号－(G･H･I棟)共通仮設費 '!$1:$2</definedName>
    <definedName name="Z_3F071D97_9F7D_47C9_8496_0A864B7A1625_.wvu.PrintTitles" localSheetId="31" hidden="1">'四号－(G棟)ｽｸﾗｯﾌﾟ'!$A:$C,'四号－(G棟)ｽｸﾗｯﾌﾟ'!$1:$2</definedName>
    <definedName name="Z_3F071D97_9F7D_47C9_8496_0A864B7A1625_.wvu.PrintTitles" localSheetId="30" hidden="1">'四号－(G棟)産廃'!$A:$C,'四号－(G棟)産廃'!$1:$2</definedName>
    <definedName name="Z_3F071D97_9F7D_47C9_8496_0A864B7A1625_.wvu.PrintTitles" localSheetId="33" hidden="1">'四号－(H･I棟)ｽｸﾗｯﾌﾟ'!$A:$C,'四号－(H･I棟)ｽｸﾗｯﾌﾟ'!$1:$2</definedName>
    <definedName name="Z_3F071D97_9F7D_47C9_8496_0A864B7A1625_.wvu.PrintTitles" localSheetId="32" hidden="1">'四号－(H･I棟)産廃'!$A:$C,'四号－(H･I棟)産廃'!$1:$2</definedName>
    <definedName name="Z_3F071D97_9F7D_47C9_8496_0A864B7A1625_.wvu.PrintTitles" localSheetId="20" hidden="1">'四号－外構ｽｸﾗｯﾌﾟ'!$A:$C,'四号－外構ｽｸﾗｯﾌﾟ'!$1:$2</definedName>
    <definedName name="Z_3F071D97_9F7D_47C9_8496_0A864B7A1625_.wvu.PrintTitles" localSheetId="19" hidden="1">'四号－外構産廃'!$A:$C,'四号－外構産廃'!$1:$2</definedName>
    <definedName name="Z_3F071D97_9F7D_47C9_8496_0A864B7A1625_.wvu.PrintTitles" localSheetId="36" hidden="1">'四号-機械(D棟) '!$A:$C,'四号-機械(D棟) '!$1:$2</definedName>
    <definedName name="Z_3F071D97_9F7D_47C9_8496_0A864B7A1625_.wvu.PrintTitles" localSheetId="38" hidden="1">'四号-機械(H･I棟)'!$A:$C,'四号-機械(H･I棟)'!$1:$2</definedName>
    <definedName name="Z_3F071D97_9F7D_47C9_8496_0A864B7A1625_.wvu.PrintTitles" localSheetId="34" hidden="1">'四号-電気(Ｄ棟)'!$A:$C,'四号-電気(Ｄ棟)'!$1:$2</definedName>
    <definedName name="Z_3F071D97_9F7D_47C9_8496_0A864B7A1625_.wvu.PrintTitles" localSheetId="35" hidden="1">'四号-電気(G･H･I棟)'!$A:$C,'四号-電気(G･H･I棟)'!$1:$2</definedName>
    <definedName name="Z_46ED66ED_E479_42EA_8F8E_8F3F4618DDBB_.wvu.PrintArea" localSheetId="14" hidden="1">'四号－(1)D棟解体'!$J$43:$T$366</definedName>
    <definedName name="Z_46ED66ED_E479_42EA_8F8E_8F3F4618DDBB_.wvu.PrintArea" localSheetId="28" hidden="1">'四号－(2･3･4)GHI棟解体'!$J$43:$T$366</definedName>
    <definedName name="Z_46ED66ED_E479_42EA_8F8E_8F3F4618DDBB_.wvu.PrintArea" localSheetId="18" hidden="1">'四号－(5)外構解体'!$J$43:$T$366</definedName>
    <definedName name="Z_46ED66ED_E479_42EA_8F8E_8F3F4618DDBB_.wvu.PrintArea" localSheetId="36" hidden="1">'四号-機械(D棟) '!$J$43:$T$162</definedName>
    <definedName name="Z_46ED66ED_E479_42EA_8F8E_8F3F4618DDBB_.wvu.PrintArea" localSheetId="37" hidden="1">'四号-機械(G棟)'!$J$43:$T$162</definedName>
    <definedName name="Z_46ED66ED_E479_42EA_8F8E_8F3F4618DDBB_.wvu.PrintArea" localSheetId="38" hidden="1">'四号-機械(H･I棟)'!$J$43:$T$162</definedName>
    <definedName name="Z_46ED66ED_E479_42EA_8F8E_8F3F4618DDBB_.wvu.PrintArea" localSheetId="34" hidden="1">'四号-電気(Ｄ棟)'!$J$43:$T$122</definedName>
    <definedName name="Z_46ED66ED_E479_42EA_8F8E_8F3F4618DDBB_.wvu.PrintArea" localSheetId="35" hidden="1">'四号-電気(G･H･I棟)'!$J$43:$T$122</definedName>
    <definedName name="Z_46ED66ED_E479_42EA_8F8E_8F3F4618DDBB_.wvu.PrintTitles" localSheetId="14" hidden="1">'四号－(1)D棟解体'!$A:$C,'四号－(1)D棟解体'!$1:$2</definedName>
    <definedName name="Z_46ED66ED_E479_42EA_8F8E_8F3F4618DDBB_.wvu.PrintTitles" localSheetId="28" hidden="1">'四号－(2･3･4)GHI棟解体'!$A:$C,'四号－(2･3･4)GHI棟解体'!$1:$2</definedName>
    <definedName name="Z_46ED66ED_E479_42EA_8F8E_8F3F4618DDBB_.wvu.PrintTitles" localSheetId="18" hidden="1">'四号－(5)外構解体'!$A:$C,'四号－(5)外構解体'!$1:$2</definedName>
    <definedName name="Z_46ED66ED_E479_42EA_8F8E_8F3F4618DDBB_.wvu.PrintTitles" localSheetId="36" hidden="1">'四号-機械(D棟) '!$A:$C,'四号-機械(D棟) '!$1:$2</definedName>
    <definedName name="Z_46ED66ED_E479_42EA_8F8E_8F3F4618DDBB_.wvu.PrintTitles" localSheetId="37" hidden="1">'四号-機械(G棟)'!$A:$C,'四号-機械(G棟)'!$1:$2</definedName>
    <definedName name="Z_46ED66ED_E479_42EA_8F8E_8F3F4618DDBB_.wvu.PrintTitles" localSheetId="38" hidden="1">'四号-機械(H･I棟)'!$A:$C,'四号-機械(H･I棟)'!$1:$2</definedName>
    <definedName name="Z_46ED66ED_E479_42EA_8F8E_8F3F4618DDBB_.wvu.PrintTitles" localSheetId="34" hidden="1">'四号-電気(Ｄ棟)'!$A:$C,'四号-電気(Ｄ棟)'!$1:$2</definedName>
    <definedName name="Z_46ED66ED_E479_42EA_8F8E_8F3F4618DDBB_.wvu.PrintTitles" localSheetId="35" hidden="1">'四号-電気(G･H･I棟)'!$A:$C,'四号-電気(G･H･I棟)'!$1:$2</definedName>
    <definedName name="Z_4C309AAD_334F_46F5_9F87_D88ED3258A05_.wvu.PrintArea" localSheetId="27" hidden="1">'三号－ｽｸﾗｯﾌﾟ (H･I棟)'!$A$1:$J$32</definedName>
    <definedName name="Z_4C309AAD_334F_46F5_9F87_D88ED3258A05_.wvu.PrintArea" localSheetId="25" hidden="1">'三号－ｽｸﾗｯﾌﾟ(G棟)'!$A$1:$J$32</definedName>
    <definedName name="Z_4C309AAD_334F_46F5_9F87_D88ED3258A05_.wvu.PrintArea" localSheetId="23" hidden="1">'三号－共通仮設費(G･H･I棟)'!$A$1:$J$32</definedName>
    <definedName name="Z_4C309AAD_334F_46F5_9F87_D88ED3258A05_.wvu.PrintArea" localSheetId="26" hidden="1">'三号－産廃 (H･I棟)'!$A$1:$J$32</definedName>
    <definedName name="Z_4C309AAD_334F_46F5_9F87_D88ED3258A05_.wvu.PrintArea" localSheetId="24" hidden="1">'三号－産廃(G棟)'!$A$1:$J$32</definedName>
    <definedName name="Z_4C309AAD_334F_46F5_9F87_D88ED3258A05_.wvu.PrintArea" localSheetId="21" hidden="1">'三号－直接 (G棟)'!$A$1:$J$32</definedName>
    <definedName name="Z_4C309AAD_334F_46F5_9F87_D88ED3258A05_.wvu.PrintArea" localSheetId="22" hidden="1">'三号－直接 (H･I棟) '!$A$1:$J$32</definedName>
    <definedName name="Z_4C309AAD_334F_46F5_9F87_D88ED3258A05_.wvu.PrintArea" localSheetId="28" hidden="1">'四号－(2･3･4)GHI棟解体'!$J$3:$T$162</definedName>
    <definedName name="Z_4C309AAD_334F_46F5_9F87_D88ED3258A05_.wvu.PrintArea" localSheetId="29" hidden="1">'四号－(G･H･I棟)共通仮設費 '!$J$1:$T$42</definedName>
    <definedName name="Z_4C309AAD_334F_46F5_9F87_D88ED3258A05_.wvu.PrintArea" localSheetId="31" hidden="1">'四号－(G棟)ｽｸﾗｯﾌﾟ'!$J$3:$T$42</definedName>
    <definedName name="Z_4C309AAD_334F_46F5_9F87_D88ED3258A05_.wvu.PrintArea" localSheetId="30" hidden="1">'四号－(G棟)産廃'!$J$3:$T$42</definedName>
    <definedName name="Z_4C309AAD_334F_46F5_9F87_D88ED3258A05_.wvu.PrintArea" localSheetId="33" hidden="1">'四号－(H･I棟)ｽｸﾗｯﾌﾟ'!$J$3:$T$42</definedName>
    <definedName name="Z_4C309AAD_334F_46F5_9F87_D88ED3258A05_.wvu.PrintArea" localSheetId="32" hidden="1">'四号－(H･I棟)産廃'!$J$3:$T$42</definedName>
    <definedName name="Z_4C309AAD_334F_46F5_9F87_D88ED3258A05_.wvu.PrintTitles" localSheetId="27" hidden="1">'三号－ｽｸﾗｯﾌﾟ (H･I棟)'!$1:$2</definedName>
    <definedName name="Z_4C309AAD_334F_46F5_9F87_D88ED3258A05_.wvu.PrintTitles" localSheetId="25" hidden="1">'三号－ｽｸﾗｯﾌﾟ(G棟)'!$1:$2</definedName>
    <definedName name="Z_4C309AAD_334F_46F5_9F87_D88ED3258A05_.wvu.PrintTitles" localSheetId="23" hidden="1">'三号－共通仮設費(G･H･I棟)'!$1:$2</definedName>
    <definedName name="Z_4C309AAD_334F_46F5_9F87_D88ED3258A05_.wvu.PrintTitles" localSheetId="26" hidden="1">'三号－産廃 (H･I棟)'!$1:$2</definedName>
    <definedName name="Z_4C309AAD_334F_46F5_9F87_D88ED3258A05_.wvu.PrintTitles" localSheetId="24" hidden="1">'三号－産廃(G棟)'!$1:$2</definedName>
    <definedName name="Z_4C309AAD_334F_46F5_9F87_D88ED3258A05_.wvu.PrintTitles" localSheetId="21" hidden="1">'三号－直接 (G棟)'!$1:$2</definedName>
    <definedName name="Z_4C309AAD_334F_46F5_9F87_D88ED3258A05_.wvu.PrintTitles" localSheetId="22" hidden="1">'三号－直接 (H･I棟) '!$1:$2</definedName>
    <definedName name="Z_4C309AAD_334F_46F5_9F87_D88ED3258A05_.wvu.PrintTitles" localSheetId="28" hidden="1">'四号－(2･3･4)GHI棟解体'!$A:$C,'四号－(2･3･4)GHI棟解体'!$1:$2</definedName>
    <definedName name="Z_4C309AAD_334F_46F5_9F87_D88ED3258A05_.wvu.PrintTitles" localSheetId="29" hidden="1">'四号－(G･H･I棟)共通仮設費 '!$A:$C,'四号－(G･H･I棟)共通仮設費 '!$1:$2</definedName>
    <definedName name="Z_4C309AAD_334F_46F5_9F87_D88ED3258A05_.wvu.PrintTitles" localSheetId="31" hidden="1">'四号－(G棟)ｽｸﾗｯﾌﾟ'!$A:$C,'四号－(G棟)ｽｸﾗｯﾌﾟ'!$1:$2</definedName>
    <definedName name="Z_4C309AAD_334F_46F5_9F87_D88ED3258A05_.wvu.PrintTitles" localSheetId="30" hidden="1">'四号－(G棟)産廃'!$A:$C,'四号－(G棟)産廃'!$1:$2</definedName>
    <definedName name="Z_4C309AAD_334F_46F5_9F87_D88ED3258A05_.wvu.PrintTitles" localSheetId="33" hidden="1">'四号－(H･I棟)ｽｸﾗｯﾌﾟ'!$A:$C,'四号－(H･I棟)ｽｸﾗｯﾌﾟ'!$1:$2</definedName>
    <definedName name="Z_4C309AAD_334F_46F5_9F87_D88ED3258A05_.wvu.PrintTitles" localSheetId="32" hidden="1">'四号－(H･I棟)産廃'!$A:$C,'四号－(H･I棟)産廃'!$1:$2</definedName>
    <definedName name="Z_4D913DEB_799F_43B7_8DD8_14505B338C93_.wvu.PrintArea" localSheetId="12" hidden="1">'三号－産廃(外構)'!$A$1:$J$32</definedName>
    <definedName name="Z_4D913DEB_799F_43B7_8DD8_14505B338C93_.wvu.PrintTitles" localSheetId="12" hidden="1">'三号－産廃(外構)'!$1:$2</definedName>
    <definedName name="Z_4F7DEC8A_DB65_4B42_800B_F19439A7130D_.wvu.PrintArea" localSheetId="5" hidden="1">'三号(1)－直接(全体) '!$A$1:$J$32</definedName>
    <definedName name="Z_4F7DEC8A_DB65_4B42_800B_F19439A7130D_.wvu.PrintArea" localSheetId="6" hidden="1">'三号(2)－直接(全体)'!$A$1:$J$32</definedName>
    <definedName name="Z_4F7DEC8A_DB65_4B42_800B_F19439A7130D_.wvu.PrintArea" localSheetId="10" hidden="1">'三号－ｽｸﾗｯﾌﾟ(D棟) '!$A$1:$J$32</definedName>
    <definedName name="Z_4F7DEC8A_DB65_4B42_800B_F19439A7130D_.wvu.PrintArea" localSheetId="13" hidden="1">'三号－ｽｸﾗｯﾌﾟ(外構)'!$A$1:$J$32</definedName>
    <definedName name="Z_4F7DEC8A_DB65_4B42_800B_F19439A7130D_.wvu.PrintArea" localSheetId="8" hidden="1">'三号－共通仮設費(D棟)'!$A$1:$J$32</definedName>
    <definedName name="Z_4F7DEC8A_DB65_4B42_800B_F19439A7130D_.wvu.PrintArea" localSheetId="9" hidden="1">'三号－産廃(D棟)'!$A$1:$J$32</definedName>
    <definedName name="Z_4F7DEC8A_DB65_4B42_800B_F19439A7130D_.wvu.PrintArea" localSheetId="12" hidden="1">'三号－産廃(外構)'!$A$1:$J$32</definedName>
    <definedName name="Z_4F7DEC8A_DB65_4B42_800B_F19439A7130D_.wvu.PrintArea" localSheetId="7" hidden="1">'三号－直接 (D3,4棟)'!$A$1:$J$32</definedName>
    <definedName name="Z_4F7DEC8A_DB65_4B42_800B_F19439A7130D_.wvu.PrintArea" localSheetId="11" hidden="1">'三号－直接 (外構) '!$A$1:$J$32</definedName>
    <definedName name="Z_4F7DEC8A_DB65_4B42_800B_F19439A7130D_.wvu.PrintArea" localSheetId="14" hidden="1">'四号－(1)D棟解体'!$A$1:$T$240</definedName>
    <definedName name="Z_4F7DEC8A_DB65_4B42_800B_F19439A7130D_.wvu.PrintArea" localSheetId="18" hidden="1">'四号－(5)外構解体'!$A$1:$I$42</definedName>
    <definedName name="Z_4F7DEC8A_DB65_4B42_800B_F19439A7130D_.wvu.PrintArea" localSheetId="17" hidden="1">'四号－(D棟)ｽｸﾗｯﾌﾟ'!$A$1:$I$82</definedName>
    <definedName name="Z_4F7DEC8A_DB65_4B42_800B_F19439A7130D_.wvu.PrintArea" localSheetId="15" hidden="1">'四号－(D棟)共通仮設費'!$A$1:$I$42</definedName>
    <definedName name="Z_4F7DEC8A_DB65_4B42_800B_F19439A7130D_.wvu.PrintArea" localSheetId="16" hidden="1">'四号－(D棟)産廃'!$A$1:$I$82</definedName>
    <definedName name="Z_4F7DEC8A_DB65_4B42_800B_F19439A7130D_.wvu.PrintArea" localSheetId="20" hidden="1">'四号－外構ｽｸﾗｯﾌﾟ'!$J$1:$T$42</definedName>
    <definedName name="Z_4F7DEC8A_DB65_4B42_800B_F19439A7130D_.wvu.PrintArea" localSheetId="19" hidden="1">'四号－外構産廃'!$J$1:$T$42</definedName>
    <definedName name="Z_4F7DEC8A_DB65_4B42_800B_F19439A7130D_.wvu.PrintTitles" localSheetId="5" hidden="1">'三号(1)－直接(全体) '!$1:$2</definedName>
    <definedName name="Z_4F7DEC8A_DB65_4B42_800B_F19439A7130D_.wvu.PrintTitles" localSheetId="6" hidden="1">'三号(2)－直接(全体)'!$1:$2</definedName>
    <definedName name="Z_4F7DEC8A_DB65_4B42_800B_F19439A7130D_.wvu.PrintTitles" localSheetId="10" hidden="1">'三号－ｽｸﾗｯﾌﾟ(D棟) '!$1:$2</definedName>
    <definedName name="Z_4F7DEC8A_DB65_4B42_800B_F19439A7130D_.wvu.PrintTitles" localSheetId="13" hidden="1">'三号－ｽｸﾗｯﾌﾟ(外構)'!$1:$2</definedName>
    <definedName name="Z_4F7DEC8A_DB65_4B42_800B_F19439A7130D_.wvu.PrintTitles" localSheetId="8" hidden="1">'三号－共通仮設費(D棟)'!$1:$2</definedName>
    <definedName name="Z_4F7DEC8A_DB65_4B42_800B_F19439A7130D_.wvu.PrintTitles" localSheetId="9" hidden="1">'三号－産廃(D棟)'!$1:$2</definedName>
    <definedName name="Z_4F7DEC8A_DB65_4B42_800B_F19439A7130D_.wvu.PrintTitles" localSheetId="12" hidden="1">'三号－産廃(外構)'!$1:$2</definedName>
    <definedName name="Z_4F7DEC8A_DB65_4B42_800B_F19439A7130D_.wvu.PrintTitles" localSheetId="7" hidden="1">'三号－直接 (D3,4棟)'!$1:$2</definedName>
    <definedName name="Z_4F7DEC8A_DB65_4B42_800B_F19439A7130D_.wvu.PrintTitles" localSheetId="11" hidden="1">'三号－直接 (外構) '!$1:$2</definedName>
    <definedName name="Z_4F7DEC8A_DB65_4B42_800B_F19439A7130D_.wvu.PrintTitles" localSheetId="14" hidden="1">'四号－(1)D棟解体'!$A:$C,'四号－(1)D棟解体'!$1:$2</definedName>
    <definedName name="Z_4F7DEC8A_DB65_4B42_800B_F19439A7130D_.wvu.PrintTitles" localSheetId="18" hidden="1">'四号－(5)外構解体'!$A:$C,'四号－(5)外構解体'!$1:$2</definedName>
    <definedName name="Z_4F7DEC8A_DB65_4B42_800B_F19439A7130D_.wvu.PrintTitles" localSheetId="17" hidden="1">'四号－(D棟)ｽｸﾗｯﾌﾟ'!$A:$C,'四号－(D棟)ｽｸﾗｯﾌﾟ'!$1:$2</definedName>
    <definedName name="Z_4F7DEC8A_DB65_4B42_800B_F19439A7130D_.wvu.PrintTitles" localSheetId="15" hidden="1">'四号－(D棟)共通仮設費'!$A:$C,'四号－(D棟)共通仮設費'!$1:$2</definedName>
    <definedName name="Z_4F7DEC8A_DB65_4B42_800B_F19439A7130D_.wvu.PrintTitles" localSheetId="16" hidden="1">'四号－(D棟)産廃'!$A:$C,'四号－(D棟)産廃'!$1:$2</definedName>
    <definedName name="Z_4F7DEC8A_DB65_4B42_800B_F19439A7130D_.wvu.PrintTitles" localSheetId="20" hidden="1">'四号－外構ｽｸﾗｯﾌﾟ'!$A:$C,'四号－外構ｽｸﾗｯﾌﾟ'!$1:$2</definedName>
    <definedName name="Z_4F7DEC8A_DB65_4B42_800B_F19439A7130D_.wvu.PrintTitles" localSheetId="19" hidden="1">'四号－外構産廃'!$A:$C,'四号－外構産廃'!$1:$2</definedName>
    <definedName name="Z_52E10D01_438A_46FA_896D_9219B738C307_.wvu.PrintArea" localSheetId="5" hidden="1">'三号(1)－直接(全体) '!$A$1:$J$32</definedName>
    <definedName name="Z_52E10D01_438A_46FA_896D_9219B738C307_.wvu.PrintArea" localSheetId="6" hidden="1">'三号(2)－直接(全体)'!$A$1:$J$32</definedName>
    <definedName name="Z_52E10D01_438A_46FA_896D_9219B738C307_.wvu.PrintArea" localSheetId="10" hidden="1">'三号－ｽｸﾗｯﾌﾟ(D棟) '!$A$1:$J$32</definedName>
    <definedName name="Z_52E10D01_438A_46FA_896D_9219B738C307_.wvu.PrintArea" localSheetId="13" hidden="1">'三号－ｽｸﾗｯﾌﾟ(外構)'!$A$1:$J$32</definedName>
    <definedName name="Z_52E10D01_438A_46FA_896D_9219B738C307_.wvu.PrintArea" localSheetId="8" hidden="1">'三号－共通仮設費(D棟)'!$A$1:$J$32</definedName>
    <definedName name="Z_52E10D01_438A_46FA_896D_9219B738C307_.wvu.PrintArea" localSheetId="9" hidden="1">'三号－産廃(D棟)'!$A$1:$J$32</definedName>
    <definedName name="Z_52E10D01_438A_46FA_896D_9219B738C307_.wvu.PrintArea" localSheetId="12" hidden="1">'三号－産廃(外構)'!$A$1:$J$32</definedName>
    <definedName name="Z_52E10D01_438A_46FA_896D_9219B738C307_.wvu.PrintArea" localSheetId="7" hidden="1">'三号－直接 (D3,4棟)'!$A$1:$J$32</definedName>
    <definedName name="Z_52E10D01_438A_46FA_896D_9219B738C307_.wvu.PrintArea" localSheetId="11" hidden="1">'三号－直接 (外構) '!$A$1:$J$32</definedName>
    <definedName name="Z_52E10D01_438A_46FA_896D_9219B738C307_.wvu.PrintArea" localSheetId="14" hidden="1">'四号－(1)D棟解体'!$A$1:$I$162</definedName>
    <definedName name="Z_52E10D01_438A_46FA_896D_9219B738C307_.wvu.PrintArea" localSheetId="18" hidden="1">'四号－(5)外構解体'!$A$1:$I$82</definedName>
    <definedName name="Z_52E10D01_438A_46FA_896D_9219B738C307_.wvu.PrintArea" localSheetId="17" hidden="1">'四号－(D棟)ｽｸﾗｯﾌﾟ'!$A$1:$I$42</definedName>
    <definedName name="Z_52E10D01_438A_46FA_896D_9219B738C307_.wvu.PrintArea" localSheetId="15" hidden="1">'四号－(D棟)共通仮設費'!$A$1:$I$42</definedName>
    <definedName name="Z_52E10D01_438A_46FA_896D_9219B738C307_.wvu.PrintArea" localSheetId="16" hidden="1">'四号－(D棟)産廃'!$J$3:$T$42</definedName>
    <definedName name="Z_52E10D01_438A_46FA_896D_9219B738C307_.wvu.PrintArea" localSheetId="20" hidden="1">'四号－外構ｽｸﾗｯﾌﾟ'!$A$1:$I$42</definedName>
    <definedName name="Z_52E10D01_438A_46FA_896D_9219B738C307_.wvu.PrintArea" localSheetId="19" hidden="1">'四号－外構産廃'!$A$1:$I$42</definedName>
    <definedName name="Z_52E10D01_438A_46FA_896D_9219B738C307_.wvu.PrintTitles" localSheetId="5" hidden="1">'三号(1)－直接(全体) '!$1:$2</definedName>
    <definedName name="Z_52E10D01_438A_46FA_896D_9219B738C307_.wvu.PrintTitles" localSheetId="6" hidden="1">'三号(2)－直接(全体)'!$1:$2</definedName>
    <definedName name="Z_52E10D01_438A_46FA_896D_9219B738C307_.wvu.PrintTitles" localSheetId="10" hidden="1">'三号－ｽｸﾗｯﾌﾟ(D棟) '!$1:$2</definedName>
    <definedName name="Z_52E10D01_438A_46FA_896D_9219B738C307_.wvu.PrintTitles" localSheetId="13" hidden="1">'三号－ｽｸﾗｯﾌﾟ(外構)'!$1:$2</definedName>
    <definedName name="Z_52E10D01_438A_46FA_896D_9219B738C307_.wvu.PrintTitles" localSheetId="8" hidden="1">'三号－共通仮設費(D棟)'!$1:$2</definedName>
    <definedName name="Z_52E10D01_438A_46FA_896D_9219B738C307_.wvu.PrintTitles" localSheetId="9" hidden="1">'三号－産廃(D棟)'!$1:$2</definedName>
    <definedName name="Z_52E10D01_438A_46FA_896D_9219B738C307_.wvu.PrintTitles" localSheetId="12" hidden="1">'三号－産廃(外構)'!$1:$2</definedName>
    <definedName name="Z_52E10D01_438A_46FA_896D_9219B738C307_.wvu.PrintTitles" localSheetId="7" hidden="1">'三号－直接 (D3,4棟)'!$1:$2</definedName>
    <definedName name="Z_52E10D01_438A_46FA_896D_9219B738C307_.wvu.PrintTitles" localSheetId="11" hidden="1">'三号－直接 (外構) '!$1:$2</definedName>
    <definedName name="Z_52E10D01_438A_46FA_896D_9219B738C307_.wvu.PrintTitles" localSheetId="14" hidden="1">'四号－(1)D棟解体'!$A:$C,'四号－(1)D棟解体'!$1:$2</definedName>
    <definedName name="Z_52E10D01_438A_46FA_896D_9219B738C307_.wvu.PrintTitles" localSheetId="18" hidden="1">'四号－(5)外構解体'!$A:$C,'四号－(5)外構解体'!$1:$2</definedName>
    <definedName name="Z_52E10D01_438A_46FA_896D_9219B738C307_.wvu.PrintTitles" localSheetId="17" hidden="1">'四号－(D棟)ｽｸﾗｯﾌﾟ'!$A:$C,'四号－(D棟)ｽｸﾗｯﾌﾟ'!$1:$2</definedName>
    <definedName name="Z_52E10D01_438A_46FA_896D_9219B738C307_.wvu.PrintTitles" localSheetId="15" hidden="1">'四号－(D棟)共通仮設費'!$A:$C,'四号－(D棟)共通仮設費'!$1:$2</definedName>
    <definedName name="Z_52E10D01_438A_46FA_896D_9219B738C307_.wvu.PrintTitles" localSheetId="16" hidden="1">'四号－(D棟)産廃'!$A:$C,'四号－(D棟)産廃'!$1:$2</definedName>
    <definedName name="Z_52E10D01_438A_46FA_896D_9219B738C307_.wvu.PrintTitles" localSheetId="20" hidden="1">'四号－外構ｽｸﾗｯﾌﾟ'!$A:$C,'四号－外構ｽｸﾗｯﾌﾟ'!$1:$2</definedName>
    <definedName name="Z_52E10D01_438A_46FA_896D_9219B738C307_.wvu.PrintTitles" localSheetId="19" hidden="1">'四号－外構産廃'!$A:$C,'四号－外構産廃'!$1:$2</definedName>
    <definedName name="Z_57E6461B_6870_4249_BA4B_C587C2F0F01C_.wvu.PrintArea" localSheetId="27" hidden="1">'三号－ｽｸﾗｯﾌﾟ (H･I棟)'!$A$1:$J$32</definedName>
    <definedName name="Z_57E6461B_6870_4249_BA4B_C587C2F0F01C_.wvu.PrintArea" localSheetId="26" hidden="1">'三号－産廃 (H･I棟)'!$A$1:$J$32</definedName>
    <definedName name="Z_57E6461B_6870_4249_BA4B_C587C2F0F01C_.wvu.PrintArea" localSheetId="12" hidden="1">'三号－産廃(外構)'!$A$1:$J$32</definedName>
    <definedName name="Z_57E6461B_6870_4249_BA4B_C587C2F0F01C_.wvu.PrintArea" localSheetId="7" hidden="1">'三号－直接 (D3,4棟)'!$A$1:$J$32</definedName>
    <definedName name="Z_57E6461B_6870_4249_BA4B_C587C2F0F01C_.wvu.PrintArea" localSheetId="21" hidden="1">'三号－直接 (G棟)'!$A$1:$J$32</definedName>
    <definedName name="Z_57E6461B_6870_4249_BA4B_C587C2F0F01C_.wvu.PrintArea" localSheetId="22" hidden="1">'三号－直接 (H･I棟) '!$A$1:$J$32</definedName>
    <definedName name="Z_57E6461B_6870_4249_BA4B_C587C2F0F01C_.wvu.PrintArea" localSheetId="11" hidden="1">'三号－直接 (外構) '!$A$1:$J$32</definedName>
    <definedName name="Z_57E6461B_6870_4249_BA4B_C587C2F0F01C_.wvu.PrintArea" localSheetId="29" hidden="1">'四号－(G･H･I棟)共通仮設費 '!$A$1:$I$42</definedName>
    <definedName name="Z_57E6461B_6870_4249_BA4B_C587C2F0F01C_.wvu.PrintArea" localSheetId="31" hidden="1">'四号－(G棟)ｽｸﾗｯﾌﾟ'!$A$1:$I$42</definedName>
    <definedName name="Z_57E6461B_6870_4249_BA4B_C587C2F0F01C_.wvu.PrintArea" localSheetId="30" hidden="1">'四号－(G棟)産廃'!$A$1:$I$42</definedName>
    <definedName name="Z_57E6461B_6870_4249_BA4B_C587C2F0F01C_.wvu.PrintArea" localSheetId="33" hidden="1">'四号－(H･I棟)ｽｸﾗｯﾌﾟ'!$A$1:$I$42</definedName>
    <definedName name="Z_57E6461B_6870_4249_BA4B_C587C2F0F01C_.wvu.PrintArea" localSheetId="32" hidden="1">'四号－(H･I棟)産廃'!$A$1:$I$42</definedName>
    <definedName name="Z_57E6461B_6870_4249_BA4B_C587C2F0F01C_.wvu.PrintArea" localSheetId="20" hidden="1">'四号－外構ｽｸﾗｯﾌﾟ'!$A$1:$I$82</definedName>
    <definedName name="Z_57E6461B_6870_4249_BA4B_C587C2F0F01C_.wvu.PrintArea" localSheetId="19" hidden="1">'四号－外構産廃'!$A$1:$I$82</definedName>
    <definedName name="Z_57E6461B_6870_4249_BA4B_C587C2F0F01C_.wvu.PrintArea" localSheetId="36" hidden="1">'四号-機械(D棟) '!$A$1:$I$162</definedName>
    <definedName name="Z_57E6461B_6870_4249_BA4B_C587C2F0F01C_.wvu.PrintArea" localSheetId="38" hidden="1">'四号-機械(H･I棟)'!$A$1:$I$162</definedName>
    <definedName name="Z_57E6461B_6870_4249_BA4B_C587C2F0F01C_.wvu.PrintArea" localSheetId="34" hidden="1">'四号-電気(Ｄ棟)'!$A$1:$I$122</definedName>
    <definedName name="Z_57E6461B_6870_4249_BA4B_C587C2F0F01C_.wvu.PrintArea" localSheetId="35" hidden="1">'四号-電気(G･H･I棟)'!$A$1:$I$122</definedName>
    <definedName name="Z_57E6461B_6870_4249_BA4B_C587C2F0F01C_.wvu.PrintTitles" localSheetId="27" hidden="1">'三号－ｽｸﾗｯﾌﾟ (H･I棟)'!$1:$2</definedName>
    <definedName name="Z_57E6461B_6870_4249_BA4B_C587C2F0F01C_.wvu.PrintTitles" localSheetId="26" hidden="1">'三号－産廃 (H･I棟)'!$1:$2</definedName>
    <definedName name="Z_57E6461B_6870_4249_BA4B_C587C2F0F01C_.wvu.PrintTitles" localSheetId="12" hidden="1">'三号－産廃(外構)'!$1:$2</definedName>
    <definedName name="Z_57E6461B_6870_4249_BA4B_C587C2F0F01C_.wvu.PrintTitles" localSheetId="7" hidden="1">'三号－直接 (D3,4棟)'!$1:$2</definedName>
    <definedName name="Z_57E6461B_6870_4249_BA4B_C587C2F0F01C_.wvu.PrintTitles" localSheetId="21" hidden="1">'三号－直接 (G棟)'!$1:$2</definedName>
    <definedName name="Z_57E6461B_6870_4249_BA4B_C587C2F0F01C_.wvu.PrintTitles" localSheetId="22" hidden="1">'三号－直接 (H･I棟) '!$1:$2</definedName>
    <definedName name="Z_57E6461B_6870_4249_BA4B_C587C2F0F01C_.wvu.PrintTitles" localSheetId="11" hidden="1">'三号－直接 (外構) '!$1:$2</definedName>
    <definedName name="Z_57E6461B_6870_4249_BA4B_C587C2F0F01C_.wvu.PrintTitles" localSheetId="29" hidden="1">'四号－(G･H･I棟)共通仮設費 '!$A:$C,'四号－(G･H･I棟)共通仮設費 '!$1:$2</definedName>
    <definedName name="Z_57E6461B_6870_4249_BA4B_C587C2F0F01C_.wvu.PrintTitles" localSheetId="31" hidden="1">'四号－(G棟)ｽｸﾗｯﾌﾟ'!$A:$C,'四号－(G棟)ｽｸﾗｯﾌﾟ'!$1:$2</definedName>
    <definedName name="Z_57E6461B_6870_4249_BA4B_C587C2F0F01C_.wvu.PrintTitles" localSheetId="30" hidden="1">'四号－(G棟)産廃'!$A:$C,'四号－(G棟)産廃'!$1:$2</definedName>
    <definedName name="Z_57E6461B_6870_4249_BA4B_C587C2F0F01C_.wvu.PrintTitles" localSheetId="33" hidden="1">'四号－(H･I棟)ｽｸﾗｯﾌﾟ'!$A:$C,'四号－(H･I棟)ｽｸﾗｯﾌﾟ'!$1:$2</definedName>
    <definedName name="Z_57E6461B_6870_4249_BA4B_C587C2F0F01C_.wvu.PrintTitles" localSheetId="32" hidden="1">'四号－(H･I棟)産廃'!$A:$C,'四号－(H･I棟)産廃'!$1:$2</definedName>
    <definedName name="Z_57E6461B_6870_4249_BA4B_C587C2F0F01C_.wvu.PrintTitles" localSheetId="20" hidden="1">'四号－外構ｽｸﾗｯﾌﾟ'!$A:$C,'四号－外構ｽｸﾗｯﾌﾟ'!$1:$2</definedName>
    <definedName name="Z_57E6461B_6870_4249_BA4B_C587C2F0F01C_.wvu.PrintTitles" localSheetId="19" hidden="1">'四号－外構産廃'!$A:$C,'四号－外構産廃'!$1:$2</definedName>
    <definedName name="Z_57E6461B_6870_4249_BA4B_C587C2F0F01C_.wvu.PrintTitles" localSheetId="36" hidden="1">'四号-機械(D棟) '!$A:$C,'四号-機械(D棟) '!$1:$2</definedName>
    <definedName name="Z_57E6461B_6870_4249_BA4B_C587C2F0F01C_.wvu.PrintTitles" localSheetId="38" hidden="1">'四号-機械(H･I棟)'!$A:$C,'四号-機械(H･I棟)'!$1:$2</definedName>
    <definedName name="Z_57E6461B_6870_4249_BA4B_C587C2F0F01C_.wvu.PrintTitles" localSheetId="34" hidden="1">'四号-電気(Ｄ棟)'!$A:$C,'四号-電気(Ｄ棟)'!$1:$2</definedName>
    <definedName name="Z_57E6461B_6870_4249_BA4B_C587C2F0F01C_.wvu.PrintTitles" localSheetId="35" hidden="1">'四号-電気(G･H･I棟)'!$A:$C,'四号-電気(G･H･I棟)'!$1:$2</definedName>
    <definedName name="Z_58E63A7C_7142_40BE_858E_A52B422750B9_.wvu.PrintArea" localSheetId="14" hidden="1">'四号－(1)D棟解体'!$J$83:$T$446</definedName>
    <definedName name="Z_58E63A7C_7142_40BE_858E_A52B422750B9_.wvu.PrintArea" localSheetId="28" hidden="1">'四号－(2･3･4)GHI棟解体'!$J$83:$T$446</definedName>
    <definedName name="Z_58E63A7C_7142_40BE_858E_A52B422750B9_.wvu.PrintArea" localSheetId="18" hidden="1">'四号－(5)外構解体'!$J$83:$T$446</definedName>
    <definedName name="Z_58E63A7C_7142_40BE_858E_A52B422750B9_.wvu.PrintArea" localSheetId="36" hidden="1">'四号-機械(D棟) '!$J$83:$T$162</definedName>
    <definedName name="Z_58E63A7C_7142_40BE_858E_A52B422750B9_.wvu.PrintArea" localSheetId="37" hidden="1">'四号-機械(G棟)'!$J$83:$T$162</definedName>
    <definedName name="Z_58E63A7C_7142_40BE_858E_A52B422750B9_.wvu.PrintArea" localSheetId="38" hidden="1">'四号-機械(H･I棟)'!$J$83:$T$162</definedName>
    <definedName name="Z_58E63A7C_7142_40BE_858E_A52B422750B9_.wvu.PrintArea" localSheetId="34" hidden="1">'四号-電気(Ｄ棟)'!$J$83:$T$122</definedName>
    <definedName name="Z_58E63A7C_7142_40BE_858E_A52B422750B9_.wvu.PrintArea" localSheetId="35" hidden="1">'四号-電気(G･H･I棟)'!$J$83:$T$122</definedName>
    <definedName name="Z_58E63A7C_7142_40BE_858E_A52B422750B9_.wvu.PrintTitles" localSheetId="14" hidden="1">'四号－(1)D棟解体'!$A:$C,'四号－(1)D棟解体'!$1:$2</definedName>
    <definedName name="Z_58E63A7C_7142_40BE_858E_A52B422750B9_.wvu.PrintTitles" localSheetId="28" hidden="1">'四号－(2･3･4)GHI棟解体'!$A:$C,'四号－(2･3･4)GHI棟解体'!$1:$2</definedName>
    <definedName name="Z_58E63A7C_7142_40BE_858E_A52B422750B9_.wvu.PrintTitles" localSheetId="18" hidden="1">'四号－(5)外構解体'!$A:$C,'四号－(5)外構解体'!$1:$2</definedName>
    <definedName name="Z_58E63A7C_7142_40BE_858E_A52B422750B9_.wvu.PrintTitles" localSheetId="36" hidden="1">'四号-機械(D棟) '!$A:$C,'四号-機械(D棟) '!$1:$2</definedName>
    <definedName name="Z_58E63A7C_7142_40BE_858E_A52B422750B9_.wvu.PrintTitles" localSheetId="37" hidden="1">'四号-機械(G棟)'!$A:$C,'四号-機械(G棟)'!$1:$2</definedName>
    <definedName name="Z_58E63A7C_7142_40BE_858E_A52B422750B9_.wvu.PrintTitles" localSheetId="38" hidden="1">'四号-機械(H･I棟)'!$A:$C,'四号-機械(H･I棟)'!$1:$2</definedName>
    <definedName name="Z_58E63A7C_7142_40BE_858E_A52B422750B9_.wvu.PrintTitles" localSheetId="34" hidden="1">'四号-電気(Ｄ棟)'!$A:$C,'四号-電気(Ｄ棟)'!$1:$2</definedName>
    <definedName name="Z_58E63A7C_7142_40BE_858E_A52B422750B9_.wvu.PrintTitles" localSheetId="35" hidden="1">'四号-電気(G･H･I棟)'!$A:$C,'四号-電気(G･H･I棟)'!$1:$2</definedName>
    <definedName name="Z_5AB412A9_583D_4DD6_9368_1A62C0A5015C_.wvu.PrintArea" localSheetId="28" hidden="1">'四号－(2･3･4)GHI棟解体'!$A$1:$T$240</definedName>
    <definedName name="Z_5AB412A9_583D_4DD6_9368_1A62C0A5015C_.wvu.PrintArea" localSheetId="18" hidden="1">'四号－(5)外構解体'!$A$1:$T$240</definedName>
    <definedName name="Z_5AB412A9_583D_4DD6_9368_1A62C0A5015C_.wvu.PrintArea" localSheetId="36" hidden="1">'四号-機械(D棟) '!$A$1:$T$162</definedName>
    <definedName name="Z_5AB412A9_583D_4DD6_9368_1A62C0A5015C_.wvu.PrintArea" localSheetId="37" hidden="1">'四号-機械(G棟)'!$A$1:$T$162</definedName>
    <definedName name="Z_5AB412A9_583D_4DD6_9368_1A62C0A5015C_.wvu.PrintArea" localSheetId="38" hidden="1">'四号-機械(H･I棟)'!$A$1:$T$162</definedName>
    <definedName name="Z_5AB412A9_583D_4DD6_9368_1A62C0A5015C_.wvu.PrintArea" localSheetId="34" hidden="1">'四号-電気(Ｄ棟)'!$A$1:$T$122</definedName>
    <definedName name="Z_5AB412A9_583D_4DD6_9368_1A62C0A5015C_.wvu.PrintArea" localSheetId="35" hidden="1">'四号-電気(G･H･I棟)'!$A$1:$T$122</definedName>
    <definedName name="Z_5AB412A9_583D_4DD6_9368_1A62C0A5015C_.wvu.PrintTitles" localSheetId="28" hidden="1">'四号－(2･3･4)GHI棟解体'!$A:$C,'四号－(2･3･4)GHI棟解体'!$1:$2</definedName>
    <definedName name="Z_5AB412A9_583D_4DD6_9368_1A62C0A5015C_.wvu.PrintTitles" localSheetId="18" hidden="1">'四号－(5)外構解体'!$A:$C,'四号－(5)外構解体'!$1:$2</definedName>
    <definedName name="Z_5AB412A9_583D_4DD6_9368_1A62C0A5015C_.wvu.PrintTitles" localSheetId="36" hidden="1">'四号-機械(D棟) '!$A:$C,'四号-機械(D棟) '!$1:$2</definedName>
    <definedName name="Z_5AB412A9_583D_4DD6_9368_1A62C0A5015C_.wvu.PrintTitles" localSheetId="37" hidden="1">'四号-機械(G棟)'!$A:$C,'四号-機械(G棟)'!$1:$2</definedName>
    <definedName name="Z_5AB412A9_583D_4DD6_9368_1A62C0A5015C_.wvu.PrintTitles" localSheetId="38" hidden="1">'四号-機械(H･I棟)'!$A:$C,'四号-機械(H･I棟)'!$1:$2</definedName>
    <definedName name="Z_5AB412A9_583D_4DD6_9368_1A62C0A5015C_.wvu.PrintTitles" localSheetId="34" hidden="1">'四号-電気(Ｄ棟)'!$A:$C,'四号-電気(Ｄ棟)'!$1:$2</definedName>
    <definedName name="Z_5AB412A9_583D_4DD6_9368_1A62C0A5015C_.wvu.PrintTitles" localSheetId="35" hidden="1">'四号-電気(G･H･I棟)'!$A:$C,'四号-電気(G･H･I棟)'!$1:$2</definedName>
    <definedName name="Z_5CAB78A9_B221_4D9A_8C06_89F479500974_.wvu.PrintArea" localSheetId="36" hidden="1">'四号-機械(D棟) '!$A$1:$T$162</definedName>
    <definedName name="Z_5CAB78A9_B221_4D9A_8C06_89F479500974_.wvu.PrintArea" localSheetId="37" hidden="1">'四号-機械(G棟)'!$A$1:$T$162</definedName>
    <definedName name="Z_5CAB78A9_B221_4D9A_8C06_89F479500974_.wvu.PrintArea" localSheetId="38" hidden="1">'四号-機械(H･I棟)'!$A$1:$T$162</definedName>
    <definedName name="Z_5CAB78A9_B221_4D9A_8C06_89F479500974_.wvu.PrintTitles" localSheetId="36" hidden="1">'四号-機械(D棟) '!$A:$C,'四号-機械(D棟) '!$1:$2</definedName>
    <definedName name="Z_5CAB78A9_B221_4D9A_8C06_89F479500974_.wvu.PrintTitles" localSheetId="37" hidden="1">'四号-機械(G棟)'!$A:$C,'四号-機械(G棟)'!$1:$2</definedName>
    <definedName name="Z_5CAB78A9_B221_4D9A_8C06_89F479500974_.wvu.PrintTitles" localSheetId="38" hidden="1">'四号-機械(H･I棟)'!$A:$C,'四号-機械(H･I棟)'!$1:$2</definedName>
    <definedName name="Z_5E8A1459_91F5_4D93_92C3_9C177411E4E1_.wvu.PrintArea" localSheetId="28" hidden="1">'四号－(2･3･4)GHI棟解体'!$A$1:$T$240</definedName>
    <definedName name="Z_5E8A1459_91F5_4D93_92C3_9C177411E4E1_.wvu.PrintArea" localSheetId="18" hidden="1">'四号－(5)外構解体'!$A$1:$T$240</definedName>
    <definedName name="Z_5E8A1459_91F5_4D93_92C3_9C177411E4E1_.wvu.PrintArea" localSheetId="36" hidden="1">'四号-機械(D棟) '!$A$1:$T$162</definedName>
    <definedName name="Z_5E8A1459_91F5_4D93_92C3_9C177411E4E1_.wvu.PrintArea" localSheetId="37" hidden="1">'四号-機械(G棟)'!$A$1:$T$162</definedName>
    <definedName name="Z_5E8A1459_91F5_4D93_92C3_9C177411E4E1_.wvu.PrintArea" localSheetId="38" hidden="1">'四号-機械(H･I棟)'!$A$1:$T$162</definedName>
    <definedName name="Z_5E8A1459_91F5_4D93_92C3_9C177411E4E1_.wvu.PrintArea" localSheetId="34" hidden="1">'四号-電気(Ｄ棟)'!$A$1:$T$122</definedName>
    <definedName name="Z_5E8A1459_91F5_4D93_92C3_9C177411E4E1_.wvu.PrintArea" localSheetId="35" hidden="1">'四号-電気(G･H･I棟)'!$A$1:$T$122</definedName>
    <definedName name="Z_5E8A1459_91F5_4D93_92C3_9C177411E4E1_.wvu.PrintTitles" localSheetId="28" hidden="1">'四号－(2･3･4)GHI棟解体'!$A:$C,'四号－(2･3･4)GHI棟解体'!$1:$2</definedName>
    <definedName name="Z_5E8A1459_91F5_4D93_92C3_9C177411E4E1_.wvu.PrintTitles" localSheetId="18" hidden="1">'四号－(5)外構解体'!$A:$C,'四号－(5)外構解体'!$1:$2</definedName>
    <definedName name="Z_5E8A1459_91F5_4D93_92C3_9C177411E4E1_.wvu.PrintTitles" localSheetId="36" hidden="1">'四号-機械(D棟) '!$A:$C,'四号-機械(D棟) '!$1:$2</definedName>
    <definedName name="Z_5E8A1459_91F5_4D93_92C3_9C177411E4E1_.wvu.PrintTitles" localSheetId="37" hidden="1">'四号-機械(G棟)'!$A:$C,'四号-機械(G棟)'!$1:$2</definedName>
    <definedName name="Z_5E8A1459_91F5_4D93_92C3_9C177411E4E1_.wvu.PrintTitles" localSheetId="38" hidden="1">'四号-機械(H･I棟)'!$A:$C,'四号-機械(H･I棟)'!$1:$2</definedName>
    <definedName name="Z_5E8A1459_91F5_4D93_92C3_9C177411E4E1_.wvu.PrintTitles" localSheetId="34" hidden="1">'四号-電気(Ｄ棟)'!$A:$C,'四号-電気(Ｄ棟)'!$1:$2</definedName>
    <definedName name="Z_5E8A1459_91F5_4D93_92C3_9C177411E4E1_.wvu.PrintTitles" localSheetId="35" hidden="1">'四号-電気(G･H･I棟)'!$A:$C,'四号-電気(G･H･I棟)'!$1:$2</definedName>
    <definedName name="Z_6263B78E_4DF1_4475_A694_57F098B02233_.wvu.PrintArea" localSheetId="14" hidden="1">'四号－(1)D棟解体'!$A$1:$I$366</definedName>
    <definedName name="Z_6263B78E_4DF1_4475_A694_57F098B02233_.wvu.PrintArea" localSheetId="28" hidden="1">'四号－(2･3･4)GHI棟解体'!$A$1:$I$366</definedName>
    <definedName name="Z_6263B78E_4DF1_4475_A694_57F098B02233_.wvu.PrintArea" localSheetId="18" hidden="1">'四号－(5)外構解体'!$A$1:$I$366</definedName>
    <definedName name="Z_6263B78E_4DF1_4475_A694_57F098B02233_.wvu.PrintArea" localSheetId="36" hidden="1">'四号-機械(D棟) '!$A$1:$I$162</definedName>
    <definedName name="Z_6263B78E_4DF1_4475_A694_57F098B02233_.wvu.PrintArea" localSheetId="37" hidden="1">'四号-機械(G棟)'!$A$1:$I$162</definedName>
    <definedName name="Z_6263B78E_4DF1_4475_A694_57F098B02233_.wvu.PrintArea" localSheetId="38" hidden="1">'四号-機械(H･I棟)'!$A$1:$I$162</definedName>
    <definedName name="Z_6263B78E_4DF1_4475_A694_57F098B02233_.wvu.PrintArea" localSheetId="34" hidden="1">'四号-電気(Ｄ棟)'!$A$1:$I$122</definedName>
    <definedName name="Z_6263B78E_4DF1_4475_A694_57F098B02233_.wvu.PrintArea" localSheetId="35" hidden="1">'四号-電気(G･H･I棟)'!$A$1:$I$122</definedName>
    <definedName name="Z_6263B78E_4DF1_4475_A694_57F098B02233_.wvu.PrintTitles" localSheetId="14" hidden="1">'四号－(1)D棟解体'!$A:$C,'四号－(1)D棟解体'!$1:$2</definedName>
    <definedName name="Z_6263B78E_4DF1_4475_A694_57F098B02233_.wvu.PrintTitles" localSheetId="28" hidden="1">'四号－(2･3･4)GHI棟解体'!$A:$C,'四号－(2･3･4)GHI棟解体'!$1:$2</definedName>
    <definedName name="Z_6263B78E_4DF1_4475_A694_57F098B02233_.wvu.PrintTitles" localSheetId="18" hidden="1">'四号－(5)外構解体'!$A:$C,'四号－(5)外構解体'!$1:$2</definedName>
    <definedName name="Z_6263B78E_4DF1_4475_A694_57F098B02233_.wvu.PrintTitles" localSheetId="36" hidden="1">'四号-機械(D棟) '!$A:$C,'四号-機械(D棟) '!$1:$2</definedName>
    <definedName name="Z_6263B78E_4DF1_4475_A694_57F098B02233_.wvu.PrintTitles" localSheetId="37" hidden="1">'四号-機械(G棟)'!$A:$C,'四号-機械(G棟)'!$1:$2</definedName>
    <definedName name="Z_6263B78E_4DF1_4475_A694_57F098B02233_.wvu.PrintTitles" localSheetId="38" hidden="1">'四号-機械(H･I棟)'!$A:$C,'四号-機械(H･I棟)'!$1:$2</definedName>
    <definedName name="Z_6263B78E_4DF1_4475_A694_57F098B02233_.wvu.PrintTitles" localSheetId="34" hidden="1">'四号-電気(Ｄ棟)'!$A:$C,'四号-電気(Ｄ棟)'!$1:$2</definedName>
    <definedName name="Z_6263B78E_4DF1_4475_A694_57F098B02233_.wvu.PrintTitles" localSheetId="35" hidden="1">'四号-電気(G･H･I棟)'!$A:$C,'四号-電気(G･H･I棟)'!$1:$2</definedName>
    <definedName name="Z_62D5DD35_0974_487B_A5BC_FDD4B943B11D_.wvu.PrintArea" localSheetId="27" hidden="1">'三号－ｽｸﾗｯﾌﾟ (H･I棟)'!$A$1:$J$32</definedName>
    <definedName name="Z_62D5DD35_0974_487B_A5BC_FDD4B943B11D_.wvu.PrintArea" localSheetId="25" hidden="1">'三号－ｽｸﾗｯﾌﾟ(G棟)'!$A$1:$J$32</definedName>
    <definedName name="Z_62D5DD35_0974_487B_A5BC_FDD4B943B11D_.wvu.PrintArea" localSheetId="23" hidden="1">'三号－共通仮設費(G･H･I棟)'!$A$1:$J$32</definedName>
    <definedName name="Z_62D5DD35_0974_487B_A5BC_FDD4B943B11D_.wvu.PrintArea" localSheetId="26" hidden="1">'三号－産廃 (H･I棟)'!$A$1:$J$32</definedName>
    <definedName name="Z_62D5DD35_0974_487B_A5BC_FDD4B943B11D_.wvu.PrintArea" localSheetId="24" hidden="1">'三号－産廃(G棟)'!$A$1:$J$32</definedName>
    <definedName name="Z_62D5DD35_0974_487B_A5BC_FDD4B943B11D_.wvu.PrintArea" localSheetId="21" hidden="1">'三号－直接 (G棟)'!$A$1:$J$32</definedName>
    <definedName name="Z_62D5DD35_0974_487B_A5BC_FDD4B943B11D_.wvu.PrintArea" localSheetId="22" hidden="1">'三号－直接 (H･I棟) '!$A$1:$J$32</definedName>
    <definedName name="Z_62D5DD35_0974_487B_A5BC_FDD4B943B11D_.wvu.PrintArea" localSheetId="28" hidden="1">'四号－(2･3･4)GHI棟解体'!$A$1:$T$238</definedName>
    <definedName name="Z_62D5DD35_0974_487B_A5BC_FDD4B943B11D_.wvu.PrintArea" localSheetId="29" hidden="1">'四号－(G･H･I棟)共通仮設費 '!$A$1:$T$42</definedName>
    <definedName name="Z_62D5DD35_0974_487B_A5BC_FDD4B943B11D_.wvu.PrintArea" localSheetId="31" hidden="1">'四号－(G棟)ｽｸﾗｯﾌﾟ'!$A$3:$T$42</definedName>
    <definedName name="Z_62D5DD35_0974_487B_A5BC_FDD4B943B11D_.wvu.PrintArea" localSheetId="30" hidden="1">'四号－(G棟)産廃'!$A$3:$T$42</definedName>
    <definedName name="Z_62D5DD35_0974_487B_A5BC_FDD4B943B11D_.wvu.PrintArea" localSheetId="33" hidden="1">'四号－(H･I棟)ｽｸﾗｯﾌﾟ'!$J$3:$T$42</definedName>
    <definedName name="Z_62D5DD35_0974_487B_A5BC_FDD4B943B11D_.wvu.PrintArea" localSheetId="32" hidden="1">'四号－(H･I棟)産廃'!$J$3:$T$42</definedName>
    <definedName name="Z_62D5DD35_0974_487B_A5BC_FDD4B943B11D_.wvu.PrintTitles" localSheetId="27" hidden="1">'三号－ｽｸﾗｯﾌﾟ (H･I棟)'!$1:$2</definedName>
    <definedName name="Z_62D5DD35_0974_487B_A5BC_FDD4B943B11D_.wvu.PrintTitles" localSheetId="25" hidden="1">'三号－ｽｸﾗｯﾌﾟ(G棟)'!$1:$2</definedName>
    <definedName name="Z_62D5DD35_0974_487B_A5BC_FDD4B943B11D_.wvu.PrintTitles" localSheetId="23" hidden="1">'三号－共通仮設費(G･H･I棟)'!$1:$2</definedName>
    <definedName name="Z_62D5DD35_0974_487B_A5BC_FDD4B943B11D_.wvu.PrintTitles" localSheetId="26" hidden="1">'三号－産廃 (H･I棟)'!$1:$2</definedName>
    <definedName name="Z_62D5DD35_0974_487B_A5BC_FDD4B943B11D_.wvu.PrintTitles" localSheetId="24" hidden="1">'三号－産廃(G棟)'!$1:$2</definedName>
    <definedName name="Z_62D5DD35_0974_487B_A5BC_FDD4B943B11D_.wvu.PrintTitles" localSheetId="21" hidden="1">'三号－直接 (G棟)'!$1:$2</definedName>
    <definedName name="Z_62D5DD35_0974_487B_A5BC_FDD4B943B11D_.wvu.PrintTitles" localSheetId="22" hidden="1">'三号－直接 (H･I棟) '!$1:$2</definedName>
    <definedName name="Z_62D5DD35_0974_487B_A5BC_FDD4B943B11D_.wvu.PrintTitles" localSheetId="28" hidden="1">'四号－(2･3･4)GHI棟解体'!$A:$C,'四号－(2･3･4)GHI棟解体'!$1:$2</definedName>
    <definedName name="Z_62D5DD35_0974_487B_A5BC_FDD4B943B11D_.wvu.PrintTitles" localSheetId="29" hidden="1">'四号－(G･H･I棟)共通仮設費 '!$A:$C,'四号－(G･H･I棟)共通仮設費 '!$1:$2</definedName>
    <definedName name="Z_62D5DD35_0974_487B_A5BC_FDD4B943B11D_.wvu.PrintTitles" localSheetId="31" hidden="1">'四号－(G棟)ｽｸﾗｯﾌﾟ'!$A:$C,'四号－(G棟)ｽｸﾗｯﾌﾟ'!$1:$2</definedName>
    <definedName name="Z_62D5DD35_0974_487B_A5BC_FDD4B943B11D_.wvu.PrintTitles" localSheetId="30" hidden="1">'四号－(G棟)産廃'!$A:$C,'四号－(G棟)産廃'!$1:$2</definedName>
    <definedName name="Z_62D5DD35_0974_487B_A5BC_FDD4B943B11D_.wvu.PrintTitles" localSheetId="33" hidden="1">'四号－(H･I棟)ｽｸﾗｯﾌﾟ'!$A:$C,'四号－(H･I棟)ｽｸﾗｯﾌﾟ'!$1:$2</definedName>
    <definedName name="Z_62D5DD35_0974_487B_A5BC_FDD4B943B11D_.wvu.PrintTitles" localSheetId="32" hidden="1">'四号－(H･I棟)産廃'!$A:$C,'四号－(H･I棟)産廃'!$1:$2</definedName>
    <definedName name="Z_62EE9FFA_6CBB_41A5_94F0_69FCA7353412_.wvu.PrintArea" localSheetId="5" hidden="1">'三号(1)－直接(全体) '!$A$1:$J$32</definedName>
    <definedName name="Z_62EE9FFA_6CBB_41A5_94F0_69FCA7353412_.wvu.PrintArea" localSheetId="10" hidden="1">'三号－ｽｸﾗｯﾌﾟ(D棟) '!$A$1:$J$32</definedName>
    <definedName name="Z_62EE9FFA_6CBB_41A5_94F0_69FCA7353412_.wvu.PrintArea" localSheetId="13" hidden="1">'三号－ｽｸﾗｯﾌﾟ(外構)'!$A$1:$J$32</definedName>
    <definedName name="Z_62EE9FFA_6CBB_41A5_94F0_69FCA7353412_.wvu.PrintArea" localSheetId="17" hidden="1">'四号－(D棟)ｽｸﾗｯﾌﾟ'!$A$1:$I$82</definedName>
    <definedName name="Z_62EE9FFA_6CBB_41A5_94F0_69FCA7353412_.wvu.PrintArea" localSheetId="20" hidden="1">'四号－外構ｽｸﾗｯﾌﾟ'!$A$1:$I$42</definedName>
    <definedName name="Z_62EE9FFA_6CBB_41A5_94F0_69FCA7353412_.wvu.PrintTitles" localSheetId="5" hidden="1">'三号(1)－直接(全体) '!$1:$2</definedName>
    <definedName name="Z_62EE9FFA_6CBB_41A5_94F0_69FCA7353412_.wvu.PrintTitles" localSheetId="10" hidden="1">'三号－ｽｸﾗｯﾌﾟ(D棟) '!$1:$2</definedName>
    <definedName name="Z_62EE9FFA_6CBB_41A5_94F0_69FCA7353412_.wvu.PrintTitles" localSheetId="13" hidden="1">'三号－ｽｸﾗｯﾌﾟ(外構)'!$1:$2</definedName>
    <definedName name="Z_62EE9FFA_6CBB_41A5_94F0_69FCA7353412_.wvu.PrintTitles" localSheetId="17" hidden="1">'四号－(D棟)ｽｸﾗｯﾌﾟ'!$A:$C,'四号－(D棟)ｽｸﾗｯﾌﾟ'!$1:$2</definedName>
    <definedName name="Z_62EE9FFA_6CBB_41A5_94F0_69FCA7353412_.wvu.PrintTitles" localSheetId="20" hidden="1">'四号－外構ｽｸﾗｯﾌﾟ'!$A:$C,'四号－外構ｽｸﾗｯﾌﾟ'!$1:$2</definedName>
    <definedName name="Z_655E682B_3CC7_4E23_AFD5_1A07C5C3BA1C_.wvu.PrintArea" localSheetId="27" hidden="1">'三号－ｽｸﾗｯﾌﾟ (H･I棟)'!$A$1:$J$32</definedName>
    <definedName name="Z_655E682B_3CC7_4E23_AFD5_1A07C5C3BA1C_.wvu.PrintArea" localSheetId="25" hidden="1">'三号－ｽｸﾗｯﾌﾟ(G棟)'!$A$1:$J$32</definedName>
    <definedName name="Z_655E682B_3CC7_4E23_AFD5_1A07C5C3BA1C_.wvu.PrintArea" localSheetId="23" hidden="1">'三号－共通仮設費(G･H･I棟)'!$A$1:$J$32</definedName>
    <definedName name="Z_655E682B_3CC7_4E23_AFD5_1A07C5C3BA1C_.wvu.PrintArea" localSheetId="26" hidden="1">'三号－産廃 (H･I棟)'!$A$1:$J$32</definedName>
    <definedName name="Z_655E682B_3CC7_4E23_AFD5_1A07C5C3BA1C_.wvu.PrintArea" localSheetId="24" hidden="1">'三号－産廃(G棟)'!$A$1:$J$32</definedName>
    <definedName name="Z_655E682B_3CC7_4E23_AFD5_1A07C5C3BA1C_.wvu.PrintArea" localSheetId="21" hidden="1">'三号－直接 (G棟)'!$A$1:$J$32</definedName>
    <definedName name="Z_655E682B_3CC7_4E23_AFD5_1A07C5C3BA1C_.wvu.PrintArea" localSheetId="22" hidden="1">'三号－直接 (H･I棟) '!$A$1:$J$32</definedName>
    <definedName name="Z_655E682B_3CC7_4E23_AFD5_1A07C5C3BA1C_.wvu.PrintArea" localSheetId="28" hidden="1">'四号－(2･3･4)GHI棟解体'!$A$1:$I$162</definedName>
    <definedName name="Z_655E682B_3CC7_4E23_AFD5_1A07C5C3BA1C_.wvu.PrintArea" localSheetId="29" hidden="1">'四号－(G･H･I棟)共通仮設費 '!$J$1:$T$42</definedName>
    <definedName name="Z_655E682B_3CC7_4E23_AFD5_1A07C5C3BA1C_.wvu.PrintArea" localSheetId="31" hidden="1">'四号－(G棟)ｽｸﾗｯﾌﾟ'!$J$1:$T$42</definedName>
    <definedName name="Z_655E682B_3CC7_4E23_AFD5_1A07C5C3BA1C_.wvu.PrintArea" localSheetId="30" hidden="1">'四号－(G棟)産廃'!$J$3:$T$42</definedName>
    <definedName name="Z_655E682B_3CC7_4E23_AFD5_1A07C5C3BA1C_.wvu.PrintArea" localSheetId="33" hidden="1">'四号－(H･I棟)ｽｸﾗｯﾌﾟ'!$J$1:$T$42</definedName>
    <definedName name="Z_655E682B_3CC7_4E23_AFD5_1A07C5C3BA1C_.wvu.PrintArea" localSheetId="32" hidden="1">'四号－(H･I棟)産廃'!$J$3:$T$42</definedName>
    <definedName name="Z_655E682B_3CC7_4E23_AFD5_1A07C5C3BA1C_.wvu.PrintTitles" localSheetId="27" hidden="1">'三号－ｽｸﾗｯﾌﾟ (H･I棟)'!$1:$2</definedName>
    <definedName name="Z_655E682B_3CC7_4E23_AFD5_1A07C5C3BA1C_.wvu.PrintTitles" localSheetId="25" hidden="1">'三号－ｽｸﾗｯﾌﾟ(G棟)'!$1:$2</definedName>
    <definedName name="Z_655E682B_3CC7_4E23_AFD5_1A07C5C3BA1C_.wvu.PrintTitles" localSheetId="23" hidden="1">'三号－共通仮設費(G･H･I棟)'!$1:$2</definedName>
    <definedName name="Z_655E682B_3CC7_4E23_AFD5_1A07C5C3BA1C_.wvu.PrintTitles" localSheetId="26" hidden="1">'三号－産廃 (H･I棟)'!$1:$2</definedName>
    <definedName name="Z_655E682B_3CC7_4E23_AFD5_1A07C5C3BA1C_.wvu.PrintTitles" localSheetId="24" hidden="1">'三号－産廃(G棟)'!$1:$2</definedName>
    <definedName name="Z_655E682B_3CC7_4E23_AFD5_1A07C5C3BA1C_.wvu.PrintTitles" localSheetId="21" hidden="1">'三号－直接 (G棟)'!$1:$2</definedName>
    <definedName name="Z_655E682B_3CC7_4E23_AFD5_1A07C5C3BA1C_.wvu.PrintTitles" localSheetId="22" hidden="1">'三号－直接 (H･I棟) '!$1:$2</definedName>
    <definedName name="Z_655E682B_3CC7_4E23_AFD5_1A07C5C3BA1C_.wvu.PrintTitles" localSheetId="28" hidden="1">'四号－(2･3･4)GHI棟解体'!$A:$C,'四号－(2･3･4)GHI棟解体'!$1:$2</definedName>
    <definedName name="Z_655E682B_3CC7_4E23_AFD5_1A07C5C3BA1C_.wvu.PrintTitles" localSheetId="29" hidden="1">'四号－(G･H･I棟)共通仮設費 '!$A:$C,'四号－(G･H･I棟)共通仮設費 '!$1:$2</definedName>
    <definedName name="Z_655E682B_3CC7_4E23_AFD5_1A07C5C3BA1C_.wvu.PrintTitles" localSheetId="31" hidden="1">'四号－(G棟)ｽｸﾗｯﾌﾟ'!$A:$C,'四号－(G棟)ｽｸﾗｯﾌﾟ'!$1:$2</definedName>
    <definedName name="Z_655E682B_3CC7_4E23_AFD5_1A07C5C3BA1C_.wvu.PrintTitles" localSheetId="30" hidden="1">'四号－(G棟)産廃'!$A:$C,'四号－(G棟)産廃'!$1:$2</definedName>
    <definedName name="Z_655E682B_3CC7_4E23_AFD5_1A07C5C3BA1C_.wvu.PrintTitles" localSheetId="33" hidden="1">'四号－(H･I棟)ｽｸﾗｯﾌﾟ'!$A:$C,'四号－(H･I棟)ｽｸﾗｯﾌﾟ'!$1:$2</definedName>
    <definedName name="Z_655E682B_3CC7_4E23_AFD5_1A07C5C3BA1C_.wvu.PrintTitles" localSheetId="32" hidden="1">'四号－(H･I棟)産廃'!$A:$C,'四号－(H･I棟)産廃'!$1:$2</definedName>
    <definedName name="Z_6A8D3335_F199_4AC9_81A7_D764EEAA1E2E_.wvu.PrintArea" localSheetId="36" hidden="1">'四号-機械(D棟) '!$A$1:$I$162</definedName>
    <definedName name="Z_6A8D3335_F199_4AC9_81A7_D764EEAA1E2E_.wvu.PrintArea" localSheetId="37" hidden="1">'四号-機械(G棟)'!$A$1:$I$162</definedName>
    <definedName name="Z_6A8D3335_F199_4AC9_81A7_D764EEAA1E2E_.wvu.PrintArea" localSheetId="38" hidden="1">'四号-機械(H･I棟)'!$A$1:$I$162</definedName>
    <definedName name="Z_6A8D3335_F199_4AC9_81A7_D764EEAA1E2E_.wvu.PrintTitles" localSheetId="36" hidden="1">'四号-機械(D棟) '!$A:$C,'四号-機械(D棟) '!$1:$2</definedName>
    <definedName name="Z_6A8D3335_F199_4AC9_81A7_D764EEAA1E2E_.wvu.PrintTitles" localSheetId="37" hidden="1">'四号-機械(G棟)'!$A:$C,'四号-機械(G棟)'!$1:$2</definedName>
    <definedName name="Z_6A8D3335_F199_4AC9_81A7_D764EEAA1E2E_.wvu.PrintTitles" localSheetId="38" hidden="1">'四号-機械(H･I棟)'!$A:$C,'四号-機械(H･I棟)'!$1:$2</definedName>
    <definedName name="Z_6ECE71BB_81E0_4A47_B673_3B7AC1088CED_.wvu.PrintArea" localSheetId="36" hidden="1">'四号-機械(D棟) '!$J$3:$T$162</definedName>
    <definedName name="Z_6ECE71BB_81E0_4A47_B673_3B7AC1088CED_.wvu.PrintArea" localSheetId="37" hidden="1">'四号-機械(G棟)'!$A$1:$T$162</definedName>
    <definedName name="Z_6ECE71BB_81E0_4A47_B673_3B7AC1088CED_.wvu.PrintArea" localSheetId="38" hidden="1">'四号-機械(H･I棟)'!$J$3:$T$162</definedName>
    <definedName name="Z_6ECE71BB_81E0_4A47_B673_3B7AC1088CED_.wvu.PrintTitles" localSheetId="36" hidden="1">'四号-機械(D棟) '!$A:$C,'四号-機械(D棟) '!$1:$2</definedName>
    <definedName name="Z_6ECE71BB_81E0_4A47_B673_3B7AC1088CED_.wvu.PrintTitles" localSheetId="37" hidden="1">'四号-機械(G棟)'!$A:$C,'四号-機械(G棟)'!$1:$2</definedName>
    <definedName name="Z_6ECE71BB_81E0_4A47_B673_3B7AC1088CED_.wvu.PrintTitles" localSheetId="38" hidden="1">'四号-機械(H･I棟)'!$A:$C,'四号-機械(H･I棟)'!$1:$2</definedName>
    <definedName name="Z_7E21F6CC_A1CA_4BAB_AA79_01BBB884DAA2_.wvu.PrintArea" localSheetId="27" hidden="1">'三号－ｽｸﾗｯﾌﾟ (H･I棟)'!$A$1:$J$32</definedName>
    <definedName name="Z_7E21F6CC_A1CA_4BAB_AA79_01BBB884DAA2_.wvu.PrintArea" localSheetId="26" hidden="1">'三号－産廃 (H･I棟)'!$A$1:$J$32</definedName>
    <definedName name="Z_7E21F6CC_A1CA_4BAB_AA79_01BBB884DAA2_.wvu.PrintArea" localSheetId="12" hidden="1">'三号－産廃(外構)'!$A$1:$J$32</definedName>
    <definedName name="Z_7E21F6CC_A1CA_4BAB_AA79_01BBB884DAA2_.wvu.PrintArea" localSheetId="22" hidden="1">'三号－直接 (H･I棟) '!$A$1:$J$32</definedName>
    <definedName name="Z_7E21F6CC_A1CA_4BAB_AA79_01BBB884DAA2_.wvu.PrintArea" localSheetId="11" hidden="1">'三号－直接 (外構) '!$A$1:$J$32</definedName>
    <definedName name="Z_7E21F6CC_A1CA_4BAB_AA79_01BBB884DAA2_.wvu.PrintArea" localSheetId="29" hidden="1">'四号－(G･H･I棟)共通仮設費 '!$A$1:$I$42</definedName>
    <definedName name="Z_7E21F6CC_A1CA_4BAB_AA79_01BBB884DAA2_.wvu.PrintArea" localSheetId="33" hidden="1">'四号－(H･I棟)ｽｸﾗｯﾌﾟ'!$U$7:$W$42</definedName>
    <definedName name="Z_7E21F6CC_A1CA_4BAB_AA79_01BBB884DAA2_.wvu.PrintArea" localSheetId="32" hidden="1">'四号－(H･I棟)産廃'!$U$7:$W$42</definedName>
    <definedName name="Z_7E21F6CC_A1CA_4BAB_AA79_01BBB884DAA2_.wvu.PrintArea" localSheetId="20" hidden="1">'四号－外構ｽｸﾗｯﾌﾟ'!$A$1:$T$82</definedName>
    <definedName name="Z_7E21F6CC_A1CA_4BAB_AA79_01BBB884DAA2_.wvu.PrintArea" localSheetId="19" hidden="1">'四号－外構産廃'!$A$1:$T$82</definedName>
    <definedName name="Z_7E21F6CC_A1CA_4BAB_AA79_01BBB884DAA2_.wvu.PrintArea" localSheetId="36" hidden="1">'四号-機械(D棟) '!$A$1:$I$162</definedName>
    <definedName name="Z_7E21F6CC_A1CA_4BAB_AA79_01BBB884DAA2_.wvu.PrintArea" localSheetId="38" hidden="1">'四号-機械(H･I棟)'!$A$1:$I$162</definedName>
    <definedName name="Z_7E21F6CC_A1CA_4BAB_AA79_01BBB884DAA2_.wvu.PrintArea" localSheetId="34" hidden="1">'四号-電気(Ｄ棟)'!$A$1:$I$122</definedName>
    <definedName name="Z_7E21F6CC_A1CA_4BAB_AA79_01BBB884DAA2_.wvu.PrintArea" localSheetId="35" hidden="1">'四号-電気(G･H･I棟)'!$A$1:$I$122</definedName>
    <definedName name="Z_7E21F6CC_A1CA_4BAB_AA79_01BBB884DAA2_.wvu.PrintTitles" localSheetId="27" hidden="1">'三号－ｽｸﾗｯﾌﾟ (H･I棟)'!$1:$2</definedName>
    <definedName name="Z_7E21F6CC_A1CA_4BAB_AA79_01BBB884DAA2_.wvu.PrintTitles" localSheetId="26" hidden="1">'三号－産廃 (H･I棟)'!$1:$2</definedName>
    <definedName name="Z_7E21F6CC_A1CA_4BAB_AA79_01BBB884DAA2_.wvu.PrintTitles" localSheetId="12" hidden="1">'三号－産廃(外構)'!$1:$2</definedName>
    <definedName name="Z_7E21F6CC_A1CA_4BAB_AA79_01BBB884DAA2_.wvu.PrintTitles" localSheetId="22" hidden="1">'三号－直接 (H･I棟) '!$1:$2</definedName>
    <definedName name="Z_7E21F6CC_A1CA_4BAB_AA79_01BBB884DAA2_.wvu.PrintTitles" localSheetId="11" hidden="1">'三号－直接 (外構) '!$1:$2</definedName>
    <definedName name="Z_7E21F6CC_A1CA_4BAB_AA79_01BBB884DAA2_.wvu.PrintTitles" localSheetId="29" hidden="1">'四号－(G･H･I棟)共通仮設費 '!$A:$C,'四号－(G･H･I棟)共通仮設費 '!$1:$2</definedName>
    <definedName name="Z_7E21F6CC_A1CA_4BAB_AA79_01BBB884DAA2_.wvu.PrintTitles" localSheetId="33" hidden="1">'四号－(H･I棟)ｽｸﾗｯﾌﾟ'!$A:$C,'四号－(H･I棟)ｽｸﾗｯﾌﾟ'!$1:$2</definedName>
    <definedName name="Z_7E21F6CC_A1CA_4BAB_AA79_01BBB884DAA2_.wvu.PrintTitles" localSheetId="32" hidden="1">'四号－(H･I棟)産廃'!$A:$C,'四号－(H･I棟)産廃'!$1:$2</definedName>
    <definedName name="Z_7E21F6CC_A1CA_4BAB_AA79_01BBB884DAA2_.wvu.PrintTitles" localSheetId="20" hidden="1">'四号－外構ｽｸﾗｯﾌﾟ'!$A:$C,'四号－外構ｽｸﾗｯﾌﾟ'!$1:$2</definedName>
    <definedName name="Z_7E21F6CC_A1CA_4BAB_AA79_01BBB884DAA2_.wvu.PrintTitles" localSheetId="19" hidden="1">'四号－外構産廃'!$A:$C,'四号－外構産廃'!$1:$2</definedName>
    <definedName name="Z_7E21F6CC_A1CA_4BAB_AA79_01BBB884DAA2_.wvu.PrintTitles" localSheetId="36" hidden="1">'四号-機械(D棟) '!$A:$C,'四号-機械(D棟) '!$1:$2</definedName>
    <definedName name="Z_7E21F6CC_A1CA_4BAB_AA79_01BBB884DAA2_.wvu.PrintTitles" localSheetId="38" hidden="1">'四号-機械(H･I棟)'!$A:$C,'四号-機械(H･I棟)'!$1:$2</definedName>
    <definedName name="Z_7E21F6CC_A1CA_4BAB_AA79_01BBB884DAA2_.wvu.PrintTitles" localSheetId="34" hidden="1">'四号-電気(Ｄ棟)'!$A:$C,'四号-電気(Ｄ棟)'!$1:$2</definedName>
    <definedName name="Z_7E21F6CC_A1CA_4BAB_AA79_01BBB884DAA2_.wvu.PrintTitles" localSheetId="35" hidden="1">'四号-電気(G･H･I棟)'!$A:$C,'四号-電気(G･H･I棟)'!$1:$2</definedName>
    <definedName name="Z_7EA5C099_E06B_4451_88AD_9FBB1D04A9A4_.wvu.PrintArea" localSheetId="27" hidden="1">'三号－ｽｸﾗｯﾌﾟ (H･I棟)'!$A$1:$J$32</definedName>
    <definedName name="Z_7EA5C099_E06B_4451_88AD_9FBB1D04A9A4_.wvu.PrintArea" localSheetId="26" hidden="1">'三号－産廃 (H･I棟)'!$A$1:$J$32</definedName>
    <definedName name="Z_7EA5C099_E06B_4451_88AD_9FBB1D04A9A4_.wvu.PrintArea" localSheetId="12" hidden="1">'三号－産廃(外構)'!$A$1:$J$32</definedName>
    <definedName name="Z_7EA5C099_E06B_4451_88AD_9FBB1D04A9A4_.wvu.PrintArea" localSheetId="7" hidden="1">'三号－直接 (D3,4棟)'!$A$1:$J$32</definedName>
    <definedName name="Z_7EA5C099_E06B_4451_88AD_9FBB1D04A9A4_.wvu.PrintArea" localSheetId="21" hidden="1">'三号－直接 (G棟)'!$A$1:$J$32</definedName>
    <definedName name="Z_7EA5C099_E06B_4451_88AD_9FBB1D04A9A4_.wvu.PrintArea" localSheetId="22" hidden="1">'三号－直接 (H･I棟) '!$A$1:$J$32</definedName>
    <definedName name="Z_7EA5C099_E06B_4451_88AD_9FBB1D04A9A4_.wvu.PrintArea" localSheetId="11" hidden="1">'三号－直接 (外構) '!$A$1:$J$32</definedName>
    <definedName name="Z_7EA5C099_E06B_4451_88AD_9FBB1D04A9A4_.wvu.PrintArea" localSheetId="28" hidden="1">'四号－(2･3･4)GHI棟解体'!$A$1:$I$202</definedName>
    <definedName name="Z_7EA5C099_E06B_4451_88AD_9FBB1D04A9A4_.wvu.PrintArea" localSheetId="18" hidden="1">'四号－(5)外構解体'!$A$1:$I$202</definedName>
    <definedName name="Z_7EA5C099_E06B_4451_88AD_9FBB1D04A9A4_.wvu.PrintArea" localSheetId="29" hidden="1">'四号－(G･H･I棟)共通仮設費 '!$A$1:$I$42</definedName>
    <definedName name="Z_7EA5C099_E06B_4451_88AD_9FBB1D04A9A4_.wvu.PrintArea" localSheetId="31" hidden="1">'四号－(G棟)ｽｸﾗｯﾌﾟ'!$A$1:$I$42</definedName>
    <definedName name="Z_7EA5C099_E06B_4451_88AD_9FBB1D04A9A4_.wvu.PrintArea" localSheetId="30" hidden="1">'四号－(G棟)産廃'!$A$1:$I$42</definedName>
    <definedName name="Z_7EA5C099_E06B_4451_88AD_9FBB1D04A9A4_.wvu.PrintArea" localSheetId="33" hidden="1">'四号－(H･I棟)ｽｸﾗｯﾌﾟ'!$A$1:$I$42</definedName>
    <definedName name="Z_7EA5C099_E06B_4451_88AD_9FBB1D04A9A4_.wvu.PrintArea" localSheetId="32" hidden="1">'四号－(H･I棟)産廃'!$A$1:$I$42</definedName>
    <definedName name="Z_7EA5C099_E06B_4451_88AD_9FBB1D04A9A4_.wvu.PrintArea" localSheetId="20" hidden="1">'四号－外構ｽｸﾗｯﾌﾟ'!$A$1:$I$82</definedName>
    <definedName name="Z_7EA5C099_E06B_4451_88AD_9FBB1D04A9A4_.wvu.PrintArea" localSheetId="19" hidden="1">'四号－外構産廃'!$A$1:$I$82</definedName>
    <definedName name="Z_7EA5C099_E06B_4451_88AD_9FBB1D04A9A4_.wvu.PrintArea" localSheetId="36" hidden="1">'四号-機械(D棟) '!$A$1:$I$162</definedName>
    <definedName name="Z_7EA5C099_E06B_4451_88AD_9FBB1D04A9A4_.wvu.PrintArea" localSheetId="37" hidden="1">'四号-機械(G棟)'!$A$1:$I$162</definedName>
    <definedName name="Z_7EA5C099_E06B_4451_88AD_9FBB1D04A9A4_.wvu.PrintArea" localSheetId="38" hidden="1">'四号-機械(H･I棟)'!$A$1:$I$162</definedName>
    <definedName name="Z_7EA5C099_E06B_4451_88AD_9FBB1D04A9A4_.wvu.PrintArea" localSheetId="34" hidden="1">'四号-電気(Ｄ棟)'!$A$1:$I$122</definedName>
    <definedName name="Z_7EA5C099_E06B_4451_88AD_9FBB1D04A9A4_.wvu.PrintArea" localSheetId="35" hidden="1">'四号-電気(G･H･I棟)'!$A$1:$I$122</definedName>
    <definedName name="Z_7EA5C099_E06B_4451_88AD_9FBB1D04A9A4_.wvu.PrintTitles" localSheetId="27" hidden="1">'三号－ｽｸﾗｯﾌﾟ (H･I棟)'!$1:$2</definedName>
    <definedName name="Z_7EA5C099_E06B_4451_88AD_9FBB1D04A9A4_.wvu.PrintTitles" localSheetId="26" hidden="1">'三号－産廃 (H･I棟)'!$1:$2</definedName>
    <definedName name="Z_7EA5C099_E06B_4451_88AD_9FBB1D04A9A4_.wvu.PrintTitles" localSheetId="12" hidden="1">'三号－産廃(外構)'!$1:$2</definedName>
    <definedName name="Z_7EA5C099_E06B_4451_88AD_9FBB1D04A9A4_.wvu.PrintTitles" localSheetId="7" hidden="1">'三号－直接 (D3,4棟)'!$1:$2</definedName>
    <definedName name="Z_7EA5C099_E06B_4451_88AD_9FBB1D04A9A4_.wvu.PrintTitles" localSheetId="21" hidden="1">'三号－直接 (G棟)'!$1:$2</definedName>
    <definedName name="Z_7EA5C099_E06B_4451_88AD_9FBB1D04A9A4_.wvu.PrintTitles" localSheetId="22" hidden="1">'三号－直接 (H･I棟) '!$1:$2</definedName>
    <definedName name="Z_7EA5C099_E06B_4451_88AD_9FBB1D04A9A4_.wvu.PrintTitles" localSheetId="11" hidden="1">'三号－直接 (外構) '!$1:$2</definedName>
    <definedName name="Z_7EA5C099_E06B_4451_88AD_9FBB1D04A9A4_.wvu.PrintTitles" localSheetId="28" hidden="1">'四号－(2･3･4)GHI棟解体'!$A:$C,'四号－(2･3･4)GHI棟解体'!$1:$2</definedName>
    <definedName name="Z_7EA5C099_E06B_4451_88AD_9FBB1D04A9A4_.wvu.PrintTitles" localSheetId="18" hidden="1">'四号－(5)外構解体'!$A:$C,'四号－(5)外構解体'!$1:$2</definedName>
    <definedName name="Z_7EA5C099_E06B_4451_88AD_9FBB1D04A9A4_.wvu.PrintTitles" localSheetId="29" hidden="1">'四号－(G･H･I棟)共通仮設費 '!$A:$C,'四号－(G･H･I棟)共通仮設費 '!$1:$2</definedName>
    <definedName name="Z_7EA5C099_E06B_4451_88AD_9FBB1D04A9A4_.wvu.PrintTitles" localSheetId="31" hidden="1">'四号－(G棟)ｽｸﾗｯﾌﾟ'!$A:$C,'四号－(G棟)ｽｸﾗｯﾌﾟ'!$1:$2</definedName>
    <definedName name="Z_7EA5C099_E06B_4451_88AD_9FBB1D04A9A4_.wvu.PrintTitles" localSheetId="30" hidden="1">'四号－(G棟)産廃'!$A:$C,'四号－(G棟)産廃'!$1:$2</definedName>
    <definedName name="Z_7EA5C099_E06B_4451_88AD_9FBB1D04A9A4_.wvu.PrintTitles" localSheetId="33" hidden="1">'四号－(H･I棟)ｽｸﾗｯﾌﾟ'!$A:$C,'四号－(H･I棟)ｽｸﾗｯﾌﾟ'!$1:$2</definedName>
    <definedName name="Z_7EA5C099_E06B_4451_88AD_9FBB1D04A9A4_.wvu.PrintTitles" localSheetId="32" hidden="1">'四号－(H･I棟)産廃'!$A:$C,'四号－(H･I棟)産廃'!$1:$2</definedName>
    <definedName name="Z_7EA5C099_E06B_4451_88AD_9FBB1D04A9A4_.wvu.PrintTitles" localSheetId="20" hidden="1">'四号－外構ｽｸﾗｯﾌﾟ'!$A:$C,'四号－外構ｽｸﾗｯﾌﾟ'!$1:$2</definedName>
    <definedName name="Z_7EA5C099_E06B_4451_88AD_9FBB1D04A9A4_.wvu.PrintTitles" localSheetId="19" hidden="1">'四号－外構産廃'!$A:$C,'四号－外構産廃'!$1:$2</definedName>
    <definedName name="Z_7EA5C099_E06B_4451_88AD_9FBB1D04A9A4_.wvu.PrintTitles" localSheetId="36" hidden="1">'四号-機械(D棟) '!$A:$C,'四号-機械(D棟) '!$1:$2</definedName>
    <definedName name="Z_7EA5C099_E06B_4451_88AD_9FBB1D04A9A4_.wvu.PrintTitles" localSheetId="37" hidden="1">'四号-機械(G棟)'!$A:$C,'四号-機械(G棟)'!$1:$2</definedName>
    <definedName name="Z_7EA5C099_E06B_4451_88AD_9FBB1D04A9A4_.wvu.PrintTitles" localSheetId="38" hidden="1">'四号-機械(H･I棟)'!$A:$C,'四号-機械(H･I棟)'!$1:$2</definedName>
    <definedName name="Z_7EA5C099_E06B_4451_88AD_9FBB1D04A9A4_.wvu.PrintTitles" localSheetId="34" hidden="1">'四号-電気(Ｄ棟)'!$A:$C,'四号-電気(Ｄ棟)'!$1:$2</definedName>
    <definedName name="Z_7EA5C099_E06B_4451_88AD_9FBB1D04A9A4_.wvu.PrintTitles" localSheetId="35" hidden="1">'四号-電気(G･H･I棟)'!$A:$C,'四号-電気(G･H･I棟)'!$1:$2</definedName>
    <definedName name="Z_7F6C8BB9_27A9_4B40_BB94_EFF90EBC86AE_.wvu.PrintArea" localSheetId="5" hidden="1">'三号(1)－直接(全体) '!$A$1:$J$32</definedName>
    <definedName name="Z_7F6C8BB9_27A9_4B40_BB94_EFF90EBC86AE_.wvu.PrintArea" localSheetId="6" hidden="1">'三号(2)－直接(全体)'!$A$1:$J$32</definedName>
    <definedName name="Z_7F6C8BB9_27A9_4B40_BB94_EFF90EBC86AE_.wvu.PrintArea" localSheetId="10" hidden="1">'三号－ｽｸﾗｯﾌﾟ(D棟) '!$A$1:$J$32</definedName>
    <definedName name="Z_7F6C8BB9_27A9_4B40_BB94_EFF90EBC86AE_.wvu.PrintArea" localSheetId="13" hidden="1">'三号－ｽｸﾗｯﾌﾟ(外構)'!$A$1:$J$32</definedName>
    <definedName name="Z_7F6C8BB9_27A9_4B40_BB94_EFF90EBC86AE_.wvu.PrintArea" localSheetId="8" hidden="1">'三号－共通仮設費(D棟)'!$A$1:$J$32</definedName>
    <definedName name="Z_7F6C8BB9_27A9_4B40_BB94_EFF90EBC86AE_.wvu.PrintArea" localSheetId="9" hidden="1">'三号－産廃(D棟)'!$A$1:$J$32</definedName>
    <definedName name="Z_7F6C8BB9_27A9_4B40_BB94_EFF90EBC86AE_.wvu.PrintArea" localSheetId="12" hidden="1">'三号－産廃(外構)'!$A$1:$J$32</definedName>
    <definedName name="Z_7F6C8BB9_27A9_4B40_BB94_EFF90EBC86AE_.wvu.PrintArea" localSheetId="7" hidden="1">'三号－直接 (D3,4棟)'!$A$1:$J$32</definedName>
    <definedName name="Z_7F6C8BB9_27A9_4B40_BB94_EFF90EBC86AE_.wvu.PrintArea" localSheetId="11" hidden="1">'三号－直接 (外構) '!$A$1:$J$32</definedName>
    <definedName name="Z_7F6C8BB9_27A9_4B40_BB94_EFF90EBC86AE_.wvu.PrintArea" localSheetId="14" hidden="1">'四号－(1)D棟解体'!$A$1:$T$240</definedName>
    <definedName name="Z_7F6C8BB9_27A9_4B40_BB94_EFF90EBC86AE_.wvu.PrintArea" localSheetId="18" hidden="1">'四号－(5)外構解体'!$A$1:$I$42</definedName>
    <definedName name="Z_7F6C8BB9_27A9_4B40_BB94_EFF90EBC86AE_.wvu.PrintArea" localSheetId="17" hidden="1">'四号－(D棟)ｽｸﾗｯﾌﾟ'!$A$1:$T$82</definedName>
    <definedName name="Z_7F6C8BB9_27A9_4B40_BB94_EFF90EBC86AE_.wvu.PrintArea" localSheetId="15" hidden="1">'四号－(D棟)共通仮設費'!$A$1:$T$42</definedName>
    <definedName name="Z_7F6C8BB9_27A9_4B40_BB94_EFF90EBC86AE_.wvu.PrintArea" localSheetId="16" hidden="1">'四号－(D棟)産廃'!$A$1:$T$82</definedName>
    <definedName name="Z_7F6C8BB9_27A9_4B40_BB94_EFF90EBC86AE_.wvu.PrintArea" localSheetId="20" hidden="1">'四号－外構ｽｸﾗｯﾌﾟ'!$J$1:$T$42</definedName>
    <definedName name="Z_7F6C8BB9_27A9_4B40_BB94_EFF90EBC86AE_.wvu.PrintArea" localSheetId="19" hidden="1">'四号－外構産廃'!$J$1:$T$42</definedName>
    <definedName name="Z_7F6C8BB9_27A9_4B40_BB94_EFF90EBC86AE_.wvu.PrintTitles" localSheetId="5" hidden="1">'三号(1)－直接(全体) '!$1:$2</definedName>
    <definedName name="Z_7F6C8BB9_27A9_4B40_BB94_EFF90EBC86AE_.wvu.PrintTitles" localSheetId="6" hidden="1">'三号(2)－直接(全体)'!$1:$2</definedName>
    <definedName name="Z_7F6C8BB9_27A9_4B40_BB94_EFF90EBC86AE_.wvu.PrintTitles" localSheetId="10" hidden="1">'三号－ｽｸﾗｯﾌﾟ(D棟) '!$1:$2</definedName>
    <definedName name="Z_7F6C8BB9_27A9_4B40_BB94_EFF90EBC86AE_.wvu.PrintTitles" localSheetId="13" hidden="1">'三号－ｽｸﾗｯﾌﾟ(外構)'!$1:$2</definedName>
    <definedName name="Z_7F6C8BB9_27A9_4B40_BB94_EFF90EBC86AE_.wvu.PrintTitles" localSheetId="8" hidden="1">'三号－共通仮設費(D棟)'!$1:$2</definedName>
    <definedName name="Z_7F6C8BB9_27A9_4B40_BB94_EFF90EBC86AE_.wvu.PrintTitles" localSheetId="9" hidden="1">'三号－産廃(D棟)'!$1:$2</definedName>
    <definedName name="Z_7F6C8BB9_27A9_4B40_BB94_EFF90EBC86AE_.wvu.PrintTitles" localSheetId="12" hidden="1">'三号－産廃(外構)'!$1:$2</definedName>
    <definedName name="Z_7F6C8BB9_27A9_4B40_BB94_EFF90EBC86AE_.wvu.PrintTitles" localSheetId="7" hidden="1">'三号－直接 (D3,4棟)'!$1:$2</definedName>
    <definedName name="Z_7F6C8BB9_27A9_4B40_BB94_EFF90EBC86AE_.wvu.PrintTitles" localSheetId="11" hidden="1">'三号－直接 (外構) '!$1:$2</definedName>
    <definedName name="Z_7F6C8BB9_27A9_4B40_BB94_EFF90EBC86AE_.wvu.PrintTitles" localSheetId="14" hidden="1">'四号－(1)D棟解体'!$A:$C,'四号－(1)D棟解体'!$1:$2</definedName>
    <definedName name="Z_7F6C8BB9_27A9_4B40_BB94_EFF90EBC86AE_.wvu.PrintTitles" localSheetId="18" hidden="1">'四号－(5)外構解体'!$A:$C,'四号－(5)外構解体'!$1:$2</definedName>
    <definedName name="Z_7F6C8BB9_27A9_4B40_BB94_EFF90EBC86AE_.wvu.PrintTitles" localSheetId="17" hidden="1">'四号－(D棟)ｽｸﾗｯﾌﾟ'!$A:$C,'四号－(D棟)ｽｸﾗｯﾌﾟ'!$1:$2</definedName>
    <definedName name="Z_7F6C8BB9_27A9_4B40_BB94_EFF90EBC86AE_.wvu.PrintTitles" localSheetId="15" hidden="1">'四号－(D棟)共通仮設費'!$A:$C,'四号－(D棟)共通仮設費'!$1:$2</definedName>
    <definedName name="Z_7F6C8BB9_27A9_4B40_BB94_EFF90EBC86AE_.wvu.PrintTitles" localSheetId="16" hidden="1">'四号－(D棟)産廃'!$A:$C,'四号－(D棟)産廃'!$1:$2</definedName>
    <definedName name="Z_7F6C8BB9_27A9_4B40_BB94_EFF90EBC86AE_.wvu.PrintTitles" localSheetId="20" hidden="1">'四号－外構ｽｸﾗｯﾌﾟ'!$A:$C,'四号－外構ｽｸﾗｯﾌﾟ'!$1:$2</definedName>
    <definedName name="Z_7F6C8BB9_27A9_4B40_BB94_EFF90EBC86AE_.wvu.PrintTitles" localSheetId="19" hidden="1">'四号－外構産廃'!$A:$C,'四号－外構産廃'!$1:$2</definedName>
    <definedName name="Z_83905CC2_7EA8_45EA_AE7D_DC5580A88242_.wvu.PrintArea" localSheetId="27" hidden="1">'三号－ｽｸﾗｯﾌﾟ (H･I棟)'!$A$1:$J$32</definedName>
    <definedName name="Z_83905CC2_7EA8_45EA_AE7D_DC5580A88242_.wvu.PrintArea" localSheetId="25" hidden="1">'三号－ｽｸﾗｯﾌﾟ(G棟)'!$A$1:$J$32</definedName>
    <definedName name="Z_83905CC2_7EA8_45EA_AE7D_DC5580A88242_.wvu.PrintArea" localSheetId="31" hidden="1">'四号－(G棟)ｽｸﾗｯﾌﾟ'!$J$3:$T$42</definedName>
    <definedName name="Z_83905CC2_7EA8_45EA_AE7D_DC5580A88242_.wvu.PrintArea" localSheetId="33" hidden="1">'四号－(H･I棟)ｽｸﾗｯﾌﾟ'!$J$3:$T$42</definedName>
    <definedName name="Z_83905CC2_7EA8_45EA_AE7D_DC5580A88242_.wvu.PrintTitles" localSheetId="27" hidden="1">'三号－ｽｸﾗｯﾌﾟ (H･I棟)'!$1:$2</definedName>
    <definedName name="Z_83905CC2_7EA8_45EA_AE7D_DC5580A88242_.wvu.PrintTitles" localSheetId="25" hidden="1">'三号－ｽｸﾗｯﾌﾟ(G棟)'!$1:$2</definedName>
    <definedName name="Z_83905CC2_7EA8_45EA_AE7D_DC5580A88242_.wvu.PrintTitles" localSheetId="31" hidden="1">'四号－(G棟)ｽｸﾗｯﾌﾟ'!$A:$C,'四号－(G棟)ｽｸﾗｯﾌﾟ'!$1:$2</definedName>
    <definedName name="Z_83905CC2_7EA8_45EA_AE7D_DC5580A88242_.wvu.PrintTitles" localSheetId="33" hidden="1">'四号－(H･I棟)ｽｸﾗｯﾌﾟ'!$A:$C,'四号－(H･I棟)ｽｸﾗｯﾌﾟ'!$1:$2</definedName>
    <definedName name="Z_86BF6095_B7B8_494A_A533_C346163D58EF_.wvu.PrintArea" localSheetId="28" hidden="1">'四号－(2･3･4)GHI棟解体'!$J$43:$T$202</definedName>
    <definedName name="Z_86BF6095_B7B8_494A_A533_C346163D58EF_.wvu.PrintArea" localSheetId="18" hidden="1">'四号－(5)外構解体'!$J$43:$T$202</definedName>
    <definedName name="Z_86BF6095_B7B8_494A_A533_C346163D58EF_.wvu.PrintArea" localSheetId="36" hidden="1">'四号-機械(D棟) '!$J$43:$T$162</definedName>
    <definedName name="Z_86BF6095_B7B8_494A_A533_C346163D58EF_.wvu.PrintArea" localSheetId="37" hidden="1">'四号-機械(G棟)'!$J$43:$T$162</definedName>
    <definedName name="Z_86BF6095_B7B8_494A_A533_C346163D58EF_.wvu.PrintArea" localSheetId="38" hidden="1">'四号-機械(H･I棟)'!$J$43:$T$162</definedName>
    <definedName name="Z_86BF6095_B7B8_494A_A533_C346163D58EF_.wvu.PrintArea" localSheetId="34" hidden="1">'四号-電気(Ｄ棟)'!$J$43:$T$122</definedName>
    <definedName name="Z_86BF6095_B7B8_494A_A533_C346163D58EF_.wvu.PrintArea" localSheetId="35" hidden="1">'四号-電気(G･H･I棟)'!$J$43:$T$122</definedName>
    <definedName name="Z_86BF6095_B7B8_494A_A533_C346163D58EF_.wvu.PrintTitles" localSheetId="28" hidden="1">'四号－(2･3･4)GHI棟解体'!$A:$C,'四号－(2･3･4)GHI棟解体'!$1:$2</definedName>
    <definedName name="Z_86BF6095_B7B8_494A_A533_C346163D58EF_.wvu.PrintTitles" localSheetId="18" hidden="1">'四号－(5)外構解体'!$A:$C,'四号－(5)外構解体'!$1:$2</definedName>
    <definedName name="Z_86BF6095_B7B8_494A_A533_C346163D58EF_.wvu.PrintTitles" localSheetId="36" hidden="1">'四号-機械(D棟) '!$A:$C,'四号-機械(D棟) '!$1:$2</definedName>
    <definedName name="Z_86BF6095_B7B8_494A_A533_C346163D58EF_.wvu.PrintTitles" localSheetId="37" hidden="1">'四号-機械(G棟)'!$A:$C,'四号-機械(G棟)'!$1:$2</definedName>
    <definedName name="Z_86BF6095_B7B8_494A_A533_C346163D58EF_.wvu.PrintTitles" localSheetId="38" hidden="1">'四号-機械(H･I棟)'!$A:$C,'四号-機械(H･I棟)'!$1:$2</definedName>
    <definedName name="Z_86BF6095_B7B8_494A_A533_C346163D58EF_.wvu.PrintTitles" localSheetId="34" hidden="1">'四号-電気(Ｄ棟)'!$A:$C,'四号-電気(Ｄ棟)'!$1:$2</definedName>
    <definedName name="Z_86BF6095_B7B8_494A_A533_C346163D58EF_.wvu.PrintTitles" localSheetId="35" hidden="1">'四号-電気(G･H･I棟)'!$A:$C,'四号-電気(G･H･I棟)'!$1:$2</definedName>
    <definedName name="Z_8A12B5D8_65C4_424A_B0FC_FE70CE72E025_.wvu.PrintArea" localSheetId="27" hidden="1">'三号－ｽｸﾗｯﾌﾟ (H･I棟)'!$A$1:$J$32</definedName>
    <definedName name="Z_8A12B5D8_65C4_424A_B0FC_FE70CE72E025_.wvu.PrintArea" localSheetId="26" hidden="1">'三号－産廃 (H･I棟)'!$A$1:$J$32</definedName>
    <definedName name="Z_8A12B5D8_65C4_424A_B0FC_FE70CE72E025_.wvu.PrintArea" localSheetId="12" hidden="1">'三号－産廃(外構)'!$A$1:$J$32</definedName>
    <definedName name="Z_8A12B5D8_65C4_424A_B0FC_FE70CE72E025_.wvu.PrintArea" localSheetId="7" hidden="1">'三号－直接 (D3,4棟)'!$A$1:$J$32</definedName>
    <definedName name="Z_8A12B5D8_65C4_424A_B0FC_FE70CE72E025_.wvu.PrintArea" localSheetId="21" hidden="1">'三号－直接 (G棟)'!$A$1:$J$32</definedName>
    <definedName name="Z_8A12B5D8_65C4_424A_B0FC_FE70CE72E025_.wvu.PrintArea" localSheetId="22" hidden="1">'三号－直接 (H･I棟) '!$A$1:$J$32</definedName>
    <definedName name="Z_8A12B5D8_65C4_424A_B0FC_FE70CE72E025_.wvu.PrintArea" localSheetId="11" hidden="1">'三号－直接 (外構) '!$A$1:$J$32</definedName>
    <definedName name="Z_8A12B5D8_65C4_424A_B0FC_FE70CE72E025_.wvu.PrintArea" localSheetId="28" hidden="1">'四号－(2･3･4)GHI棟解体'!$A$1:$I$162</definedName>
    <definedName name="Z_8A12B5D8_65C4_424A_B0FC_FE70CE72E025_.wvu.PrintArea" localSheetId="18" hidden="1">'四号－(5)外構解体'!$A$1:$I$162</definedName>
    <definedName name="Z_8A12B5D8_65C4_424A_B0FC_FE70CE72E025_.wvu.PrintArea" localSheetId="29" hidden="1">'四号－(G･H･I棟)共通仮設費 '!$A$1:$I$42</definedName>
    <definedName name="Z_8A12B5D8_65C4_424A_B0FC_FE70CE72E025_.wvu.PrintArea" localSheetId="31" hidden="1">'四号－(G棟)ｽｸﾗｯﾌﾟ'!$A$1:$I$42</definedName>
    <definedName name="Z_8A12B5D8_65C4_424A_B0FC_FE70CE72E025_.wvu.PrintArea" localSheetId="30" hidden="1">'四号－(G棟)産廃'!$A$1:$I$42</definedName>
    <definedName name="Z_8A12B5D8_65C4_424A_B0FC_FE70CE72E025_.wvu.PrintArea" localSheetId="33" hidden="1">'四号－(H･I棟)ｽｸﾗｯﾌﾟ'!$A$1:$I$42</definedName>
    <definedName name="Z_8A12B5D8_65C4_424A_B0FC_FE70CE72E025_.wvu.PrintArea" localSheetId="32" hidden="1">'四号－(H･I棟)産廃'!$A$1:$I$42</definedName>
    <definedName name="Z_8A12B5D8_65C4_424A_B0FC_FE70CE72E025_.wvu.PrintArea" localSheetId="20" hidden="1">'四号－外構ｽｸﾗｯﾌﾟ'!$A$1:$I$82</definedName>
    <definedName name="Z_8A12B5D8_65C4_424A_B0FC_FE70CE72E025_.wvu.PrintArea" localSheetId="19" hidden="1">'四号－外構産廃'!$A$1:$I$82</definedName>
    <definedName name="Z_8A12B5D8_65C4_424A_B0FC_FE70CE72E025_.wvu.PrintArea" localSheetId="36" hidden="1">'四号-機械(D棟) '!$A$1:$I$162</definedName>
    <definedName name="Z_8A12B5D8_65C4_424A_B0FC_FE70CE72E025_.wvu.PrintArea" localSheetId="37" hidden="1">'四号-機械(G棟)'!$A$1:$I$162</definedName>
    <definedName name="Z_8A12B5D8_65C4_424A_B0FC_FE70CE72E025_.wvu.PrintArea" localSheetId="38" hidden="1">'四号-機械(H･I棟)'!$A$1:$I$162</definedName>
    <definedName name="Z_8A12B5D8_65C4_424A_B0FC_FE70CE72E025_.wvu.PrintArea" localSheetId="34" hidden="1">'四号-電気(Ｄ棟)'!$A$1:$I$122</definedName>
    <definedName name="Z_8A12B5D8_65C4_424A_B0FC_FE70CE72E025_.wvu.PrintArea" localSheetId="35" hidden="1">'四号-電気(G･H･I棟)'!$A$1:$I$122</definedName>
    <definedName name="Z_8A12B5D8_65C4_424A_B0FC_FE70CE72E025_.wvu.PrintTitles" localSheetId="27" hidden="1">'三号－ｽｸﾗｯﾌﾟ (H･I棟)'!$1:$2</definedName>
    <definedName name="Z_8A12B5D8_65C4_424A_B0FC_FE70CE72E025_.wvu.PrintTitles" localSheetId="26" hidden="1">'三号－産廃 (H･I棟)'!$1:$2</definedName>
    <definedName name="Z_8A12B5D8_65C4_424A_B0FC_FE70CE72E025_.wvu.PrintTitles" localSheetId="12" hidden="1">'三号－産廃(外構)'!$1:$2</definedName>
    <definedName name="Z_8A12B5D8_65C4_424A_B0FC_FE70CE72E025_.wvu.PrintTitles" localSheetId="7" hidden="1">'三号－直接 (D3,4棟)'!$1:$2</definedName>
    <definedName name="Z_8A12B5D8_65C4_424A_B0FC_FE70CE72E025_.wvu.PrintTitles" localSheetId="21" hidden="1">'三号－直接 (G棟)'!$1:$2</definedName>
    <definedName name="Z_8A12B5D8_65C4_424A_B0FC_FE70CE72E025_.wvu.PrintTitles" localSheetId="22" hidden="1">'三号－直接 (H･I棟) '!$1:$2</definedName>
    <definedName name="Z_8A12B5D8_65C4_424A_B0FC_FE70CE72E025_.wvu.PrintTitles" localSheetId="11" hidden="1">'三号－直接 (外構) '!$1:$2</definedName>
    <definedName name="Z_8A12B5D8_65C4_424A_B0FC_FE70CE72E025_.wvu.PrintTitles" localSheetId="28" hidden="1">'四号－(2･3･4)GHI棟解体'!$A:$C,'四号－(2･3･4)GHI棟解体'!$1:$2</definedName>
    <definedName name="Z_8A12B5D8_65C4_424A_B0FC_FE70CE72E025_.wvu.PrintTitles" localSheetId="18" hidden="1">'四号－(5)外構解体'!$A:$C,'四号－(5)外構解体'!$1:$2</definedName>
    <definedName name="Z_8A12B5D8_65C4_424A_B0FC_FE70CE72E025_.wvu.PrintTitles" localSheetId="29" hidden="1">'四号－(G･H･I棟)共通仮設費 '!$A:$C,'四号－(G･H･I棟)共通仮設費 '!$1:$2</definedName>
    <definedName name="Z_8A12B5D8_65C4_424A_B0FC_FE70CE72E025_.wvu.PrintTitles" localSheetId="31" hidden="1">'四号－(G棟)ｽｸﾗｯﾌﾟ'!$A:$C,'四号－(G棟)ｽｸﾗｯﾌﾟ'!$1:$2</definedName>
    <definedName name="Z_8A12B5D8_65C4_424A_B0FC_FE70CE72E025_.wvu.PrintTitles" localSheetId="30" hidden="1">'四号－(G棟)産廃'!$A:$C,'四号－(G棟)産廃'!$1:$2</definedName>
    <definedName name="Z_8A12B5D8_65C4_424A_B0FC_FE70CE72E025_.wvu.PrintTitles" localSheetId="33" hidden="1">'四号－(H･I棟)ｽｸﾗｯﾌﾟ'!$A:$C,'四号－(H･I棟)ｽｸﾗｯﾌﾟ'!$1:$2</definedName>
    <definedName name="Z_8A12B5D8_65C4_424A_B0FC_FE70CE72E025_.wvu.PrintTitles" localSheetId="32" hidden="1">'四号－(H･I棟)産廃'!$A:$C,'四号－(H･I棟)産廃'!$1:$2</definedName>
    <definedName name="Z_8A12B5D8_65C4_424A_B0FC_FE70CE72E025_.wvu.PrintTitles" localSheetId="20" hidden="1">'四号－外構ｽｸﾗｯﾌﾟ'!$A:$C,'四号－外構ｽｸﾗｯﾌﾟ'!$1:$2</definedName>
    <definedName name="Z_8A12B5D8_65C4_424A_B0FC_FE70CE72E025_.wvu.PrintTitles" localSheetId="19" hidden="1">'四号－外構産廃'!$A:$C,'四号－外構産廃'!$1:$2</definedName>
    <definedName name="Z_8A12B5D8_65C4_424A_B0FC_FE70CE72E025_.wvu.PrintTitles" localSheetId="36" hidden="1">'四号-機械(D棟) '!$A:$C,'四号-機械(D棟) '!$1:$2</definedName>
    <definedName name="Z_8A12B5D8_65C4_424A_B0FC_FE70CE72E025_.wvu.PrintTitles" localSheetId="37" hidden="1">'四号-機械(G棟)'!$A:$C,'四号-機械(G棟)'!$1:$2</definedName>
    <definedName name="Z_8A12B5D8_65C4_424A_B0FC_FE70CE72E025_.wvu.PrintTitles" localSheetId="38" hidden="1">'四号-機械(H･I棟)'!$A:$C,'四号-機械(H･I棟)'!$1:$2</definedName>
    <definedName name="Z_8A12B5D8_65C4_424A_B0FC_FE70CE72E025_.wvu.PrintTitles" localSheetId="34" hidden="1">'四号-電気(Ｄ棟)'!$A:$C,'四号-電気(Ｄ棟)'!$1:$2</definedName>
    <definedName name="Z_8A12B5D8_65C4_424A_B0FC_FE70CE72E025_.wvu.PrintTitles" localSheetId="35" hidden="1">'四号-電気(G･H･I棟)'!$A:$C,'四号-電気(G･H･I棟)'!$1:$2</definedName>
    <definedName name="Z_8C94F1A5_FE41_40BC_8E76_B372B9772D95_.wvu.PrintArea" localSheetId="27" hidden="1">'三号－ｽｸﾗｯﾌﾟ (H･I棟)'!$A$1:$J$32</definedName>
    <definedName name="Z_8C94F1A5_FE41_40BC_8E76_B372B9772D95_.wvu.PrintArea" localSheetId="25" hidden="1">'三号－ｽｸﾗｯﾌﾟ(G棟)'!$A$1:$J$32</definedName>
    <definedName name="Z_8C94F1A5_FE41_40BC_8E76_B372B9772D95_.wvu.PrintArea" localSheetId="23" hidden="1">'三号－共通仮設費(G･H･I棟)'!$A$1:$J$32</definedName>
    <definedName name="Z_8C94F1A5_FE41_40BC_8E76_B372B9772D95_.wvu.PrintArea" localSheetId="26" hidden="1">'三号－産廃 (H･I棟)'!$A$1:$J$32</definedName>
    <definedName name="Z_8C94F1A5_FE41_40BC_8E76_B372B9772D95_.wvu.PrintArea" localSheetId="24" hidden="1">'三号－産廃(G棟)'!$A$1:$J$32</definedName>
    <definedName name="Z_8C94F1A5_FE41_40BC_8E76_B372B9772D95_.wvu.PrintArea" localSheetId="21" hidden="1">'三号－直接 (G棟)'!$A$1:$J$32</definedName>
    <definedName name="Z_8C94F1A5_FE41_40BC_8E76_B372B9772D95_.wvu.PrintArea" localSheetId="22" hidden="1">'三号－直接 (H･I棟) '!$A$1:$J$32</definedName>
    <definedName name="Z_8C94F1A5_FE41_40BC_8E76_B372B9772D95_.wvu.PrintArea" localSheetId="28" hidden="1">'四号－(2･3･4)GHI棟解体'!$A$1:$I$162</definedName>
    <definedName name="Z_8C94F1A5_FE41_40BC_8E76_B372B9772D95_.wvu.PrintArea" localSheetId="29" hidden="1">'四号－(G･H･I棟)共通仮設費 '!$A$1:$I$42</definedName>
    <definedName name="Z_8C94F1A5_FE41_40BC_8E76_B372B9772D95_.wvu.PrintArea" localSheetId="31" hidden="1">'四号－(G棟)ｽｸﾗｯﾌﾟ'!$A$1:$I$42</definedName>
    <definedName name="Z_8C94F1A5_FE41_40BC_8E76_B372B9772D95_.wvu.PrintArea" localSheetId="30" hidden="1">'四号－(G棟)産廃'!$A$1:$I$42</definedName>
    <definedName name="Z_8C94F1A5_FE41_40BC_8E76_B372B9772D95_.wvu.PrintArea" localSheetId="33" hidden="1">'四号－(H･I棟)ｽｸﾗｯﾌﾟ'!$A$1:$I$42</definedName>
    <definedName name="Z_8C94F1A5_FE41_40BC_8E76_B372B9772D95_.wvu.PrintArea" localSheetId="32" hidden="1">'四号－(H･I棟)産廃'!$A$1:$I$42</definedName>
    <definedName name="Z_8C94F1A5_FE41_40BC_8E76_B372B9772D95_.wvu.PrintTitles" localSheetId="27" hidden="1">'三号－ｽｸﾗｯﾌﾟ (H･I棟)'!$1:$2</definedName>
    <definedName name="Z_8C94F1A5_FE41_40BC_8E76_B372B9772D95_.wvu.PrintTitles" localSheetId="25" hidden="1">'三号－ｽｸﾗｯﾌﾟ(G棟)'!$1:$2</definedName>
    <definedName name="Z_8C94F1A5_FE41_40BC_8E76_B372B9772D95_.wvu.PrintTitles" localSheetId="23" hidden="1">'三号－共通仮設費(G･H･I棟)'!$1:$2</definedName>
    <definedName name="Z_8C94F1A5_FE41_40BC_8E76_B372B9772D95_.wvu.PrintTitles" localSheetId="26" hidden="1">'三号－産廃 (H･I棟)'!$1:$2</definedName>
    <definedName name="Z_8C94F1A5_FE41_40BC_8E76_B372B9772D95_.wvu.PrintTitles" localSheetId="24" hidden="1">'三号－産廃(G棟)'!$1:$2</definedName>
    <definedName name="Z_8C94F1A5_FE41_40BC_8E76_B372B9772D95_.wvu.PrintTitles" localSheetId="21" hidden="1">'三号－直接 (G棟)'!$1:$2</definedName>
    <definedName name="Z_8C94F1A5_FE41_40BC_8E76_B372B9772D95_.wvu.PrintTitles" localSheetId="22" hidden="1">'三号－直接 (H･I棟) '!$1:$2</definedName>
    <definedName name="Z_8C94F1A5_FE41_40BC_8E76_B372B9772D95_.wvu.PrintTitles" localSheetId="28" hidden="1">'四号－(2･3･4)GHI棟解体'!$A:$C,'四号－(2･3･4)GHI棟解体'!$1:$2</definedName>
    <definedName name="Z_8C94F1A5_FE41_40BC_8E76_B372B9772D95_.wvu.PrintTitles" localSheetId="29" hidden="1">'四号－(G･H･I棟)共通仮設費 '!$A:$C,'四号－(G･H･I棟)共通仮設費 '!$1:$2</definedName>
    <definedName name="Z_8C94F1A5_FE41_40BC_8E76_B372B9772D95_.wvu.PrintTitles" localSheetId="31" hidden="1">'四号－(G棟)ｽｸﾗｯﾌﾟ'!$A:$C,'四号－(G棟)ｽｸﾗｯﾌﾟ'!$1:$2</definedName>
    <definedName name="Z_8C94F1A5_FE41_40BC_8E76_B372B9772D95_.wvu.PrintTitles" localSheetId="30" hidden="1">'四号－(G棟)産廃'!$A:$C,'四号－(G棟)産廃'!$1:$2</definedName>
    <definedName name="Z_8C94F1A5_FE41_40BC_8E76_B372B9772D95_.wvu.PrintTitles" localSheetId="33" hidden="1">'四号－(H･I棟)ｽｸﾗｯﾌﾟ'!$A:$C,'四号－(H･I棟)ｽｸﾗｯﾌﾟ'!$1:$2</definedName>
    <definedName name="Z_8C94F1A5_FE41_40BC_8E76_B372B9772D95_.wvu.PrintTitles" localSheetId="32" hidden="1">'四号－(H･I棟)産廃'!$A:$C,'四号－(H･I棟)産廃'!$1:$2</definedName>
    <definedName name="Z_8EFBD0E1_A35F_427C_A843_694D9CE7CE02_.wvu.PrintArea" localSheetId="5" hidden="1">'三号(1)－直接(全体) '!$A$1:$J$32</definedName>
    <definedName name="Z_8EFBD0E1_A35F_427C_A843_694D9CE7CE02_.wvu.PrintArea" localSheetId="6" hidden="1">'三号(2)－直接(全体)'!$A$1:$J$32</definedName>
    <definedName name="Z_8EFBD0E1_A35F_427C_A843_694D9CE7CE02_.wvu.PrintArea" localSheetId="10" hidden="1">'三号－ｽｸﾗｯﾌﾟ(D棟) '!$A$1:$J$32</definedName>
    <definedName name="Z_8EFBD0E1_A35F_427C_A843_694D9CE7CE02_.wvu.PrintArea" localSheetId="13" hidden="1">'三号－ｽｸﾗｯﾌﾟ(外構)'!$A$1:$J$32</definedName>
    <definedName name="Z_8EFBD0E1_A35F_427C_A843_694D9CE7CE02_.wvu.PrintArea" localSheetId="8" hidden="1">'三号－共通仮設費(D棟)'!$A$1:$J$32</definedName>
    <definedName name="Z_8EFBD0E1_A35F_427C_A843_694D9CE7CE02_.wvu.PrintArea" localSheetId="9" hidden="1">'三号－産廃(D棟)'!$A$1:$J$32</definedName>
    <definedName name="Z_8EFBD0E1_A35F_427C_A843_694D9CE7CE02_.wvu.PrintArea" localSheetId="12" hidden="1">'三号－産廃(外構)'!$A$1:$J$32</definedName>
    <definedName name="Z_8EFBD0E1_A35F_427C_A843_694D9CE7CE02_.wvu.PrintArea" localSheetId="7" hidden="1">'三号－直接 (D3,4棟)'!$A$1:$J$32</definedName>
    <definedName name="Z_8EFBD0E1_A35F_427C_A843_694D9CE7CE02_.wvu.PrintArea" localSheetId="11" hidden="1">'三号－直接 (外構) '!$A$1:$J$32</definedName>
    <definedName name="Z_8EFBD0E1_A35F_427C_A843_694D9CE7CE02_.wvu.PrintArea" localSheetId="14" hidden="1">'四号－(1)D棟解体'!$A$1:$I$162</definedName>
    <definedName name="Z_8EFBD0E1_A35F_427C_A843_694D9CE7CE02_.wvu.PrintArea" localSheetId="18" hidden="1">'四号－(5)外構解体'!$A$1:$I$82</definedName>
    <definedName name="Z_8EFBD0E1_A35F_427C_A843_694D9CE7CE02_.wvu.PrintArea" localSheetId="17" hidden="1">'四号－(D棟)ｽｸﾗｯﾌﾟ'!$A$1:$I$82</definedName>
    <definedName name="Z_8EFBD0E1_A35F_427C_A843_694D9CE7CE02_.wvu.PrintArea" localSheetId="15" hidden="1">'四号－(D棟)共通仮設費'!$A$1:$I$42</definedName>
    <definedName name="Z_8EFBD0E1_A35F_427C_A843_694D9CE7CE02_.wvu.PrintArea" localSheetId="16" hidden="1">'四号－(D棟)産廃'!$A$1:$I$82</definedName>
    <definedName name="Z_8EFBD0E1_A35F_427C_A843_694D9CE7CE02_.wvu.PrintArea" localSheetId="20" hidden="1">'四号－外構ｽｸﾗｯﾌﾟ'!$A$1:$I$42</definedName>
    <definedName name="Z_8EFBD0E1_A35F_427C_A843_694D9CE7CE02_.wvu.PrintArea" localSheetId="19" hidden="1">'四号－外構産廃'!$A$1:$I$42</definedName>
    <definedName name="Z_8EFBD0E1_A35F_427C_A843_694D9CE7CE02_.wvu.PrintTitles" localSheetId="5" hidden="1">'三号(1)－直接(全体) '!$1:$2</definedName>
    <definedName name="Z_8EFBD0E1_A35F_427C_A843_694D9CE7CE02_.wvu.PrintTitles" localSheetId="6" hidden="1">'三号(2)－直接(全体)'!$1:$2</definedName>
    <definedName name="Z_8EFBD0E1_A35F_427C_A843_694D9CE7CE02_.wvu.PrintTitles" localSheetId="10" hidden="1">'三号－ｽｸﾗｯﾌﾟ(D棟) '!$1:$2</definedName>
    <definedName name="Z_8EFBD0E1_A35F_427C_A843_694D9CE7CE02_.wvu.PrintTitles" localSheetId="13" hidden="1">'三号－ｽｸﾗｯﾌﾟ(外構)'!$1:$2</definedName>
    <definedName name="Z_8EFBD0E1_A35F_427C_A843_694D9CE7CE02_.wvu.PrintTitles" localSheetId="8" hidden="1">'三号－共通仮設費(D棟)'!$1:$2</definedName>
    <definedName name="Z_8EFBD0E1_A35F_427C_A843_694D9CE7CE02_.wvu.PrintTitles" localSheetId="9" hidden="1">'三号－産廃(D棟)'!$1:$2</definedName>
    <definedName name="Z_8EFBD0E1_A35F_427C_A843_694D9CE7CE02_.wvu.PrintTitles" localSheetId="12" hidden="1">'三号－産廃(外構)'!$1:$2</definedName>
    <definedName name="Z_8EFBD0E1_A35F_427C_A843_694D9CE7CE02_.wvu.PrintTitles" localSheetId="7" hidden="1">'三号－直接 (D3,4棟)'!$1:$2</definedName>
    <definedName name="Z_8EFBD0E1_A35F_427C_A843_694D9CE7CE02_.wvu.PrintTitles" localSheetId="11" hidden="1">'三号－直接 (外構) '!$1:$2</definedName>
    <definedName name="Z_8EFBD0E1_A35F_427C_A843_694D9CE7CE02_.wvu.PrintTitles" localSheetId="14" hidden="1">'四号－(1)D棟解体'!$A:$C,'四号－(1)D棟解体'!$1:$2</definedName>
    <definedName name="Z_8EFBD0E1_A35F_427C_A843_694D9CE7CE02_.wvu.PrintTitles" localSheetId="18" hidden="1">'四号－(5)外構解体'!$A:$C,'四号－(5)外構解体'!$1:$2</definedName>
    <definedName name="Z_8EFBD0E1_A35F_427C_A843_694D9CE7CE02_.wvu.PrintTitles" localSheetId="17" hidden="1">'四号－(D棟)ｽｸﾗｯﾌﾟ'!$A:$C,'四号－(D棟)ｽｸﾗｯﾌﾟ'!$1:$2</definedName>
    <definedName name="Z_8EFBD0E1_A35F_427C_A843_694D9CE7CE02_.wvu.PrintTitles" localSheetId="15" hidden="1">'四号－(D棟)共通仮設費'!$A:$C,'四号－(D棟)共通仮設費'!$1:$2</definedName>
    <definedName name="Z_8EFBD0E1_A35F_427C_A843_694D9CE7CE02_.wvu.PrintTitles" localSheetId="16" hidden="1">'四号－(D棟)産廃'!$A:$C,'四号－(D棟)産廃'!$1:$2</definedName>
    <definedName name="Z_8EFBD0E1_A35F_427C_A843_694D9CE7CE02_.wvu.PrintTitles" localSheetId="20" hidden="1">'四号－外構ｽｸﾗｯﾌﾟ'!$A:$C,'四号－外構ｽｸﾗｯﾌﾟ'!$1:$2</definedName>
    <definedName name="Z_8EFBD0E1_A35F_427C_A843_694D9CE7CE02_.wvu.PrintTitles" localSheetId="19" hidden="1">'四号－外構産廃'!$A:$C,'四号－外構産廃'!$1:$2</definedName>
    <definedName name="Z_8F414CBB_883F_4D7A_8930_62F379DA3F1A_.wvu.PrintArea" localSheetId="27" hidden="1">'三号－ｽｸﾗｯﾌﾟ (H･I棟)'!$A$1:$J$32</definedName>
    <definedName name="Z_8F414CBB_883F_4D7A_8930_62F379DA3F1A_.wvu.PrintArea" localSheetId="26" hidden="1">'三号－産廃 (H･I棟)'!$A$1:$J$32</definedName>
    <definedName name="Z_8F414CBB_883F_4D7A_8930_62F379DA3F1A_.wvu.PrintArea" localSheetId="12" hidden="1">'三号－産廃(外構)'!$A$1:$J$32</definedName>
    <definedName name="Z_8F414CBB_883F_4D7A_8930_62F379DA3F1A_.wvu.PrintArea" localSheetId="7" hidden="1">'三号－直接 (D3,4棟)'!$A$1:$J$32</definedName>
    <definedName name="Z_8F414CBB_883F_4D7A_8930_62F379DA3F1A_.wvu.PrintArea" localSheetId="21" hidden="1">'三号－直接 (G棟)'!$A$1:$J$32</definedName>
    <definedName name="Z_8F414CBB_883F_4D7A_8930_62F379DA3F1A_.wvu.PrintArea" localSheetId="22" hidden="1">'三号－直接 (H･I棟) '!$A$1:$J$32</definedName>
    <definedName name="Z_8F414CBB_883F_4D7A_8930_62F379DA3F1A_.wvu.PrintArea" localSheetId="11" hidden="1">'三号－直接 (外構) '!$A$1:$J$32</definedName>
    <definedName name="Z_8F414CBB_883F_4D7A_8930_62F379DA3F1A_.wvu.PrintArea" localSheetId="28" hidden="1">'四号－(2･3･4)GHI棟解体'!$J$43:$T$162</definedName>
    <definedName name="Z_8F414CBB_883F_4D7A_8930_62F379DA3F1A_.wvu.PrintArea" localSheetId="18" hidden="1">'四号－(5)外構解体'!$J$43:$T$162</definedName>
    <definedName name="Z_8F414CBB_883F_4D7A_8930_62F379DA3F1A_.wvu.PrintArea" localSheetId="29" hidden="1">'四号－(G･H･I棟)共通仮設費 '!$J$1:$T$42</definedName>
    <definedName name="Z_8F414CBB_883F_4D7A_8930_62F379DA3F1A_.wvu.PrintArea" localSheetId="31" hidden="1">'四号－(G棟)ｽｸﾗｯﾌﾟ'!$A$1:$I$42</definedName>
    <definedName name="Z_8F414CBB_883F_4D7A_8930_62F379DA3F1A_.wvu.PrintArea" localSheetId="30" hidden="1">'四号－(G棟)産廃'!$A$1:$I$42</definedName>
    <definedName name="Z_8F414CBB_883F_4D7A_8930_62F379DA3F1A_.wvu.PrintArea" localSheetId="33" hidden="1">'四号－(H･I棟)ｽｸﾗｯﾌﾟ'!$A$1:$I$42</definedName>
    <definedName name="Z_8F414CBB_883F_4D7A_8930_62F379DA3F1A_.wvu.PrintArea" localSheetId="32" hidden="1">'四号－(H･I棟)産廃'!$A$1:$I$42</definedName>
    <definedName name="Z_8F414CBB_883F_4D7A_8930_62F379DA3F1A_.wvu.PrintArea" localSheetId="20" hidden="1">'四号－外構ｽｸﾗｯﾌﾟ'!$A$1:$I$42</definedName>
    <definedName name="Z_8F414CBB_883F_4D7A_8930_62F379DA3F1A_.wvu.PrintArea" localSheetId="19" hidden="1">'四号－外構産廃'!$A$1:$I$42</definedName>
    <definedName name="Z_8F414CBB_883F_4D7A_8930_62F379DA3F1A_.wvu.PrintArea" localSheetId="36" hidden="1">'四号-機械(D棟) '!$J$43:$T$162</definedName>
    <definedName name="Z_8F414CBB_883F_4D7A_8930_62F379DA3F1A_.wvu.PrintArea" localSheetId="37" hidden="1">'四号-機械(G棟)'!$J$43:$T$162</definedName>
    <definedName name="Z_8F414CBB_883F_4D7A_8930_62F379DA3F1A_.wvu.PrintArea" localSheetId="38" hidden="1">'四号-機械(H･I棟)'!$J$43:$T$162</definedName>
    <definedName name="Z_8F414CBB_883F_4D7A_8930_62F379DA3F1A_.wvu.PrintArea" localSheetId="34" hidden="1">'四号-電気(Ｄ棟)'!$J$43:$T$122</definedName>
    <definedName name="Z_8F414CBB_883F_4D7A_8930_62F379DA3F1A_.wvu.PrintArea" localSheetId="35" hidden="1">'四号-電気(G･H･I棟)'!$J$43:$T$122</definedName>
    <definedName name="Z_8F414CBB_883F_4D7A_8930_62F379DA3F1A_.wvu.PrintTitles" localSheetId="27" hidden="1">'三号－ｽｸﾗｯﾌﾟ (H･I棟)'!$1:$2</definedName>
    <definedName name="Z_8F414CBB_883F_4D7A_8930_62F379DA3F1A_.wvu.PrintTitles" localSheetId="26" hidden="1">'三号－産廃 (H･I棟)'!$1:$2</definedName>
    <definedName name="Z_8F414CBB_883F_4D7A_8930_62F379DA3F1A_.wvu.PrintTitles" localSheetId="12" hidden="1">'三号－産廃(外構)'!$1:$2</definedName>
    <definedName name="Z_8F414CBB_883F_4D7A_8930_62F379DA3F1A_.wvu.PrintTitles" localSheetId="7" hidden="1">'三号－直接 (D3,4棟)'!$1:$2</definedName>
    <definedName name="Z_8F414CBB_883F_4D7A_8930_62F379DA3F1A_.wvu.PrintTitles" localSheetId="21" hidden="1">'三号－直接 (G棟)'!$1:$2</definedName>
    <definedName name="Z_8F414CBB_883F_4D7A_8930_62F379DA3F1A_.wvu.PrintTitles" localSheetId="22" hidden="1">'三号－直接 (H･I棟) '!$1:$2</definedName>
    <definedName name="Z_8F414CBB_883F_4D7A_8930_62F379DA3F1A_.wvu.PrintTitles" localSheetId="11" hidden="1">'三号－直接 (外構) '!$1:$2</definedName>
    <definedName name="Z_8F414CBB_883F_4D7A_8930_62F379DA3F1A_.wvu.PrintTitles" localSheetId="28" hidden="1">'四号－(2･3･4)GHI棟解体'!$A:$C,'四号－(2･3･4)GHI棟解体'!$1:$2</definedName>
    <definedName name="Z_8F414CBB_883F_4D7A_8930_62F379DA3F1A_.wvu.PrintTitles" localSheetId="18" hidden="1">'四号－(5)外構解体'!$A:$C,'四号－(5)外構解体'!$1:$2</definedName>
    <definedName name="Z_8F414CBB_883F_4D7A_8930_62F379DA3F1A_.wvu.PrintTitles" localSheetId="29" hidden="1">'四号－(G･H･I棟)共通仮設費 '!$A:$C,'四号－(G･H･I棟)共通仮設費 '!$1:$2</definedName>
    <definedName name="Z_8F414CBB_883F_4D7A_8930_62F379DA3F1A_.wvu.PrintTitles" localSheetId="31" hidden="1">'四号－(G棟)ｽｸﾗｯﾌﾟ'!$A:$C,'四号－(G棟)ｽｸﾗｯﾌﾟ'!$1:$2</definedName>
    <definedName name="Z_8F414CBB_883F_4D7A_8930_62F379DA3F1A_.wvu.PrintTitles" localSheetId="30" hidden="1">'四号－(G棟)産廃'!$A:$C,'四号－(G棟)産廃'!$1:$2</definedName>
    <definedName name="Z_8F414CBB_883F_4D7A_8930_62F379DA3F1A_.wvu.PrintTitles" localSheetId="33" hidden="1">'四号－(H･I棟)ｽｸﾗｯﾌﾟ'!$A:$C,'四号－(H･I棟)ｽｸﾗｯﾌﾟ'!$1:$2</definedName>
    <definedName name="Z_8F414CBB_883F_4D7A_8930_62F379DA3F1A_.wvu.PrintTitles" localSheetId="32" hidden="1">'四号－(H･I棟)産廃'!$A:$C,'四号－(H･I棟)産廃'!$1:$2</definedName>
    <definedName name="Z_8F414CBB_883F_4D7A_8930_62F379DA3F1A_.wvu.PrintTitles" localSheetId="20" hidden="1">'四号－外構ｽｸﾗｯﾌﾟ'!$A:$C,'四号－外構ｽｸﾗｯﾌﾟ'!$1:$2</definedName>
    <definedName name="Z_8F414CBB_883F_4D7A_8930_62F379DA3F1A_.wvu.PrintTitles" localSheetId="19" hidden="1">'四号－外構産廃'!$A:$C,'四号－外構産廃'!$1:$2</definedName>
    <definedName name="Z_8F414CBB_883F_4D7A_8930_62F379DA3F1A_.wvu.PrintTitles" localSheetId="36" hidden="1">'四号-機械(D棟) '!$A:$C,'四号-機械(D棟) '!$1:$2</definedName>
    <definedName name="Z_8F414CBB_883F_4D7A_8930_62F379DA3F1A_.wvu.PrintTitles" localSheetId="37" hidden="1">'四号-機械(G棟)'!$A:$C,'四号-機械(G棟)'!$1:$2</definedName>
    <definedName name="Z_8F414CBB_883F_4D7A_8930_62F379DA3F1A_.wvu.PrintTitles" localSheetId="38" hidden="1">'四号-機械(H･I棟)'!$A:$C,'四号-機械(H･I棟)'!$1:$2</definedName>
    <definedName name="Z_8F414CBB_883F_4D7A_8930_62F379DA3F1A_.wvu.PrintTitles" localSheetId="34" hidden="1">'四号-電気(Ｄ棟)'!$A:$C,'四号-電気(Ｄ棟)'!$1:$2</definedName>
    <definedName name="Z_8F414CBB_883F_4D7A_8930_62F379DA3F1A_.wvu.PrintTitles" localSheetId="35" hidden="1">'四号-電気(G･H･I棟)'!$A:$C,'四号-電気(G･H･I棟)'!$1:$2</definedName>
    <definedName name="Z_8FE10DA0_DBB1_4DC1_B3D0_16D34697F5D4_.wvu.PrintArea" localSheetId="14" hidden="1">'四号－(1)D棟解体'!$J$83:$T$446</definedName>
    <definedName name="Z_8FE10DA0_DBB1_4DC1_B3D0_16D34697F5D4_.wvu.PrintArea" localSheetId="28" hidden="1">'四号－(2･3･4)GHI棟解体'!$J$83:$T$446</definedName>
    <definedName name="Z_8FE10DA0_DBB1_4DC1_B3D0_16D34697F5D4_.wvu.PrintArea" localSheetId="18" hidden="1">'四号－(5)外構解体'!$J$83:$T$446</definedName>
    <definedName name="Z_8FE10DA0_DBB1_4DC1_B3D0_16D34697F5D4_.wvu.PrintArea" localSheetId="36" hidden="1">'四号-機械(D棟) '!$J$83:$T$162</definedName>
    <definedName name="Z_8FE10DA0_DBB1_4DC1_B3D0_16D34697F5D4_.wvu.PrintArea" localSheetId="37" hidden="1">'四号-機械(G棟)'!$J$83:$T$162</definedName>
    <definedName name="Z_8FE10DA0_DBB1_4DC1_B3D0_16D34697F5D4_.wvu.PrintArea" localSheetId="38" hidden="1">'四号-機械(H･I棟)'!$J$83:$T$162</definedName>
    <definedName name="Z_8FE10DA0_DBB1_4DC1_B3D0_16D34697F5D4_.wvu.PrintArea" localSheetId="34" hidden="1">'四号-電気(Ｄ棟)'!$J$83:$T$122</definedName>
    <definedName name="Z_8FE10DA0_DBB1_4DC1_B3D0_16D34697F5D4_.wvu.PrintArea" localSheetId="35" hidden="1">'四号-電気(G･H･I棟)'!$J$83:$T$122</definedName>
    <definedName name="Z_8FE10DA0_DBB1_4DC1_B3D0_16D34697F5D4_.wvu.PrintTitles" localSheetId="14" hidden="1">'四号－(1)D棟解体'!$A:$C,'四号－(1)D棟解体'!$1:$2</definedName>
    <definedName name="Z_8FE10DA0_DBB1_4DC1_B3D0_16D34697F5D4_.wvu.PrintTitles" localSheetId="28" hidden="1">'四号－(2･3･4)GHI棟解体'!$A:$C,'四号－(2･3･4)GHI棟解体'!$1:$2</definedName>
    <definedName name="Z_8FE10DA0_DBB1_4DC1_B3D0_16D34697F5D4_.wvu.PrintTitles" localSheetId="18" hidden="1">'四号－(5)外構解体'!$A:$C,'四号－(5)外構解体'!$1:$2</definedName>
    <definedName name="Z_8FE10DA0_DBB1_4DC1_B3D0_16D34697F5D4_.wvu.PrintTitles" localSheetId="36" hidden="1">'四号-機械(D棟) '!$A:$C,'四号-機械(D棟) '!$1:$2</definedName>
    <definedName name="Z_8FE10DA0_DBB1_4DC1_B3D0_16D34697F5D4_.wvu.PrintTitles" localSheetId="37" hidden="1">'四号-機械(G棟)'!$A:$C,'四号-機械(G棟)'!$1:$2</definedName>
    <definedName name="Z_8FE10DA0_DBB1_4DC1_B3D0_16D34697F5D4_.wvu.PrintTitles" localSheetId="38" hidden="1">'四号-機械(H･I棟)'!$A:$C,'四号-機械(H･I棟)'!$1:$2</definedName>
    <definedName name="Z_8FE10DA0_DBB1_4DC1_B3D0_16D34697F5D4_.wvu.PrintTitles" localSheetId="34" hidden="1">'四号-電気(Ｄ棟)'!$A:$C,'四号-電気(Ｄ棟)'!$1:$2</definedName>
    <definedName name="Z_8FE10DA0_DBB1_4DC1_B3D0_16D34697F5D4_.wvu.PrintTitles" localSheetId="35" hidden="1">'四号-電気(G･H･I棟)'!$A:$C,'四号-電気(G･H･I棟)'!$1:$2</definedName>
    <definedName name="Z_92DC1451_3E80_4E82_ABC4_88842AFB1F87_.wvu.PrintArea" localSheetId="27" hidden="1">'三号－ｽｸﾗｯﾌﾟ (H･I棟)'!$A$1:$J$32</definedName>
    <definedName name="Z_92DC1451_3E80_4E82_ABC4_88842AFB1F87_.wvu.PrintArea" localSheetId="26" hidden="1">'三号－産廃 (H･I棟)'!$A$1:$J$32</definedName>
    <definedName name="Z_92DC1451_3E80_4E82_ABC4_88842AFB1F87_.wvu.PrintArea" localSheetId="12" hidden="1">'三号－産廃(外構)'!$A$1:$J$32</definedName>
    <definedName name="Z_92DC1451_3E80_4E82_ABC4_88842AFB1F87_.wvu.PrintArea" localSheetId="7" hidden="1">'三号－直接 (D3,4棟)'!$A$1:$J$32</definedName>
    <definedName name="Z_92DC1451_3E80_4E82_ABC4_88842AFB1F87_.wvu.PrintArea" localSheetId="21" hidden="1">'三号－直接 (G棟)'!$A$1:$J$32</definedName>
    <definedName name="Z_92DC1451_3E80_4E82_ABC4_88842AFB1F87_.wvu.PrintArea" localSheetId="22" hidden="1">'三号－直接 (H･I棟) '!$A$1:$J$32</definedName>
    <definedName name="Z_92DC1451_3E80_4E82_ABC4_88842AFB1F87_.wvu.PrintArea" localSheetId="11" hidden="1">'三号－直接 (外構) '!$A$1:$J$32</definedName>
    <definedName name="Z_92DC1451_3E80_4E82_ABC4_88842AFB1F87_.wvu.PrintArea" localSheetId="28" hidden="1">'四号－(2･3･4)GHI棟解体'!$J$43:$T$162</definedName>
    <definedName name="Z_92DC1451_3E80_4E82_ABC4_88842AFB1F87_.wvu.PrintArea" localSheetId="18" hidden="1">'四号－(5)外構解体'!$J$43:$T$162</definedName>
    <definedName name="Z_92DC1451_3E80_4E82_ABC4_88842AFB1F87_.wvu.PrintArea" localSheetId="29" hidden="1">'四号－(G･H･I棟)共通仮設費 '!$J$1:$T$42</definedName>
    <definedName name="Z_92DC1451_3E80_4E82_ABC4_88842AFB1F87_.wvu.PrintArea" localSheetId="31" hidden="1">'四号－(G棟)ｽｸﾗｯﾌﾟ'!$J$1:$T$42</definedName>
    <definedName name="Z_92DC1451_3E80_4E82_ABC4_88842AFB1F87_.wvu.PrintArea" localSheetId="30" hidden="1">'四号－(G棟)産廃'!$J$1:$T$42</definedName>
    <definedName name="Z_92DC1451_3E80_4E82_ABC4_88842AFB1F87_.wvu.PrintArea" localSheetId="33" hidden="1">'四号－(H･I棟)ｽｸﾗｯﾌﾟ'!$J$1:$T$42</definedName>
    <definedName name="Z_92DC1451_3E80_4E82_ABC4_88842AFB1F87_.wvu.PrintArea" localSheetId="32" hidden="1">'四号－(H･I棟)産廃'!$J$1:$T$42</definedName>
    <definedName name="Z_92DC1451_3E80_4E82_ABC4_88842AFB1F87_.wvu.PrintArea" localSheetId="20" hidden="1">'四号－外構ｽｸﾗｯﾌﾟ'!$J$1:$T$82</definedName>
    <definedName name="Z_92DC1451_3E80_4E82_ABC4_88842AFB1F87_.wvu.PrintArea" localSheetId="19" hidden="1">'四号－外構産廃'!$J$1:$T$82</definedName>
    <definedName name="Z_92DC1451_3E80_4E82_ABC4_88842AFB1F87_.wvu.PrintArea" localSheetId="36" hidden="1">'四号-機械(D棟) '!$J$43:$T$162</definedName>
    <definedName name="Z_92DC1451_3E80_4E82_ABC4_88842AFB1F87_.wvu.PrintArea" localSheetId="37" hidden="1">'四号-機械(G棟)'!$J$43:$T$162</definedName>
    <definedName name="Z_92DC1451_3E80_4E82_ABC4_88842AFB1F87_.wvu.PrintArea" localSheetId="38" hidden="1">'四号-機械(H･I棟)'!$J$43:$T$162</definedName>
    <definedName name="Z_92DC1451_3E80_4E82_ABC4_88842AFB1F87_.wvu.PrintArea" localSheetId="34" hidden="1">'四号-電気(Ｄ棟)'!$J$43:$T$122</definedName>
    <definedName name="Z_92DC1451_3E80_4E82_ABC4_88842AFB1F87_.wvu.PrintArea" localSheetId="35" hidden="1">'四号-電気(G･H･I棟)'!$J$43:$T$122</definedName>
    <definedName name="Z_92DC1451_3E80_4E82_ABC4_88842AFB1F87_.wvu.PrintTitles" localSheetId="27" hidden="1">'三号－ｽｸﾗｯﾌﾟ (H･I棟)'!$1:$2</definedName>
    <definedName name="Z_92DC1451_3E80_4E82_ABC4_88842AFB1F87_.wvu.PrintTitles" localSheetId="26" hidden="1">'三号－産廃 (H･I棟)'!$1:$2</definedName>
    <definedName name="Z_92DC1451_3E80_4E82_ABC4_88842AFB1F87_.wvu.PrintTitles" localSheetId="12" hidden="1">'三号－産廃(外構)'!$1:$2</definedName>
    <definedName name="Z_92DC1451_3E80_4E82_ABC4_88842AFB1F87_.wvu.PrintTitles" localSheetId="7" hidden="1">'三号－直接 (D3,4棟)'!$1:$2</definedName>
    <definedName name="Z_92DC1451_3E80_4E82_ABC4_88842AFB1F87_.wvu.PrintTitles" localSheetId="21" hidden="1">'三号－直接 (G棟)'!$1:$2</definedName>
    <definedName name="Z_92DC1451_3E80_4E82_ABC4_88842AFB1F87_.wvu.PrintTitles" localSheetId="22" hidden="1">'三号－直接 (H･I棟) '!$1:$2</definedName>
    <definedName name="Z_92DC1451_3E80_4E82_ABC4_88842AFB1F87_.wvu.PrintTitles" localSheetId="11" hidden="1">'三号－直接 (外構) '!$1:$2</definedName>
    <definedName name="Z_92DC1451_3E80_4E82_ABC4_88842AFB1F87_.wvu.PrintTitles" localSheetId="28" hidden="1">'四号－(2･3･4)GHI棟解体'!$A:$C,'四号－(2･3･4)GHI棟解体'!$1:$2</definedName>
    <definedName name="Z_92DC1451_3E80_4E82_ABC4_88842AFB1F87_.wvu.PrintTitles" localSheetId="18" hidden="1">'四号－(5)外構解体'!$A:$C,'四号－(5)外構解体'!$1:$2</definedName>
    <definedName name="Z_92DC1451_3E80_4E82_ABC4_88842AFB1F87_.wvu.PrintTitles" localSheetId="29" hidden="1">'四号－(G･H･I棟)共通仮設費 '!$A:$C,'四号－(G･H･I棟)共通仮設費 '!$1:$2</definedName>
    <definedName name="Z_92DC1451_3E80_4E82_ABC4_88842AFB1F87_.wvu.PrintTitles" localSheetId="31" hidden="1">'四号－(G棟)ｽｸﾗｯﾌﾟ'!$A:$C,'四号－(G棟)ｽｸﾗｯﾌﾟ'!$1:$2</definedName>
    <definedName name="Z_92DC1451_3E80_4E82_ABC4_88842AFB1F87_.wvu.PrintTitles" localSheetId="30" hidden="1">'四号－(G棟)産廃'!$A:$C,'四号－(G棟)産廃'!$1:$2</definedName>
    <definedName name="Z_92DC1451_3E80_4E82_ABC4_88842AFB1F87_.wvu.PrintTitles" localSheetId="33" hidden="1">'四号－(H･I棟)ｽｸﾗｯﾌﾟ'!$A:$C,'四号－(H･I棟)ｽｸﾗｯﾌﾟ'!$1:$2</definedName>
    <definedName name="Z_92DC1451_3E80_4E82_ABC4_88842AFB1F87_.wvu.PrintTitles" localSheetId="32" hidden="1">'四号－(H･I棟)産廃'!$A:$C,'四号－(H･I棟)産廃'!$1:$2</definedName>
    <definedName name="Z_92DC1451_3E80_4E82_ABC4_88842AFB1F87_.wvu.PrintTitles" localSheetId="20" hidden="1">'四号－外構ｽｸﾗｯﾌﾟ'!$A:$C,'四号－外構ｽｸﾗｯﾌﾟ'!$1:$2</definedName>
    <definedName name="Z_92DC1451_3E80_4E82_ABC4_88842AFB1F87_.wvu.PrintTitles" localSheetId="19" hidden="1">'四号－外構産廃'!$A:$C,'四号－外構産廃'!$1:$2</definedName>
    <definedName name="Z_92DC1451_3E80_4E82_ABC4_88842AFB1F87_.wvu.PrintTitles" localSheetId="36" hidden="1">'四号-機械(D棟) '!$A:$C,'四号-機械(D棟) '!$1:$2</definedName>
    <definedName name="Z_92DC1451_3E80_4E82_ABC4_88842AFB1F87_.wvu.PrintTitles" localSheetId="37" hidden="1">'四号-機械(G棟)'!$A:$C,'四号-機械(G棟)'!$1:$2</definedName>
    <definedName name="Z_92DC1451_3E80_4E82_ABC4_88842AFB1F87_.wvu.PrintTitles" localSheetId="38" hidden="1">'四号-機械(H･I棟)'!$A:$C,'四号-機械(H･I棟)'!$1:$2</definedName>
    <definedName name="Z_92DC1451_3E80_4E82_ABC4_88842AFB1F87_.wvu.PrintTitles" localSheetId="34" hidden="1">'四号-電気(Ｄ棟)'!$A:$C,'四号-電気(Ｄ棟)'!$1:$2</definedName>
    <definedName name="Z_92DC1451_3E80_4E82_ABC4_88842AFB1F87_.wvu.PrintTitles" localSheetId="35" hidden="1">'四号-電気(G･H･I棟)'!$A:$C,'四号-電気(G･H･I棟)'!$1:$2</definedName>
    <definedName name="Z_94135AF7_3596_401E_B36A_F0AB3ABBD580_.wvu.PrintArea" localSheetId="27" hidden="1">'三号－ｽｸﾗｯﾌﾟ (H･I棟)'!$A$1:$J$32</definedName>
    <definedName name="Z_94135AF7_3596_401E_B36A_F0AB3ABBD580_.wvu.PrintArea" localSheetId="26" hidden="1">'三号－産廃 (H･I棟)'!$A$1:$J$32</definedName>
    <definedName name="Z_94135AF7_3596_401E_B36A_F0AB3ABBD580_.wvu.PrintArea" localSheetId="12" hidden="1">'三号－産廃(外構)'!$A$1:$J$32</definedName>
    <definedName name="Z_94135AF7_3596_401E_B36A_F0AB3ABBD580_.wvu.PrintArea" localSheetId="7" hidden="1">'三号－直接 (D3,4棟)'!$A$1:$J$32</definedName>
    <definedName name="Z_94135AF7_3596_401E_B36A_F0AB3ABBD580_.wvu.PrintArea" localSheetId="21" hidden="1">'三号－直接 (G棟)'!$A$1:$J$32</definedName>
    <definedName name="Z_94135AF7_3596_401E_B36A_F0AB3ABBD580_.wvu.PrintArea" localSheetId="22" hidden="1">'三号－直接 (H･I棟) '!$A$1:$J$32</definedName>
    <definedName name="Z_94135AF7_3596_401E_B36A_F0AB3ABBD580_.wvu.PrintArea" localSheetId="11" hidden="1">'三号－直接 (外構) '!$A$1:$J$32</definedName>
    <definedName name="Z_94135AF7_3596_401E_B36A_F0AB3ABBD580_.wvu.PrintArea" localSheetId="29" hidden="1">'四号－(G･H･I棟)共通仮設費 '!$A$1:$I$42</definedName>
    <definedName name="Z_94135AF7_3596_401E_B36A_F0AB3ABBD580_.wvu.PrintArea" localSheetId="31" hidden="1">'四号－(G棟)ｽｸﾗｯﾌﾟ'!$A$1:$I$42</definedName>
    <definedName name="Z_94135AF7_3596_401E_B36A_F0AB3ABBD580_.wvu.PrintArea" localSheetId="30" hidden="1">'四号－(G棟)産廃'!$A$1:$I$42</definedName>
    <definedName name="Z_94135AF7_3596_401E_B36A_F0AB3ABBD580_.wvu.PrintArea" localSheetId="33" hidden="1">'四号－(H･I棟)ｽｸﾗｯﾌﾟ'!$A$1:$I$42</definedName>
    <definedName name="Z_94135AF7_3596_401E_B36A_F0AB3ABBD580_.wvu.PrintArea" localSheetId="32" hidden="1">'四号－(H･I棟)産廃'!$A$1:$I$42</definedName>
    <definedName name="Z_94135AF7_3596_401E_B36A_F0AB3ABBD580_.wvu.PrintArea" localSheetId="20" hidden="1">'四号－外構ｽｸﾗｯﾌﾟ'!$A$1:$I$82</definedName>
    <definedName name="Z_94135AF7_3596_401E_B36A_F0AB3ABBD580_.wvu.PrintArea" localSheetId="19" hidden="1">'四号－外構産廃'!$A$1:$I$82</definedName>
    <definedName name="Z_94135AF7_3596_401E_B36A_F0AB3ABBD580_.wvu.PrintArea" localSheetId="36" hidden="1">'四号-機械(D棟) '!$A$1:$I$162</definedName>
    <definedName name="Z_94135AF7_3596_401E_B36A_F0AB3ABBD580_.wvu.PrintArea" localSheetId="38" hidden="1">'四号-機械(H･I棟)'!$A$1:$I$162</definedName>
    <definedName name="Z_94135AF7_3596_401E_B36A_F0AB3ABBD580_.wvu.PrintArea" localSheetId="34" hidden="1">'四号-電気(Ｄ棟)'!$A$1:$I$122</definedName>
    <definedName name="Z_94135AF7_3596_401E_B36A_F0AB3ABBD580_.wvu.PrintTitles" localSheetId="27" hidden="1">'三号－ｽｸﾗｯﾌﾟ (H･I棟)'!$1:$2</definedName>
    <definedName name="Z_94135AF7_3596_401E_B36A_F0AB3ABBD580_.wvu.PrintTitles" localSheetId="26" hidden="1">'三号－産廃 (H･I棟)'!$1:$2</definedName>
    <definedName name="Z_94135AF7_3596_401E_B36A_F0AB3ABBD580_.wvu.PrintTitles" localSheetId="12" hidden="1">'三号－産廃(外構)'!$1:$2</definedName>
    <definedName name="Z_94135AF7_3596_401E_B36A_F0AB3ABBD580_.wvu.PrintTitles" localSheetId="7" hidden="1">'三号－直接 (D3,4棟)'!$1:$2</definedName>
    <definedName name="Z_94135AF7_3596_401E_B36A_F0AB3ABBD580_.wvu.PrintTitles" localSheetId="21" hidden="1">'三号－直接 (G棟)'!$1:$2</definedName>
    <definedName name="Z_94135AF7_3596_401E_B36A_F0AB3ABBD580_.wvu.PrintTitles" localSheetId="22" hidden="1">'三号－直接 (H･I棟) '!$1:$2</definedName>
    <definedName name="Z_94135AF7_3596_401E_B36A_F0AB3ABBD580_.wvu.PrintTitles" localSheetId="11" hidden="1">'三号－直接 (外構) '!$1:$2</definedName>
    <definedName name="Z_94135AF7_3596_401E_B36A_F0AB3ABBD580_.wvu.PrintTitles" localSheetId="29" hidden="1">'四号－(G･H･I棟)共通仮設費 '!$A:$C,'四号－(G･H･I棟)共通仮設費 '!$1:$2</definedName>
    <definedName name="Z_94135AF7_3596_401E_B36A_F0AB3ABBD580_.wvu.PrintTitles" localSheetId="31" hidden="1">'四号－(G棟)ｽｸﾗｯﾌﾟ'!$A:$C,'四号－(G棟)ｽｸﾗｯﾌﾟ'!$1:$2</definedName>
    <definedName name="Z_94135AF7_3596_401E_B36A_F0AB3ABBD580_.wvu.PrintTitles" localSheetId="30" hidden="1">'四号－(G棟)産廃'!$A:$C,'四号－(G棟)産廃'!$1:$2</definedName>
    <definedName name="Z_94135AF7_3596_401E_B36A_F0AB3ABBD580_.wvu.PrintTitles" localSheetId="33" hidden="1">'四号－(H･I棟)ｽｸﾗｯﾌﾟ'!$A:$C,'四号－(H･I棟)ｽｸﾗｯﾌﾟ'!$1:$2</definedName>
    <definedName name="Z_94135AF7_3596_401E_B36A_F0AB3ABBD580_.wvu.PrintTitles" localSheetId="32" hidden="1">'四号－(H･I棟)産廃'!$A:$C,'四号－(H･I棟)産廃'!$1:$2</definedName>
    <definedName name="Z_94135AF7_3596_401E_B36A_F0AB3ABBD580_.wvu.PrintTitles" localSheetId="20" hidden="1">'四号－外構ｽｸﾗｯﾌﾟ'!$A:$C,'四号－外構ｽｸﾗｯﾌﾟ'!$1:$2</definedName>
    <definedName name="Z_94135AF7_3596_401E_B36A_F0AB3ABBD580_.wvu.PrintTitles" localSheetId="19" hidden="1">'四号－外構産廃'!$A:$C,'四号－外構産廃'!$1:$2</definedName>
    <definedName name="Z_94135AF7_3596_401E_B36A_F0AB3ABBD580_.wvu.PrintTitles" localSheetId="36" hidden="1">'四号-機械(D棟) '!$A:$C,'四号-機械(D棟) '!$1:$2</definedName>
    <definedName name="Z_94135AF7_3596_401E_B36A_F0AB3ABBD580_.wvu.PrintTitles" localSheetId="38" hidden="1">'四号-機械(H･I棟)'!$A:$C,'四号-機械(H･I棟)'!$1:$2</definedName>
    <definedName name="Z_94135AF7_3596_401E_B36A_F0AB3ABBD580_.wvu.PrintTitles" localSheetId="34" hidden="1">'四号-電気(Ｄ棟)'!$A:$C,'四号-電気(Ｄ棟)'!$1:$2</definedName>
    <definedName name="Z_950FADEC_0267_4559_B61C_BB54F6D23192_.wvu.PrintArea" localSheetId="27" hidden="1">'三号－ｽｸﾗｯﾌﾟ (H･I棟)'!$A$1:$J$32</definedName>
    <definedName name="Z_950FADEC_0267_4559_B61C_BB54F6D23192_.wvu.PrintArea" localSheetId="26" hidden="1">'三号－産廃 (H･I棟)'!$A$1:$J$32</definedName>
    <definedName name="Z_950FADEC_0267_4559_B61C_BB54F6D23192_.wvu.PrintArea" localSheetId="12" hidden="1">'三号－産廃(外構)'!$A$1:$J$32</definedName>
    <definedName name="Z_950FADEC_0267_4559_B61C_BB54F6D23192_.wvu.PrintArea" localSheetId="7" hidden="1">'三号－直接 (D3,4棟)'!$A$1:$J$32</definedName>
    <definedName name="Z_950FADEC_0267_4559_B61C_BB54F6D23192_.wvu.PrintArea" localSheetId="21" hidden="1">'三号－直接 (G棟)'!$A$1:$J$32</definedName>
    <definedName name="Z_950FADEC_0267_4559_B61C_BB54F6D23192_.wvu.PrintArea" localSheetId="22" hidden="1">'三号－直接 (H･I棟) '!$A$1:$J$32</definedName>
    <definedName name="Z_950FADEC_0267_4559_B61C_BB54F6D23192_.wvu.PrintArea" localSheetId="11" hidden="1">'三号－直接 (外構) '!$A$1:$J$32</definedName>
    <definedName name="Z_950FADEC_0267_4559_B61C_BB54F6D23192_.wvu.PrintArea" localSheetId="29" hidden="1">'四号－(G･H･I棟)共通仮設費 '!$A$1:$I$42</definedName>
    <definedName name="Z_950FADEC_0267_4559_B61C_BB54F6D23192_.wvu.PrintArea" localSheetId="31" hidden="1">'四号－(G棟)ｽｸﾗｯﾌﾟ'!$A$1:$I$42</definedName>
    <definedName name="Z_950FADEC_0267_4559_B61C_BB54F6D23192_.wvu.PrintArea" localSheetId="30" hidden="1">'四号－(G棟)産廃'!$A$1:$I$42</definedName>
    <definedName name="Z_950FADEC_0267_4559_B61C_BB54F6D23192_.wvu.PrintArea" localSheetId="33" hidden="1">'四号－(H･I棟)ｽｸﾗｯﾌﾟ'!$A$1:$I$42</definedName>
    <definedName name="Z_950FADEC_0267_4559_B61C_BB54F6D23192_.wvu.PrintArea" localSheetId="32" hidden="1">'四号－(H･I棟)産廃'!$A$1:$I$42</definedName>
    <definedName name="Z_950FADEC_0267_4559_B61C_BB54F6D23192_.wvu.PrintArea" localSheetId="20" hidden="1">'四号－外構ｽｸﾗｯﾌﾟ'!$A$1:$I$82</definedName>
    <definedName name="Z_950FADEC_0267_4559_B61C_BB54F6D23192_.wvu.PrintArea" localSheetId="19" hidden="1">'四号－外構産廃'!$A$1:$I$82</definedName>
    <definedName name="Z_950FADEC_0267_4559_B61C_BB54F6D23192_.wvu.PrintArea" localSheetId="36" hidden="1">'四号-機械(D棟) '!$J$43:$T$162</definedName>
    <definedName name="Z_950FADEC_0267_4559_B61C_BB54F6D23192_.wvu.PrintArea" localSheetId="38" hidden="1">'四号-機械(H･I棟)'!$J$43:$T$162</definedName>
    <definedName name="Z_950FADEC_0267_4559_B61C_BB54F6D23192_.wvu.PrintArea" localSheetId="34" hidden="1">'四号-電気(Ｄ棟)'!$J$43:$T$122</definedName>
    <definedName name="Z_950FADEC_0267_4559_B61C_BB54F6D23192_.wvu.PrintTitles" localSheetId="27" hidden="1">'三号－ｽｸﾗｯﾌﾟ (H･I棟)'!$1:$2</definedName>
    <definedName name="Z_950FADEC_0267_4559_B61C_BB54F6D23192_.wvu.PrintTitles" localSheetId="26" hidden="1">'三号－産廃 (H･I棟)'!$1:$2</definedName>
    <definedName name="Z_950FADEC_0267_4559_B61C_BB54F6D23192_.wvu.PrintTitles" localSheetId="12" hidden="1">'三号－産廃(外構)'!$1:$2</definedName>
    <definedName name="Z_950FADEC_0267_4559_B61C_BB54F6D23192_.wvu.PrintTitles" localSheetId="7" hidden="1">'三号－直接 (D3,4棟)'!$1:$2</definedName>
    <definedName name="Z_950FADEC_0267_4559_B61C_BB54F6D23192_.wvu.PrintTitles" localSheetId="21" hidden="1">'三号－直接 (G棟)'!$1:$2</definedName>
    <definedName name="Z_950FADEC_0267_4559_B61C_BB54F6D23192_.wvu.PrintTitles" localSheetId="22" hidden="1">'三号－直接 (H･I棟) '!$1:$2</definedName>
    <definedName name="Z_950FADEC_0267_4559_B61C_BB54F6D23192_.wvu.PrintTitles" localSheetId="11" hidden="1">'三号－直接 (外構) '!$1:$2</definedName>
    <definedName name="Z_950FADEC_0267_4559_B61C_BB54F6D23192_.wvu.PrintTitles" localSheetId="29" hidden="1">'四号－(G･H･I棟)共通仮設費 '!$A:$C,'四号－(G･H･I棟)共通仮設費 '!$1:$2</definedName>
    <definedName name="Z_950FADEC_0267_4559_B61C_BB54F6D23192_.wvu.PrintTitles" localSheetId="31" hidden="1">'四号－(G棟)ｽｸﾗｯﾌﾟ'!$A:$C,'四号－(G棟)ｽｸﾗｯﾌﾟ'!$1:$2</definedName>
    <definedName name="Z_950FADEC_0267_4559_B61C_BB54F6D23192_.wvu.PrintTitles" localSheetId="30" hidden="1">'四号－(G棟)産廃'!$A:$C,'四号－(G棟)産廃'!$1:$2</definedName>
    <definedName name="Z_950FADEC_0267_4559_B61C_BB54F6D23192_.wvu.PrintTitles" localSheetId="33" hidden="1">'四号－(H･I棟)ｽｸﾗｯﾌﾟ'!$A:$C,'四号－(H･I棟)ｽｸﾗｯﾌﾟ'!$1:$2</definedName>
    <definedName name="Z_950FADEC_0267_4559_B61C_BB54F6D23192_.wvu.PrintTitles" localSheetId="32" hidden="1">'四号－(H･I棟)産廃'!$A:$C,'四号－(H･I棟)産廃'!$1:$2</definedName>
    <definedName name="Z_950FADEC_0267_4559_B61C_BB54F6D23192_.wvu.PrintTitles" localSheetId="20" hidden="1">'四号－外構ｽｸﾗｯﾌﾟ'!$A:$C,'四号－外構ｽｸﾗｯﾌﾟ'!$1:$2</definedName>
    <definedName name="Z_950FADEC_0267_4559_B61C_BB54F6D23192_.wvu.PrintTitles" localSheetId="19" hidden="1">'四号－外構産廃'!$A:$C,'四号－外構産廃'!$1:$2</definedName>
    <definedName name="Z_950FADEC_0267_4559_B61C_BB54F6D23192_.wvu.PrintTitles" localSheetId="36" hidden="1">'四号-機械(D棟) '!$A:$C,'四号-機械(D棟) '!$1:$2</definedName>
    <definedName name="Z_950FADEC_0267_4559_B61C_BB54F6D23192_.wvu.PrintTitles" localSheetId="38" hidden="1">'四号-機械(H･I棟)'!$A:$C,'四号-機械(H･I棟)'!$1:$2</definedName>
    <definedName name="Z_950FADEC_0267_4559_B61C_BB54F6D23192_.wvu.PrintTitles" localSheetId="34" hidden="1">'四号-電気(Ｄ棟)'!$A:$C,'四号-電気(Ｄ棟)'!$1:$2</definedName>
    <definedName name="Z_95AED838_0C30_45D4_B053_A2A90B7EA1CB_.wvu.PrintArea" localSheetId="27" hidden="1">'三号－ｽｸﾗｯﾌﾟ (H･I棟)'!$A$1:$J$32</definedName>
    <definedName name="Z_95AED838_0C30_45D4_B053_A2A90B7EA1CB_.wvu.PrintArea" localSheetId="25" hidden="1">'三号－ｽｸﾗｯﾌﾟ(G棟)'!$A$1:$J$32</definedName>
    <definedName name="Z_95AED838_0C30_45D4_B053_A2A90B7EA1CB_.wvu.PrintArea" localSheetId="23" hidden="1">'三号－共通仮設費(G･H･I棟)'!$A$1:$J$32</definedName>
    <definedName name="Z_95AED838_0C30_45D4_B053_A2A90B7EA1CB_.wvu.PrintArea" localSheetId="26" hidden="1">'三号－産廃 (H･I棟)'!$A$1:$J$32</definedName>
    <definedName name="Z_95AED838_0C30_45D4_B053_A2A90B7EA1CB_.wvu.PrintArea" localSheetId="24" hidden="1">'三号－産廃(G棟)'!$A$1:$J$32</definedName>
    <definedName name="Z_95AED838_0C30_45D4_B053_A2A90B7EA1CB_.wvu.PrintArea" localSheetId="21" hidden="1">'三号－直接 (G棟)'!$A$1:$J$32</definedName>
    <definedName name="Z_95AED838_0C30_45D4_B053_A2A90B7EA1CB_.wvu.PrintArea" localSheetId="22" hidden="1">'三号－直接 (H･I棟) '!$A$1:$J$32</definedName>
    <definedName name="Z_95AED838_0C30_45D4_B053_A2A90B7EA1CB_.wvu.PrintArea" localSheetId="28" hidden="1">'四号－(2･3･4)GHI棟解体'!$A$1:$I$162</definedName>
    <definedName name="Z_95AED838_0C30_45D4_B053_A2A90B7EA1CB_.wvu.PrintArea" localSheetId="29" hidden="1">'四号－(G･H･I棟)共通仮設費 '!$A$1:$I$42</definedName>
    <definedName name="Z_95AED838_0C30_45D4_B053_A2A90B7EA1CB_.wvu.PrintArea" localSheetId="31" hidden="1">'四号－(G棟)ｽｸﾗｯﾌﾟ'!$A$1:$I$42</definedName>
    <definedName name="Z_95AED838_0C30_45D4_B053_A2A90B7EA1CB_.wvu.PrintArea" localSheetId="30" hidden="1">'四号－(G棟)産廃'!$A$1:$I$42</definedName>
    <definedName name="Z_95AED838_0C30_45D4_B053_A2A90B7EA1CB_.wvu.PrintArea" localSheetId="33" hidden="1">'四号－(H･I棟)ｽｸﾗｯﾌﾟ'!$A$1:$I$42</definedName>
    <definedName name="Z_95AED838_0C30_45D4_B053_A2A90B7EA1CB_.wvu.PrintArea" localSheetId="32" hidden="1">'四号－(H･I棟)産廃'!$A$1:$I$42</definedName>
    <definedName name="Z_95AED838_0C30_45D4_B053_A2A90B7EA1CB_.wvu.PrintTitles" localSheetId="27" hidden="1">'三号－ｽｸﾗｯﾌﾟ (H･I棟)'!$1:$2</definedName>
    <definedName name="Z_95AED838_0C30_45D4_B053_A2A90B7EA1CB_.wvu.PrintTitles" localSheetId="25" hidden="1">'三号－ｽｸﾗｯﾌﾟ(G棟)'!$1:$2</definedName>
    <definedName name="Z_95AED838_0C30_45D4_B053_A2A90B7EA1CB_.wvu.PrintTitles" localSheetId="23" hidden="1">'三号－共通仮設費(G･H･I棟)'!$1:$2</definedName>
    <definedName name="Z_95AED838_0C30_45D4_B053_A2A90B7EA1CB_.wvu.PrintTitles" localSheetId="26" hidden="1">'三号－産廃 (H･I棟)'!$1:$2</definedName>
    <definedName name="Z_95AED838_0C30_45D4_B053_A2A90B7EA1CB_.wvu.PrintTitles" localSheetId="24" hidden="1">'三号－産廃(G棟)'!$1:$2</definedName>
    <definedName name="Z_95AED838_0C30_45D4_B053_A2A90B7EA1CB_.wvu.PrintTitles" localSheetId="21" hidden="1">'三号－直接 (G棟)'!$1:$2</definedName>
    <definedName name="Z_95AED838_0C30_45D4_B053_A2A90B7EA1CB_.wvu.PrintTitles" localSheetId="22" hidden="1">'三号－直接 (H･I棟) '!$1:$2</definedName>
    <definedName name="Z_95AED838_0C30_45D4_B053_A2A90B7EA1CB_.wvu.PrintTitles" localSheetId="28" hidden="1">'四号－(2･3･4)GHI棟解体'!$A:$C,'四号－(2･3･4)GHI棟解体'!$1:$2</definedName>
    <definedName name="Z_95AED838_0C30_45D4_B053_A2A90B7EA1CB_.wvu.PrintTitles" localSheetId="29" hidden="1">'四号－(G･H･I棟)共通仮設費 '!$A:$C,'四号－(G･H･I棟)共通仮設費 '!$1:$2</definedName>
    <definedName name="Z_95AED838_0C30_45D4_B053_A2A90B7EA1CB_.wvu.PrintTitles" localSheetId="31" hidden="1">'四号－(G棟)ｽｸﾗｯﾌﾟ'!$A:$C,'四号－(G棟)ｽｸﾗｯﾌﾟ'!$1:$2</definedName>
    <definedName name="Z_95AED838_0C30_45D4_B053_A2A90B7EA1CB_.wvu.PrintTitles" localSheetId="30" hidden="1">'四号－(G棟)産廃'!$A:$C,'四号－(G棟)産廃'!$1:$2</definedName>
    <definedName name="Z_95AED838_0C30_45D4_B053_A2A90B7EA1CB_.wvu.PrintTitles" localSheetId="33" hidden="1">'四号－(H･I棟)ｽｸﾗｯﾌﾟ'!$A:$C,'四号－(H･I棟)ｽｸﾗｯﾌﾟ'!$1:$2</definedName>
    <definedName name="Z_95AED838_0C30_45D4_B053_A2A90B7EA1CB_.wvu.PrintTitles" localSheetId="32" hidden="1">'四号－(H･I棟)産廃'!$A:$C,'四号－(H･I棟)産廃'!$1:$2</definedName>
    <definedName name="Z_966D6A95_F50B_4F85_9FE1_3CD2E2CB7B0C_.wvu.PrintArea" localSheetId="14" hidden="1">'四号－(1)D棟解体'!$J$43:$T$366</definedName>
    <definedName name="Z_966D6A95_F50B_4F85_9FE1_3CD2E2CB7B0C_.wvu.PrintArea" localSheetId="28" hidden="1">'四号－(2･3･4)GHI棟解体'!$J$43:$T$366</definedName>
    <definedName name="Z_966D6A95_F50B_4F85_9FE1_3CD2E2CB7B0C_.wvu.PrintArea" localSheetId="18" hidden="1">'四号－(5)外構解体'!$J$43:$T$366</definedName>
    <definedName name="Z_966D6A95_F50B_4F85_9FE1_3CD2E2CB7B0C_.wvu.PrintArea" localSheetId="36" hidden="1">'四号-機械(D棟) '!$J$43:$T$162</definedName>
    <definedName name="Z_966D6A95_F50B_4F85_9FE1_3CD2E2CB7B0C_.wvu.PrintArea" localSheetId="37" hidden="1">'四号-機械(G棟)'!$J$43:$T$162</definedName>
    <definedName name="Z_966D6A95_F50B_4F85_9FE1_3CD2E2CB7B0C_.wvu.PrintArea" localSheetId="38" hidden="1">'四号-機械(H･I棟)'!$J$43:$T$162</definedName>
    <definedName name="Z_966D6A95_F50B_4F85_9FE1_3CD2E2CB7B0C_.wvu.PrintArea" localSheetId="34" hidden="1">'四号-電気(Ｄ棟)'!$J$43:$T$122</definedName>
    <definedName name="Z_966D6A95_F50B_4F85_9FE1_3CD2E2CB7B0C_.wvu.PrintArea" localSheetId="35" hidden="1">'四号-電気(G･H･I棟)'!$J$43:$T$122</definedName>
    <definedName name="Z_966D6A95_F50B_4F85_9FE1_3CD2E2CB7B0C_.wvu.PrintTitles" localSheetId="14" hidden="1">'四号－(1)D棟解体'!$A:$C,'四号－(1)D棟解体'!$1:$2</definedName>
    <definedName name="Z_966D6A95_F50B_4F85_9FE1_3CD2E2CB7B0C_.wvu.PrintTitles" localSheetId="28" hidden="1">'四号－(2･3･4)GHI棟解体'!$A:$C,'四号－(2･3･4)GHI棟解体'!$1:$2</definedName>
    <definedName name="Z_966D6A95_F50B_4F85_9FE1_3CD2E2CB7B0C_.wvu.PrintTitles" localSheetId="18" hidden="1">'四号－(5)外構解体'!$A:$C,'四号－(5)外構解体'!$1:$2</definedName>
    <definedName name="Z_966D6A95_F50B_4F85_9FE1_3CD2E2CB7B0C_.wvu.PrintTitles" localSheetId="36" hidden="1">'四号-機械(D棟) '!$A:$C,'四号-機械(D棟) '!$1:$2</definedName>
    <definedName name="Z_966D6A95_F50B_4F85_9FE1_3CD2E2CB7B0C_.wvu.PrintTitles" localSheetId="37" hidden="1">'四号-機械(G棟)'!$A:$C,'四号-機械(G棟)'!$1:$2</definedName>
    <definedName name="Z_966D6A95_F50B_4F85_9FE1_3CD2E2CB7B0C_.wvu.PrintTitles" localSheetId="38" hidden="1">'四号-機械(H･I棟)'!$A:$C,'四号-機械(H･I棟)'!$1:$2</definedName>
    <definedName name="Z_966D6A95_F50B_4F85_9FE1_3CD2E2CB7B0C_.wvu.PrintTitles" localSheetId="34" hidden="1">'四号-電気(Ｄ棟)'!$A:$C,'四号-電気(Ｄ棟)'!$1:$2</definedName>
    <definedName name="Z_966D6A95_F50B_4F85_9FE1_3CD2E2CB7B0C_.wvu.PrintTitles" localSheetId="35" hidden="1">'四号-電気(G･H･I棟)'!$A:$C,'四号-電気(G･H･I棟)'!$1:$2</definedName>
    <definedName name="Z_97BD74DB_1F62_42E3_A22E_1A91E042F785_.wvu.PrintArea" localSheetId="12" hidden="1">'三号－産廃(外構)'!$A$1:$J$32</definedName>
    <definedName name="Z_97BD74DB_1F62_42E3_A22E_1A91E042F785_.wvu.PrintTitles" localSheetId="12" hidden="1">'三号－産廃(外構)'!$1:$2</definedName>
    <definedName name="Z_98E5FA87_94D5_440A_AAFD_E11E28072704_.wvu.PrintArea" localSheetId="5" hidden="1">'三号(1)－直接(全体) '!$A$1:$J$32</definedName>
    <definedName name="Z_98E5FA87_94D5_440A_AAFD_E11E28072704_.wvu.PrintArea" localSheetId="6" hidden="1">'三号(2)－直接(全体)'!$A$1:$J$32</definedName>
    <definedName name="Z_98E5FA87_94D5_440A_AAFD_E11E28072704_.wvu.PrintArea" localSheetId="10" hidden="1">'三号－ｽｸﾗｯﾌﾟ(D棟) '!$A$1:$J$32</definedName>
    <definedName name="Z_98E5FA87_94D5_440A_AAFD_E11E28072704_.wvu.PrintArea" localSheetId="13" hidden="1">'三号－ｽｸﾗｯﾌﾟ(外構)'!$A$1:$J$32</definedName>
    <definedName name="Z_98E5FA87_94D5_440A_AAFD_E11E28072704_.wvu.PrintArea" localSheetId="8" hidden="1">'三号－共通仮設費(D棟)'!$A$1:$J$32</definedName>
    <definedName name="Z_98E5FA87_94D5_440A_AAFD_E11E28072704_.wvu.PrintArea" localSheetId="9" hidden="1">'三号－産廃(D棟)'!$A$1:$J$32</definedName>
    <definedName name="Z_98E5FA87_94D5_440A_AAFD_E11E28072704_.wvu.PrintArea" localSheetId="12" hidden="1">'三号－産廃(外構)'!$A$1:$J$32</definedName>
    <definedName name="Z_98E5FA87_94D5_440A_AAFD_E11E28072704_.wvu.PrintArea" localSheetId="7" hidden="1">'三号－直接 (D3,4棟)'!$A$1:$J$32</definedName>
    <definedName name="Z_98E5FA87_94D5_440A_AAFD_E11E28072704_.wvu.PrintArea" localSheetId="11" hidden="1">'三号－直接 (外構) '!$A$1:$J$32</definedName>
    <definedName name="Z_98E5FA87_94D5_440A_AAFD_E11E28072704_.wvu.PrintArea" localSheetId="14" hidden="1">'四号－(1)D棟解体'!$A$1:$I$162</definedName>
    <definedName name="Z_98E5FA87_94D5_440A_AAFD_E11E28072704_.wvu.PrintArea" localSheetId="18" hidden="1">'四号－(5)外構解体'!$J$1:$T$82</definedName>
    <definedName name="Z_98E5FA87_94D5_440A_AAFD_E11E28072704_.wvu.PrintArea" localSheetId="17" hidden="1">'四号－(D棟)ｽｸﾗｯﾌﾟ'!$A$1:$I$82</definedName>
    <definedName name="Z_98E5FA87_94D5_440A_AAFD_E11E28072704_.wvu.PrintArea" localSheetId="15" hidden="1">'四号－(D棟)共通仮設費'!$A$1:$I$42</definedName>
    <definedName name="Z_98E5FA87_94D5_440A_AAFD_E11E28072704_.wvu.PrintArea" localSheetId="16" hidden="1">'四号－(D棟)産廃'!$A$1:$I$82</definedName>
    <definedName name="Z_98E5FA87_94D5_440A_AAFD_E11E28072704_.wvu.PrintArea" localSheetId="20" hidden="1">'四号－外構ｽｸﾗｯﾌﾟ'!$J$1:$T$42</definedName>
    <definedName name="Z_98E5FA87_94D5_440A_AAFD_E11E28072704_.wvu.PrintArea" localSheetId="19" hidden="1">'四号－外構産廃'!$J$1:$T$42</definedName>
    <definedName name="Z_98E5FA87_94D5_440A_AAFD_E11E28072704_.wvu.PrintTitles" localSheetId="5" hidden="1">'三号(1)－直接(全体) '!$1:$2</definedName>
    <definedName name="Z_98E5FA87_94D5_440A_AAFD_E11E28072704_.wvu.PrintTitles" localSheetId="6" hidden="1">'三号(2)－直接(全体)'!$1:$2</definedName>
    <definedName name="Z_98E5FA87_94D5_440A_AAFD_E11E28072704_.wvu.PrintTitles" localSheetId="10" hidden="1">'三号－ｽｸﾗｯﾌﾟ(D棟) '!$1:$2</definedName>
    <definedName name="Z_98E5FA87_94D5_440A_AAFD_E11E28072704_.wvu.PrintTitles" localSheetId="13" hidden="1">'三号－ｽｸﾗｯﾌﾟ(外構)'!$1:$2</definedName>
    <definedName name="Z_98E5FA87_94D5_440A_AAFD_E11E28072704_.wvu.PrintTitles" localSheetId="8" hidden="1">'三号－共通仮設費(D棟)'!$1:$2</definedName>
    <definedName name="Z_98E5FA87_94D5_440A_AAFD_E11E28072704_.wvu.PrintTitles" localSheetId="9" hidden="1">'三号－産廃(D棟)'!$1:$2</definedName>
    <definedName name="Z_98E5FA87_94D5_440A_AAFD_E11E28072704_.wvu.PrintTitles" localSheetId="12" hidden="1">'三号－産廃(外構)'!$1:$2</definedName>
    <definedName name="Z_98E5FA87_94D5_440A_AAFD_E11E28072704_.wvu.PrintTitles" localSheetId="7" hidden="1">'三号－直接 (D3,4棟)'!$1:$2</definedName>
    <definedName name="Z_98E5FA87_94D5_440A_AAFD_E11E28072704_.wvu.PrintTitles" localSheetId="11" hidden="1">'三号－直接 (外構) '!$1:$2</definedName>
    <definedName name="Z_98E5FA87_94D5_440A_AAFD_E11E28072704_.wvu.PrintTitles" localSheetId="14" hidden="1">'四号－(1)D棟解体'!$A:$C,'四号－(1)D棟解体'!$1:$2</definedName>
    <definedName name="Z_98E5FA87_94D5_440A_AAFD_E11E28072704_.wvu.PrintTitles" localSheetId="18" hidden="1">'四号－(5)外構解体'!$A:$C,'四号－(5)外構解体'!$1:$2</definedName>
    <definedName name="Z_98E5FA87_94D5_440A_AAFD_E11E28072704_.wvu.PrintTitles" localSheetId="17" hidden="1">'四号－(D棟)ｽｸﾗｯﾌﾟ'!$A:$C,'四号－(D棟)ｽｸﾗｯﾌﾟ'!$1:$2</definedName>
    <definedName name="Z_98E5FA87_94D5_440A_AAFD_E11E28072704_.wvu.PrintTitles" localSheetId="15" hidden="1">'四号－(D棟)共通仮設費'!$A:$C,'四号－(D棟)共通仮設費'!$1:$2</definedName>
    <definedName name="Z_98E5FA87_94D5_440A_AAFD_E11E28072704_.wvu.PrintTitles" localSheetId="16" hidden="1">'四号－(D棟)産廃'!$A:$C,'四号－(D棟)産廃'!$1:$2</definedName>
    <definedName name="Z_98E5FA87_94D5_440A_AAFD_E11E28072704_.wvu.PrintTitles" localSheetId="20" hidden="1">'四号－外構ｽｸﾗｯﾌﾟ'!$A:$C,'四号－外構ｽｸﾗｯﾌﾟ'!$1:$2</definedName>
    <definedName name="Z_98E5FA87_94D5_440A_AAFD_E11E28072704_.wvu.PrintTitles" localSheetId="19" hidden="1">'四号－外構産廃'!$A:$C,'四号－外構産廃'!$1:$2</definedName>
    <definedName name="Z_9B8F59B2_535B_4202_BF6E_364E374D226C_.wvu.PrintArea" localSheetId="34" hidden="1">'四号-電気(Ｄ棟)'!$A$1:$I$122</definedName>
    <definedName name="Z_9B8F59B2_535B_4202_BF6E_364E374D226C_.wvu.PrintArea" localSheetId="35" hidden="1">'四号-電気(G･H･I棟)'!$A$1:$I$122</definedName>
    <definedName name="Z_9B8F59B2_535B_4202_BF6E_364E374D226C_.wvu.PrintTitles" localSheetId="34" hidden="1">'四号-電気(Ｄ棟)'!$A:$C,'四号-電気(Ｄ棟)'!$1:$2</definedName>
    <definedName name="Z_9B8F59B2_535B_4202_BF6E_364E374D226C_.wvu.PrintTitles" localSheetId="35" hidden="1">'四号-電気(G･H･I棟)'!$A:$C,'四号-電気(G･H･I棟)'!$1:$2</definedName>
    <definedName name="Z_9CC99D7F_295E_43B1_8FCC_537C91768390_.wvu.PrintArea" localSheetId="34" hidden="1">'四号-電気(Ｄ棟)'!$A$1:$I$122</definedName>
    <definedName name="Z_9CC99D7F_295E_43B1_8FCC_537C91768390_.wvu.PrintArea" localSheetId="35" hidden="1">'四号-電気(G･H･I棟)'!$J$3:$T$122</definedName>
    <definedName name="Z_9CC99D7F_295E_43B1_8FCC_537C91768390_.wvu.PrintTitles" localSheetId="34" hidden="1">'四号-電気(Ｄ棟)'!$A:$C,'四号-電気(Ｄ棟)'!$1:$2</definedName>
    <definedName name="Z_9CC99D7F_295E_43B1_8FCC_537C91768390_.wvu.PrintTitles" localSheetId="35" hidden="1">'四号-電気(G･H･I棟)'!$A:$C,'四号-電気(G･H･I棟)'!$1:$2</definedName>
    <definedName name="Z_9D842535_9AC6_42D7_9EBE_5F2F4C40CB6B_.wvu.PrintArea" localSheetId="14" hidden="1">'四号－(1)D棟解体'!$J$43:$T$446</definedName>
    <definedName name="Z_9D842535_9AC6_42D7_9EBE_5F2F4C40CB6B_.wvu.PrintArea" localSheetId="28" hidden="1">'四号－(2･3･4)GHI棟解体'!$J$43:$T$446</definedName>
    <definedName name="Z_9D842535_9AC6_42D7_9EBE_5F2F4C40CB6B_.wvu.PrintArea" localSheetId="18" hidden="1">'四号－(5)外構解体'!$J$43:$T$446</definedName>
    <definedName name="Z_9D842535_9AC6_42D7_9EBE_5F2F4C40CB6B_.wvu.PrintArea" localSheetId="36" hidden="1">'四号-機械(D棟) '!$J$43:$T$162</definedName>
    <definedName name="Z_9D842535_9AC6_42D7_9EBE_5F2F4C40CB6B_.wvu.PrintArea" localSheetId="37" hidden="1">'四号-機械(G棟)'!$J$43:$T$162</definedName>
    <definedName name="Z_9D842535_9AC6_42D7_9EBE_5F2F4C40CB6B_.wvu.PrintArea" localSheetId="38" hidden="1">'四号-機械(H･I棟)'!$J$43:$T$162</definedName>
    <definedName name="Z_9D842535_9AC6_42D7_9EBE_5F2F4C40CB6B_.wvu.PrintArea" localSheetId="34" hidden="1">'四号-電気(Ｄ棟)'!$J$43:$T$122</definedName>
    <definedName name="Z_9D842535_9AC6_42D7_9EBE_5F2F4C40CB6B_.wvu.PrintArea" localSheetId="35" hidden="1">'四号-電気(G･H･I棟)'!$J$43:$T$122</definedName>
    <definedName name="Z_9D842535_9AC6_42D7_9EBE_5F2F4C40CB6B_.wvu.PrintTitles" localSheetId="14" hidden="1">'四号－(1)D棟解体'!$A:$C,'四号－(1)D棟解体'!$1:$2</definedName>
    <definedName name="Z_9D842535_9AC6_42D7_9EBE_5F2F4C40CB6B_.wvu.PrintTitles" localSheetId="28" hidden="1">'四号－(2･3･4)GHI棟解体'!$A:$C,'四号－(2･3･4)GHI棟解体'!$1:$2</definedName>
    <definedName name="Z_9D842535_9AC6_42D7_9EBE_5F2F4C40CB6B_.wvu.PrintTitles" localSheetId="18" hidden="1">'四号－(5)外構解体'!$A:$C,'四号－(5)外構解体'!$1:$2</definedName>
    <definedName name="Z_9D842535_9AC6_42D7_9EBE_5F2F4C40CB6B_.wvu.PrintTitles" localSheetId="36" hidden="1">'四号-機械(D棟) '!$A:$C,'四号-機械(D棟) '!$1:$2</definedName>
    <definedName name="Z_9D842535_9AC6_42D7_9EBE_5F2F4C40CB6B_.wvu.PrintTitles" localSheetId="37" hidden="1">'四号-機械(G棟)'!$A:$C,'四号-機械(G棟)'!$1:$2</definedName>
    <definedName name="Z_9D842535_9AC6_42D7_9EBE_5F2F4C40CB6B_.wvu.PrintTitles" localSheetId="38" hidden="1">'四号-機械(H･I棟)'!$A:$C,'四号-機械(H･I棟)'!$1:$2</definedName>
    <definedName name="Z_9D842535_9AC6_42D7_9EBE_5F2F4C40CB6B_.wvu.PrintTitles" localSheetId="34" hidden="1">'四号-電気(Ｄ棟)'!$A:$C,'四号-電気(Ｄ棟)'!$1:$2</definedName>
    <definedName name="Z_9D842535_9AC6_42D7_9EBE_5F2F4C40CB6B_.wvu.PrintTitles" localSheetId="35" hidden="1">'四号-電気(G･H･I棟)'!$A:$C,'四号-電気(G･H･I棟)'!$1:$2</definedName>
    <definedName name="Z_9D94EA00_75C6_4CEE_BFA8_1F1A6514363E_.wvu.PrintArea" localSheetId="14" hidden="1">'四号－(1)D棟解体'!$J$43:$T$446</definedName>
    <definedName name="Z_9D94EA00_75C6_4CEE_BFA8_1F1A6514363E_.wvu.PrintArea" localSheetId="28" hidden="1">'四号－(2･3･4)GHI棟解体'!$J$43:$T$446</definedName>
    <definedName name="Z_9D94EA00_75C6_4CEE_BFA8_1F1A6514363E_.wvu.PrintArea" localSheetId="18" hidden="1">'四号－(5)外構解体'!$J$43:$T$446</definedName>
    <definedName name="Z_9D94EA00_75C6_4CEE_BFA8_1F1A6514363E_.wvu.PrintArea" localSheetId="36" hidden="1">'四号-機械(D棟) '!$J$43:$T$162</definedName>
    <definedName name="Z_9D94EA00_75C6_4CEE_BFA8_1F1A6514363E_.wvu.PrintArea" localSheetId="37" hidden="1">'四号-機械(G棟)'!$J$43:$T$162</definedName>
    <definedName name="Z_9D94EA00_75C6_4CEE_BFA8_1F1A6514363E_.wvu.PrintArea" localSheetId="38" hidden="1">'四号-機械(H･I棟)'!$J$43:$T$162</definedName>
    <definedName name="Z_9D94EA00_75C6_4CEE_BFA8_1F1A6514363E_.wvu.PrintArea" localSheetId="34" hidden="1">'四号-電気(Ｄ棟)'!$J$43:$T$122</definedName>
    <definedName name="Z_9D94EA00_75C6_4CEE_BFA8_1F1A6514363E_.wvu.PrintArea" localSheetId="35" hidden="1">'四号-電気(G･H･I棟)'!$J$43:$T$122</definedName>
    <definedName name="Z_9D94EA00_75C6_4CEE_BFA8_1F1A6514363E_.wvu.PrintTitles" localSheetId="14" hidden="1">'四号－(1)D棟解体'!$A:$C,'四号－(1)D棟解体'!$1:$2</definedName>
    <definedName name="Z_9D94EA00_75C6_4CEE_BFA8_1F1A6514363E_.wvu.PrintTitles" localSheetId="28" hidden="1">'四号－(2･3･4)GHI棟解体'!$A:$C,'四号－(2･3･4)GHI棟解体'!$1:$2</definedName>
    <definedName name="Z_9D94EA00_75C6_4CEE_BFA8_1F1A6514363E_.wvu.PrintTitles" localSheetId="18" hidden="1">'四号－(5)外構解体'!$A:$C,'四号－(5)外構解体'!$1:$2</definedName>
    <definedName name="Z_9D94EA00_75C6_4CEE_BFA8_1F1A6514363E_.wvu.PrintTitles" localSheetId="36" hidden="1">'四号-機械(D棟) '!$A:$C,'四号-機械(D棟) '!$1:$2</definedName>
    <definedName name="Z_9D94EA00_75C6_4CEE_BFA8_1F1A6514363E_.wvu.PrintTitles" localSheetId="37" hidden="1">'四号-機械(G棟)'!$A:$C,'四号-機械(G棟)'!$1:$2</definedName>
    <definedName name="Z_9D94EA00_75C6_4CEE_BFA8_1F1A6514363E_.wvu.PrintTitles" localSheetId="38" hidden="1">'四号-機械(H･I棟)'!$A:$C,'四号-機械(H･I棟)'!$1:$2</definedName>
    <definedName name="Z_9D94EA00_75C6_4CEE_BFA8_1F1A6514363E_.wvu.PrintTitles" localSheetId="34" hidden="1">'四号-電気(Ｄ棟)'!$A:$C,'四号-電気(Ｄ棟)'!$1:$2</definedName>
    <definedName name="Z_9D94EA00_75C6_4CEE_BFA8_1F1A6514363E_.wvu.PrintTitles" localSheetId="35" hidden="1">'四号-電気(G･H･I棟)'!$A:$C,'四号-電気(G･H･I棟)'!$1:$2</definedName>
    <definedName name="Z_A22D0211_B15F_49B4_8BA2_66ED3DB01613_.wvu.PrintArea" localSheetId="34" hidden="1">'四号-電気(Ｄ棟)'!$A$1:$I$122</definedName>
    <definedName name="Z_A22D0211_B15F_49B4_8BA2_66ED3DB01613_.wvu.PrintArea" localSheetId="35" hidden="1">'四号-電気(G･H･I棟)'!$A$1:$I$122</definedName>
    <definedName name="Z_A22D0211_B15F_49B4_8BA2_66ED3DB01613_.wvu.PrintTitles" localSheetId="34" hidden="1">'四号-電気(Ｄ棟)'!$A:$C,'四号-電気(Ｄ棟)'!$1:$2</definedName>
    <definedName name="Z_A22D0211_B15F_49B4_8BA2_66ED3DB01613_.wvu.PrintTitles" localSheetId="35" hidden="1">'四号-電気(G･H･I棟)'!$A:$C,'四号-電気(G･H･I棟)'!$1:$2</definedName>
    <definedName name="Z_A31B783B_416B_42D0_831D_09FFE1D8A67D_.wvu.PrintArea" localSheetId="27" hidden="1">'三号－ｽｸﾗｯﾌﾟ (H･I棟)'!$A$1:$J$32</definedName>
    <definedName name="Z_A31B783B_416B_42D0_831D_09FFE1D8A67D_.wvu.PrintArea" localSheetId="25" hidden="1">'三号－ｽｸﾗｯﾌﾟ(G棟)'!$A$1:$J$32</definedName>
    <definedName name="Z_A31B783B_416B_42D0_831D_09FFE1D8A67D_.wvu.PrintArea" localSheetId="23" hidden="1">'三号－共通仮設費(G･H･I棟)'!$A$1:$J$32</definedName>
    <definedName name="Z_A31B783B_416B_42D0_831D_09FFE1D8A67D_.wvu.PrintArea" localSheetId="26" hidden="1">'三号－産廃 (H･I棟)'!$A$1:$J$32</definedName>
    <definedName name="Z_A31B783B_416B_42D0_831D_09FFE1D8A67D_.wvu.PrintArea" localSheetId="24" hidden="1">'三号－産廃(G棟)'!$A$1:$J$32</definedName>
    <definedName name="Z_A31B783B_416B_42D0_831D_09FFE1D8A67D_.wvu.PrintArea" localSheetId="21" hidden="1">'三号－直接 (G棟)'!$A$1:$J$32</definedName>
    <definedName name="Z_A31B783B_416B_42D0_831D_09FFE1D8A67D_.wvu.PrintArea" localSheetId="22" hidden="1">'三号－直接 (H･I棟) '!$A$1:$J$32</definedName>
    <definedName name="Z_A31B783B_416B_42D0_831D_09FFE1D8A67D_.wvu.PrintArea" localSheetId="28" hidden="1">'四号－(2･3･4)GHI棟解体'!$A$1:$T$238</definedName>
    <definedName name="Z_A31B783B_416B_42D0_831D_09FFE1D8A67D_.wvu.PrintArea" localSheetId="29" hidden="1">'四号－(G･H･I棟)共通仮設費 '!$J$1:$T$42</definedName>
    <definedName name="Z_A31B783B_416B_42D0_831D_09FFE1D8A67D_.wvu.PrintArea" localSheetId="31" hidden="1">'四号－(G棟)ｽｸﾗｯﾌﾟ'!$J$3:$T$42</definedName>
    <definedName name="Z_A31B783B_416B_42D0_831D_09FFE1D8A67D_.wvu.PrintArea" localSheetId="30" hidden="1">'四号－(G棟)産廃'!$J$3:$T$42</definedName>
    <definedName name="Z_A31B783B_416B_42D0_831D_09FFE1D8A67D_.wvu.PrintArea" localSheetId="33" hidden="1">'四号－(H･I棟)ｽｸﾗｯﾌﾟ'!$J$3:$T$42</definedName>
    <definedName name="Z_A31B783B_416B_42D0_831D_09FFE1D8A67D_.wvu.PrintArea" localSheetId="32" hidden="1">'四号－(H･I棟)産廃'!$J$3:$T$42</definedName>
    <definedName name="Z_A31B783B_416B_42D0_831D_09FFE1D8A67D_.wvu.PrintTitles" localSheetId="27" hidden="1">'三号－ｽｸﾗｯﾌﾟ (H･I棟)'!$1:$2</definedName>
    <definedName name="Z_A31B783B_416B_42D0_831D_09FFE1D8A67D_.wvu.PrintTitles" localSheetId="25" hidden="1">'三号－ｽｸﾗｯﾌﾟ(G棟)'!$1:$2</definedName>
    <definedName name="Z_A31B783B_416B_42D0_831D_09FFE1D8A67D_.wvu.PrintTitles" localSheetId="23" hidden="1">'三号－共通仮設費(G･H･I棟)'!$1:$2</definedName>
    <definedName name="Z_A31B783B_416B_42D0_831D_09FFE1D8A67D_.wvu.PrintTitles" localSheetId="26" hidden="1">'三号－産廃 (H･I棟)'!$1:$2</definedName>
    <definedName name="Z_A31B783B_416B_42D0_831D_09FFE1D8A67D_.wvu.PrintTitles" localSheetId="24" hidden="1">'三号－産廃(G棟)'!$1:$2</definedName>
    <definedName name="Z_A31B783B_416B_42D0_831D_09FFE1D8A67D_.wvu.PrintTitles" localSheetId="21" hidden="1">'三号－直接 (G棟)'!$1:$2</definedName>
    <definedName name="Z_A31B783B_416B_42D0_831D_09FFE1D8A67D_.wvu.PrintTitles" localSheetId="22" hidden="1">'三号－直接 (H･I棟) '!$1:$2</definedName>
    <definedName name="Z_A31B783B_416B_42D0_831D_09FFE1D8A67D_.wvu.PrintTitles" localSheetId="28" hidden="1">'四号－(2･3･4)GHI棟解体'!$A:$C,'四号－(2･3･4)GHI棟解体'!$1:$2</definedName>
    <definedName name="Z_A31B783B_416B_42D0_831D_09FFE1D8A67D_.wvu.PrintTitles" localSheetId="29" hidden="1">'四号－(G･H･I棟)共通仮設費 '!$A:$C,'四号－(G･H･I棟)共通仮設費 '!$1:$2</definedName>
    <definedName name="Z_A31B783B_416B_42D0_831D_09FFE1D8A67D_.wvu.PrintTitles" localSheetId="31" hidden="1">'四号－(G棟)ｽｸﾗｯﾌﾟ'!$A:$C,'四号－(G棟)ｽｸﾗｯﾌﾟ'!$1:$2</definedName>
    <definedName name="Z_A31B783B_416B_42D0_831D_09FFE1D8A67D_.wvu.PrintTitles" localSheetId="30" hidden="1">'四号－(G棟)産廃'!$A:$C,'四号－(G棟)産廃'!$1:$2</definedName>
    <definedName name="Z_A31B783B_416B_42D0_831D_09FFE1D8A67D_.wvu.PrintTitles" localSheetId="33" hidden="1">'四号－(H･I棟)ｽｸﾗｯﾌﾟ'!$A:$C,'四号－(H･I棟)ｽｸﾗｯﾌﾟ'!$1:$2</definedName>
    <definedName name="Z_A31B783B_416B_42D0_831D_09FFE1D8A67D_.wvu.PrintTitles" localSheetId="32" hidden="1">'四号－(H･I棟)産廃'!$A:$C,'四号－(H･I棟)産廃'!$1:$2</definedName>
    <definedName name="Z_A6209859_6823_4D10_B0C5_2D71658D2C8E_.wvu.PrintArea" localSheetId="36" hidden="1">'四号-機械(D棟) '!$A$1:$T$162</definedName>
    <definedName name="Z_A6209859_6823_4D10_B0C5_2D71658D2C8E_.wvu.PrintArea" localSheetId="37" hidden="1">'四号-機械(G棟)'!$A$1:$T$162</definedName>
    <definedName name="Z_A6209859_6823_4D10_B0C5_2D71658D2C8E_.wvu.PrintArea" localSheetId="38" hidden="1">'四号-機械(H･I棟)'!$J$3:$T$162</definedName>
    <definedName name="Z_A6209859_6823_4D10_B0C5_2D71658D2C8E_.wvu.PrintTitles" localSheetId="36" hidden="1">'四号-機械(D棟) '!$A:$C,'四号-機械(D棟) '!$1:$2</definedName>
    <definedName name="Z_A6209859_6823_4D10_B0C5_2D71658D2C8E_.wvu.PrintTitles" localSheetId="37" hidden="1">'四号-機械(G棟)'!$A:$C,'四号-機械(G棟)'!$1:$2</definedName>
    <definedName name="Z_A6209859_6823_4D10_B0C5_2D71658D2C8E_.wvu.PrintTitles" localSheetId="38" hidden="1">'四号-機械(H･I棟)'!$A:$C,'四号-機械(H･I棟)'!$1:$2</definedName>
    <definedName name="Z_A9EEB124_92C5_4E45_A9DE_7F4C53F640FA_.wvu.PrintArea" localSheetId="5" hidden="1">'三号(1)－直接(全体) '!$A$1:$J$32</definedName>
    <definedName name="Z_A9EEB124_92C5_4E45_A9DE_7F4C53F640FA_.wvu.PrintArea" localSheetId="6" hidden="1">'三号(2)－直接(全体)'!$A$1:$J$32</definedName>
    <definedName name="Z_A9EEB124_92C5_4E45_A9DE_7F4C53F640FA_.wvu.PrintArea" localSheetId="10" hidden="1">'三号－ｽｸﾗｯﾌﾟ(D棟) '!$A$1:$J$32</definedName>
    <definedName name="Z_A9EEB124_92C5_4E45_A9DE_7F4C53F640FA_.wvu.PrintArea" localSheetId="13" hidden="1">'三号－ｽｸﾗｯﾌﾟ(外構)'!$A$1:$J$32</definedName>
    <definedName name="Z_A9EEB124_92C5_4E45_A9DE_7F4C53F640FA_.wvu.PrintArea" localSheetId="8" hidden="1">'三号－共通仮設費(D棟)'!$A$1:$J$32</definedName>
    <definedName name="Z_A9EEB124_92C5_4E45_A9DE_7F4C53F640FA_.wvu.PrintArea" localSheetId="9" hidden="1">'三号－産廃(D棟)'!$A$1:$J$32</definedName>
    <definedName name="Z_A9EEB124_92C5_4E45_A9DE_7F4C53F640FA_.wvu.PrintArea" localSheetId="12" hidden="1">'三号－産廃(外構)'!$A$1:$J$32</definedName>
    <definedName name="Z_A9EEB124_92C5_4E45_A9DE_7F4C53F640FA_.wvu.PrintArea" localSheetId="7" hidden="1">'三号－直接 (D3,4棟)'!$A$1:$J$32</definedName>
    <definedName name="Z_A9EEB124_92C5_4E45_A9DE_7F4C53F640FA_.wvu.PrintArea" localSheetId="11" hidden="1">'三号－直接 (外構) '!$A$1:$J$32</definedName>
    <definedName name="Z_A9EEB124_92C5_4E45_A9DE_7F4C53F640FA_.wvu.PrintArea" localSheetId="14" hidden="1">'四号－(1)D棟解体'!$A$1:$I$162</definedName>
    <definedName name="Z_A9EEB124_92C5_4E45_A9DE_7F4C53F640FA_.wvu.PrintArea" localSheetId="18" hidden="1">'四号－(5)外構解体'!$A$1:$I$82</definedName>
    <definedName name="Z_A9EEB124_92C5_4E45_A9DE_7F4C53F640FA_.wvu.PrintArea" localSheetId="17" hidden="1">'四号－(D棟)ｽｸﾗｯﾌﾟ'!$J$1:$T$42</definedName>
    <definedName name="Z_A9EEB124_92C5_4E45_A9DE_7F4C53F640FA_.wvu.PrintArea" localSheetId="15" hidden="1">'四号－(D棟)共通仮設費'!$A$1:$I$42</definedName>
    <definedName name="Z_A9EEB124_92C5_4E45_A9DE_7F4C53F640FA_.wvu.PrintArea" localSheetId="16" hidden="1">'四号－(D棟)産廃'!$J$3:$T$42</definedName>
    <definedName name="Z_A9EEB124_92C5_4E45_A9DE_7F4C53F640FA_.wvu.PrintArea" localSheetId="20" hidden="1">'四号－外構ｽｸﾗｯﾌﾟ'!$A$1:$I$42</definedName>
    <definedName name="Z_A9EEB124_92C5_4E45_A9DE_7F4C53F640FA_.wvu.PrintArea" localSheetId="19" hidden="1">'四号－外構産廃'!$A$1:$I$42</definedName>
    <definedName name="Z_A9EEB124_92C5_4E45_A9DE_7F4C53F640FA_.wvu.PrintTitles" localSheetId="5" hidden="1">'三号(1)－直接(全体) '!$1:$2</definedName>
    <definedName name="Z_A9EEB124_92C5_4E45_A9DE_7F4C53F640FA_.wvu.PrintTitles" localSheetId="6" hidden="1">'三号(2)－直接(全体)'!$1:$2</definedName>
    <definedName name="Z_A9EEB124_92C5_4E45_A9DE_7F4C53F640FA_.wvu.PrintTitles" localSheetId="10" hidden="1">'三号－ｽｸﾗｯﾌﾟ(D棟) '!$1:$2</definedName>
    <definedName name="Z_A9EEB124_92C5_4E45_A9DE_7F4C53F640FA_.wvu.PrintTitles" localSheetId="13" hidden="1">'三号－ｽｸﾗｯﾌﾟ(外構)'!$1:$2</definedName>
    <definedName name="Z_A9EEB124_92C5_4E45_A9DE_7F4C53F640FA_.wvu.PrintTitles" localSheetId="8" hidden="1">'三号－共通仮設費(D棟)'!$1:$2</definedName>
    <definedName name="Z_A9EEB124_92C5_4E45_A9DE_7F4C53F640FA_.wvu.PrintTitles" localSheetId="9" hidden="1">'三号－産廃(D棟)'!$1:$2</definedName>
    <definedName name="Z_A9EEB124_92C5_4E45_A9DE_7F4C53F640FA_.wvu.PrintTitles" localSheetId="12" hidden="1">'三号－産廃(外構)'!$1:$2</definedName>
    <definedName name="Z_A9EEB124_92C5_4E45_A9DE_7F4C53F640FA_.wvu.PrintTitles" localSheetId="7" hidden="1">'三号－直接 (D3,4棟)'!$1:$2</definedName>
    <definedName name="Z_A9EEB124_92C5_4E45_A9DE_7F4C53F640FA_.wvu.PrintTitles" localSheetId="11" hidden="1">'三号－直接 (外構) '!$1:$2</definedName>
    <definedName name="Z_A9EEB124_92C5_4E45_A9DE_7F4C53F640FA_.wvu.PrintTitles" localSheetId="14" hidden="1">'四号－(1)D棟解体'!$A:$C,'四号－(1)D棟解体'!$1:$2</definedName>
    <definedName name="Z_A9EEB124_92C5_4E45_A9DE_7F4C53F640FA_.wvu.PrintTitles" localSheetId="18" hidden="1">'四号－(5)外構解体'!$A:$C,'四号－(5)外構解体'!$1:$2</definedName>
    <definedName name="Z_A9EEB124_92C5_4E45_A9DE_7F4C53F640FA_.wvu.PrintTitles" localSheetId="17" hidden="1">'四号－(D棟)ｽｸﾗｯﾌﾟ'!$A:$C,'四号－(D棟)ｽｸﾗｯﾌﾟ'!$1:$2</definedName>
    <definedName name="Z_A9EEB124_92C5_4E45_A9DE_7F4C53F640FA_.wvu.PrintTitles" localSheetId="15" hidden="1">'四号－(D棟)共通仮設費'!$A:$C,'四号－(D棟)共通仮設費'!$1:$2</definedName>
    <definedName name="Z_A9EEB124_92C5_4E45_A9DE_7F4C53F640FA_.wvu.PrintTitles" localSheetId="16" hidden="1">'四号－(D棟)産廃'!$A:$C,'四号－(D棟)産廃'!$1:$2</definedName>
    <definedName name="Z_A9EEB124_92C5_4E45_A9DE_7F4C53F640FA_.wvu.PrintTitles" localSheetId="20" hidden="1">'四号－外構ｽｸﾗｯﾌﾟ'!$A:$C,'四号－外構ｽｸﾗｯﾌﾟ'!$1:$2</definedName>
    <definedName name="Z_A9EEB124_92C5_4E45_A9DE_7F4C53F640FA_.wvu.PrintTitles" localSheetId="19" hidden="1">'四号－外構産廃'!$A:$C,'四号－外構産廃'!$1:$2</definedName>
    <definedName name="Z_AD337D8F_6EB7_4724_9B02_012811BE9526_.wvu.PrintArea" localSheetId="27" hidden="1">'三号－ｽｸﾗｯﾌﾟ (H･I棟)'!$A$1:$J$32</definedName>
    <definedName name="Z_AD337D8F_6EB7_4724_9B02_012811BE9526_.wvu.PrintArea" localSheetId="25" hidden="1">'三号－ｽｸﾗｯﾌﾟ(G棟)'!$A$1:$J$32</definedName>
    <definedName name="Z_AD337D8F_6EB7_4724_9B02_012811BE9526_.wvu.PrintArea" localSheetId="31" hidden="1">'四号－(G棟)ｽｸﾗｯﾌﾟ'!$J$3:$T$42</definedName>
    <definedName name="Z_AD337D8F_6EB7_4724_9B02_012811BE9526_.wvu.PrintArea" localSheetId="33" hidden="1">'四号－(H･I棟)ｽｸﾗｯﾌﾟ'!$A$1:$I$42</definedName>
    <definedName name="Z_AD337D8F_6EB7_4724_9B02_012811BE9526_.wvu.PrintTitles" localSheetId="27" hidden="1">'三号－ｽｸﾗｯﾌﾟ (H･I棟)'!$1:$2</definedName>
    <definedName name="Z_AD337D8F_6EB7_4724_9B02_012811BE9526_.wvu.PrintTitles" localSheetId="25" hidden="1">'三号－ｽｸﾗｯﾌﾟ(G棟)'!$1:$2</definedName>
    <definedName name="Z_AD337D8F_6EB7_4724_9B02_012811BE9526_.wvu.PrintTitles" localSheetId="31" hidden="1">'四号－(G棟)ｽｸﾗｯﾌﾟ'!$A:$C,'四号－(G棟)ｽｸﾗｯﾌﾟ'!$1:$2</definedName>
    <definedName name="Z_AD337D8F_6EB7_4724_9B02_012811BE9526_.wvu.PrintTitles" localSheetId="33" hidden="1">'四号－(H･I棟)ｽｸﾗｯﾌﾟ'!$A:$C,'四号－(H･I棟)ｽｸﾗｯﾌﾟ'!$1:$2</definedName>
    <definedName name="Z_B13124AF_8DF6_47D2_B4B1_8C72942DFC52_.wvu.PrintArea" localSheetId="27" hidden="1">'三号－ｽｸﾗｯﾌﾟ (H･I棟)'!$A$1:$J$32</definedName>
    <definedName name="Z_B13124AF_8DF6_47D2_B4B1_8C72942DFC52_.wvu.PrintArea" localSheetId="25" hidden="1">'三号－ｽｸﾗｯﾌﾟ(G棟)'!$A$1:$J$32</definedName>
    <definedName name="Z_B13124AF_8DF6_47D2_B4B1_8C72942DFC52_.wvu.PrintArea" localSheetId="23" hidden="1">'三号－共通仮設費(G･H･I棟)'!$A$1:$J$32</definedName>
    <definedName name="Z_B13124AF_8DF6_47D2_B4B1_8C72942DFC52_.wvu.PrintArea" localSheetId="26" hidden="1">'三号－産廃 (H･I棟)'!$A$1:$J$32</definedName>
    <definedName name="Z_B13124AF_8DF6_47D2_B4B1_8C72942DFC52_.wvu.PrintArea" localSheetId="24" hidden="1">'三号－産廃(G棟)'!$A$1:$J$32</definedName>
    <definedName name="Z_B13124AF_8DF6_47D2_B4B1_8C72942DFC52_.wvu.PrintArea" localSheetId="21" hidden="1">'三号－直接 (G棟)'!$A$1:$J$32</definedName>
    <definedName name="Z_B13124AF_8DF6_47D2_B4B1_8C72942DFC52_.wvu.PrintArea" localSheetId="22" hidden="1">'三号－直接 (H･I棟) '!$A$1:$J$32</definedName>
    <definedName name="Z_B13124AF_8DF6_47D2_B4B1_8C72942DFC52_.wvu.PrintArea" localSheetId="28" hidden="1">'四号－(2･3･4)GHI棟解体'!$A$1:$I$162</definedName>
    <definedName name="Z_B13124AF_8DF6_47D2_B4B1_8C72942DFC52_.wvu.PrintArea" localSheetId="29" hidden="1">'四号－(G･H･I棟)共通仮設費 '!$A$1:$I$42</definedName>
    <definedName name="Z_B13124AF_8DF6_47D2_B4B1_8C72942DFC52_.wvu.PrintArea" localSheetId="31" hidden="1">'四号－(G棟)ｽｸﾗｯﾌﾟ'!$A$1:$I$42</definedName>
    <definedName name="Z_B13124AF_8DF6_47D2_B4B1_8C72942DFC52_.wvu.PrintArea" localSheetId="30" hidden="1">'四号－(G棟)産廃'!$A$1:$I$42</definedName>
    <definedName name="Z_B13124AF_8DF6_47D2_B4B1_8C72942DFC52_.wvu.PrintArea" localSheetId="33" hidden="1">'四号－(H･I棟)ｽｸﾗｯﾌﾟ'!$A$1:$I$42</definedName>
    <definedName name="Z_B13124AF_8DF6_47D2_B4B1_8C72942DFC52_.wvu.PrintArea" localSheetId="32" hidden="1">'四号－(H･I棟)産廃'!$A$1:$I$42</definedName>
    <definedName name="Z_B13124AF_8DF6_47D2_B4B1_8C72942DFC52_.wvu.PrintTitles" localSheetId="27" hidden="1">'三号－ｽｸﾗｯﾌﾟ (H･I棟)'!$1:$2</definedName>
    <definedName name="Z_B13124AF_8DF6_47D2_B4B1_8C72942DFC52_.wvu.PrintTitles" localSheetId="25" hidden="1">'三号－ｽｸﾗｯﾌﾟ(G棟)'!$1:$2</definedName>
    <definedName name="Z_B13124AF_8DF6_47D2_B4B1_8C72942DFC52_.wvu.PrintTitles" localSheetId="23" hidden="1">'三号－共通仮設費(G･H･I棟)'!$1:$2</definedName>
    <definedName name="Z_B13124AF_8DF6_47D2_B4B1_8C72942DFC52_.wvu.PrintTitles" localSheetId="26" hidden="1">'三号－産廃 (H･I棟)'!$1:$2</definedName>
    <definedName name="Z_B13124AF_8DF6_47D2_B4B1_8C72942DFC52_.wvu.PrintTitles" localSheetId="24" hidden="1">'三号－産廃(G棟)'!$1:$2</definedName>
    <definedName name="Z_B13124AF_8DF6_47D2_B4B1_8C72942DFC52_.wvu.PrintTitles" localSheetId="21" hidden="1">'三号－直接 (G棟)'!$1:$2</definedName>
    <definedName name="Z_B13124AF_8DF6_47D2_B4B1_8C72942DFC52_.wvu.PrintTitles" localSheetId="22" hidden="1">'三号－直接 (H･I棟) '!$1:$2</definedName>
    <definedName name="Z_B13124AF_8DF6_47D2_B4B1_8C72942DFC52_.wvu.PrintTitles" localSheetId="28" hidden="1">'四号－(2･3･4)GHI棟解体'!$A:$C,'四号－(2･3･4)GHI棟解体'!$1:$2</definedName>
    <definedName name="Z_B13124AF_8DF6_47D2_B4B1_8C72942DFC52_.wvu.PrintTitles" localSheetId="29" hidden="1">'四号－(G･H･I棟)共通仮設費 '!$A:$C,'四号－(G･H･I棟)共通仮設費 '!$1:$2</definedName>
    <definedName name="Z_B13124AF_8DF6_47D2_B4B1_8C72942DFC52_.wvu.PrintTitles" localSheetId="31" hidden="1">'四号－(G棟)ｽｸﾗｯﾌﾟ'!$A:$C,'四号－(G棟)ｽｸﾗｯﾌﾟ'!$1:$2</definedName>
    <definedName name="Z_B13124AF_8DF6_47D2_B4B1_8C72942DFC52_.wvu.PrintTitles" localSheetId="30" hidden="1">'四号－(G棟)産廃'!$A:$C,'四号－(G棟)産廃'!$1:$2</definedName>
    <definedName name="Z_B13124AF_8DF6_47D2_B4B1_8C72942DFC52_.wvu.PrintTitles" localSheetId="33" hidden="1">'四号－(H･I棟)ｽｸﾗｯﾌﾟ'!$A:$C,'四号－(H･I棟)ｽｸﾗｯﾌﾟ'!$1:$2</definedName>
    <definedName name="Z_B13124AF_8DF6_47D2_B4B1_8C72942DFC52_.wvu.PrintTitles" localSheetId="32" hidden="1">'四号－(H･I棟)産廃'!$A:$C,'四号－(H･I棟)産廃'!$1:$2</definedName>
    <definedName name="Z_B3B54120_3755_4788_B2DA_7EB93C3EF8C4_.wvu.PrintArea" localSheetId="27" hidden="1">'三号－ｽｸﾗｯﾌﾟ (H･I棟)'!$A$1:$J$32</definedName>
    <definedName name="Z_B3B54120_3755_4788_B2DA_7EB93C3EF8C4_.wvu.PrintArea" localSheetId="26" hidden="1">'三号－産廃 (H･I棟)'!$A$1:$J$32</definedName>
    <definedName name="Z_B3B54120_3755_4788_B2DA_7EB93C3EF8C4_.wvu.PrintArea" localSheetId="12" hidden="1">'三号－産廃(外構)'!$A$1:$J$32</definedName>
    <definedName name="Z_B3B54120_3755_4788_B2DA_7EB93C3EF8C4_.wvu.PrintArea" localSheetId="7" hidden="1">'三号－直接 (D3,4棟)'!$A$1:$J$32</definedName>
    <definedName name="Z_B3B54120_3755_4788_B2DA_7EB93C3EF8C4_.wvu.PrintArea" localSheetId="21" hidden="1">'三号－直接 (G棟)'!$A$1:$J$32</definedName>
    <definedName name="Z_B3B54120_3755_4788_B2DA_7EB93C3EF8C4_.wvu.PrintArea" localSheetId="22" hidden="1">'三号－直接 (H･I棟) '!$A$1:$J$32</definedName>
    <definedName name="Z_B3B54120_3755_4788_B2DA_7EB93C3EF8C4_.wvu.PrintArea" localSheetId="11" hidden="1">'三号－直接 (外構) '!$A$1:$J$32</definedName>
    <definedName name="Z_B3B54120_3755_4788_B2DA_7EB93C3EF8C4_.wvu.PrintArea" localSheetId="29" hidden="1">'四号－(G･H･I棟)共通仮設費 '!$A$1:$I$42</definedName>
    <definedName name="Z_B3B54120_3755_4788_B2DA_7EB93C3EF8C4_.wvu.PrintArea" localSheetId="31" hidden="1">'四号－(G棟)ｽｸﾗｯﾌﾟ'!$A$1:$I$42</definedName>
    <definedName name="Z_B3B54120_3755_4788_B2DA_7EB93C3EF8C4_.wvu.PrintArea" localSheetId="30" hidden="1">'四号－(G棟)産廃'!$A$1:$I$42</definedName>
    <definedName name="Z_B3B54120_3755_4788_B2DA_7EB93C3EF8C4_.wvu.PrintArea" localSheetId="33" hidden="1">'四号－(H･I棟)ｽｸﾗｯﾌﾟ'!$A$1:$I$42</definedName>
    <definedName name="Z_B3B54120_3755_4788_B2DA_7EB93C3EF8C4_.wvu.PrintArea" localSheetId="32" hidden="1">'四号－(H･I棟)産廃'!$A$1:$I$42</definedName>
    <definedName name="Z_B3B54120_3755_4788_B2DA_7EB93C3EF8C4_.wvu.PrintArea" localSheetId="20" hidden="1">'四号－外構ｽｸﾗｯﾌﾟ'!$A$1:$I$82</definedName>
    <definedName name="Z_B3B54120_3755_4788_B2DA_7EB93C3EF8C4_.wvu.PrintArea" localSheetId="19" hidden="1">'四号－外構産廃'!$A$1:$I$82</definedName>
    <definedName name="Z_B3B54120_3755_4788_B2DA_7EB93C3EF8C4_.wvu.PrintArea" localSheetId="36" hidden="1">'四号-機械(D棟) '!$A$1:$I$162</definedName>
    <definedName name="Z_B3B54120_3755_4788_B2DA_7EB93C3EF8C4_.wvu.PrintArea" localSheetId="38" hidden="1">'四号-機械(H･I棟)'!$A$1:$I$162</definedName>
    <definedName name="Z_B3B54120_3755_4788_B2DA_7EB93C3EF8C4_.wvu.PrintArea" localSheetId="34" hidden="1">'四号-電気(Ｄ棟)'!$A$1:$I$122</definedName>
    <definedName name="Z_B3B54120_3755_4788_B2DA_7EB93C3EF8C4_.wvu.PrintTitles" localSheetId="27" hidden="1">'三号－ｽｸﾗｯﾌﾟ (H･I棟)'!$1:$2</definedName>
    <definedName name="Z_B3B54120_3755_4788_B2DA_7EB93C3EF8C4_.wvu.PrintTitles" localSheetId="26" hidden="1">'三号－産廃 (H･I棟)'!$1:$2</definedName>
    <definedName name="Z_B3B54120_3755_4788_B2DA_7EB93C3EF8C4_.wvu.PrintTitles" localSheetId="12" hidden="1">'三号－産廃(外構)'!$1:$2</definedName>
    <definedName name="Z_B3B54120_3755_4788_B2DA_7EB93C3EF8C4_.wvu.PrintTitles" localSheetId="7" hidden="1">'三号－直接 (D3,4棟)'!$1:$2</definedName>
    <definedName name="Z_B3B54120_3755_4788_B2DA_7EB93C3EF8C4_.wvu.PrintTitles" localSheetId="21" hidden="1">'三号－直接 (G棟)'!$1:$2</definedName>
    <definedName name="Z_B3B54120_3755_4788_B2DA_7EB93C3EF8C4_.wvu.PrintTitles" localSheetId="22" hidden="1">'三号－直接 (H･I棟) '!$1:$2</definedName>
    <definedName name="Z_B3B54120_3755_4788_B2DA_7EB93C3EF8C4_.wvu.PrintTitles" localSheetId="11" hidden="1">'三号－直接 (外構) '!$1:$2</definedName>
    <definedName name="Z_B3B54120_3755_4788_B2DA_7EB93C3EF8C4_.wvu.PrintTitles" localSheetId="29" hidden="1">'四号－(G･H･I棟)共通仮設費 '!$A:$C,'四号－(G･H･I棟)共通仮設費 '!$1:$2</definedName>
    <definedName name="Z_B3B54120_3755_4788_B2DA_7EB93C3EF8C4_.wvu.PrintTitles" localSheetId="31" hidden="1">'四号－(G棟)ｽｸﾗｯﾌﾟ'!$A:$C,'四号－(G棟)ｽｸﾗｯﾌﾟ'!$1:$2</definedName>
    <definedName name="Z_B3B54120_3755_4788_B2DA_7EB93C3EF8C4_.wvu.PrintTitles" localSheetId="30" hidden="1">'四号－(G棟)産廃'!$A:$C,'四号－(G棟)産廃'!$1:$2</definedName>
    <definedName name="Z_B3B54120_3755_4788_B2DA_7EB93C3EF8C4_.wvu.PrintTitles" localSheetId="33" hidden="1">'四号－(H･I棟)ｽｸﾗｯﾌﾟ'!$A:$C,'四号－(H･I棟)ｽｸﾗｯﾌﾟ'!$1:$2</definedName>
    <definedName name="Z_B3B54120_3755_4788_B2DA_7EB93C3EF8C4_.wvu.PrintTitles" localSheetId="32" hidden="1">'四号－(H･I棟)産廃'!$A:$C,'四号－(H･I棟)産廃'!$1:$2</definedName>
    <definedName name="Z_B3B54120_3755_4788_B2DA_7EB93C3EF8C4_.wvu.PrintTitles" localSheetId="20" hidden="1">'四号－外構ｽｸﾗｯﾌﾟ'!$A:$C,'四号－外構ｽｸﾗｯﾌﾟ'!$1:$2</definedName>
    <definedName name="Z_B3B54120_3755_4788_B2DA_7EB93C3EF8C4_.wvu.PrintTitles" localSheetId="19" hidden="1">'四号－外構産廃'!$A:$C,'四号－外構産廃'!$1:$2</definedName>
    <definedName name="Z_B3B54120_3755_4788_B2DA_7EB93C3EF8C4_.wvu.PrintTitles" localSheetId="36" hidden="1">'四号-機械(D棟) '!$A:$C,'四号-機械(D棟) '!$1:$2</definedName>
    <definedName name="Z_B3B54120_3755_4788_B2DA_7EB93C3EF8C4_.wvu.PrintTitles" localSheetId="38" hidden="1">'四号-機械(H･I棟)'!$A:$C,'四号-機械(H･I棟)'!$1:$2</definedName>
    <definedName name="Z_B3B54120_3755_4788_B2DA_7EB93C3EF8C4_.wvu.PrintTitles" localSheetId="34" hidden="1">'四号-電気(Ｄ棟)'!$A:$C,'四号-電気(Ｄ棟)'!$1:$2</definedName>
    <definedName name="Z_B63A871D_193C_4496_B286_18EDED8542FC_.wvu.PrintArea" localSheetId="36" hidden="1">'四号-機械(D棟) '!$J$3:$T$162</definedName>
    <definedName name="Z_B63A871D_193C_4496_B286_18EDED8542FC_.wvu.PrintArea" localSheetId="37" hidden="1">'四号-機械(G棟)'!$J$3:$T$162</definedName>
    <definedName name="Z_B63A871D_193C_4496_B286_18EDED8542FC_.wvu.PrintArea" localSheetId="38" hidden="1">'四号-機械(H･I棟)'!$J$3:$T$162</definedName>
    <definedName name="Z_B63A871D_193C_4496_B286_18EDED8542FC_.wvu.PrintTitles" localSheetId="36" hidden="1">'四号-機械(D棟) '!$A:$C,'四号-機械(D棟) '!$1:$2</definedName>
    <definedName name="Z_B63A871D_193C_4496_B286_18EDED8542FC_.wvu.PrintTitles" localSheetId="37" hidden="1">'四号-機械(G棟)'!$A:$C,'四号-機械(G棟)'!$1:$2</definedName>
    <definedName name="Z_B63A871D_193C_4496_B286_18EDED8542FC_.wvu.PrintTitles" localSheetId="38" hidden="1">'四号-機械(H･I棟)'!$A:$C,'四号-機械(H･I棟)'!$1:$2</definedName>
    <definedName name="Z_B6EFBBC1_A230_4A7A_96D1_B55A8049093E_.wvu.PrintArea" localSheetId="5" hidden="1">'三号(1)－直接(全体) '!$A$1:$J$32</definedName>
    <definedName name="Z_B6EFBBC1_A230_4A7A_96D1_B55A8049093E_.wvu.PrintArea" localSheetId="6" hidden="1">'三号(2)－直接(全体)'!$A$1:$J$32</definedName>
    <definedName name="Z_B6EFBBC1_A230_4A7A_96D1_B55A8049093E_.wvu.PrintArea" localSheetId="10" hidden="1">'三号－ｽｸﾗｯﾌﾟ(D棟) '!$A$1:$J$32</definedName>
    <definedName name="Z_B6EFBBC1_A230_4A7A_96D1_B55A8049093E_.wvu.PrintArea" localSheetId="13" hidden="1">'三号－ｽｸﾗｯﾌﾟ(外構)'!$A$1:$J$32</definedName>
    <definedName name="Z_B6EFBBC1_A230_4A7A_96D1_B55A8049093E_.wvu.PrintArea" localSheetId="8" hidden="1">'三号－共通仮設費(D棟)'!$A$1:$J$32</definedName>
    <definedName name="Z_B6EFBBC1_A230_4A7A_96D1_B55A8049093E_.wvu.PrintArea" localSheetId="9" hidden="1">'三号－産廃(D棟)'!$A$1:$J$32</definedName>
    <definedName name="Z_B6EFBBC1_A230_4A7A_96D1_B55A8049093E_.wvu.PrintArea" localSheetId="12" hidden="1">'三号－産廃(外構)'!$A$1:$J$32</definedName>
    <definedName name="Z_B6EFBBC1_A230_4A7A_96D1_B55A8049093E_.wvu.PrintArea" localSheetId="7" hidden="1">'三号－直接 (D3,4棟)'!$A$1:$J$32</definedName>
    <definedName name="Z_B6EFBBC1_A230_4A7A_96D1_B55A8049093E_.wvu.PrintArea" localSheetId="11" hidden="1">'三号－直接 (外構) '!$A$1:$J$32</definedName>
    <definedName name="Z_B6EFBBC1_A230_4A7A_96D1_B55A8049093E_.wvu.PrintArea" localSheetId="14" hidden="1">'四号－(1)D棟解体'!$A$1:$I$162</definedName>
    <definedName name="Z_B6EFBBC1_A230_4A7A_96D1_B55A8049093E_.wvu.PrintArea" localSheetId="18" hidden="1">'四号－(5)外構解体'!$A$1:$I$82</definedName>
    <definedName name="Z_B6EFBBC1_A230_4A7A_96D1_B55A8049093E_.wvu.PrintArea" localSheetId="17" hidden="1">'四号－(D棟)ｽｸﾗｯﾌﾟ'!$A$1:$I$82</definedName>
    <definedName name="Z_B6EFBBC1_A230_4A7A_96D1_B55A8049093E_.wvu.PrintArea" localSheetId="15" hidden="1">'四号－(D棟)共通仮設費'!$A$1:$I$42</definedName>
    <definedName name="Z_B6EFBBC1_A230_4A7A_96D1_B55A8049093E_.wvu.PrintArea" localSheetId="16" hidden="1">'四号－(D棟)産廃'!$A$1:$I$82</definedName>
    <definedName name="Z_B6EFBBC1_A230_4A7A_96D1_B55A8049093E_.wvu.PrintArea" localSheetId="20" hidden="1">'四号－外構ｽｸﾗｯﾌﾟ'!$A$1:$I$42</definedName>
    <definedName name="Z_B6EFBBC1_A230_4A7A_96D1_B55A8049093E_.wvu.PrintArea" localSheetId="19" hidden="1">'四号－外構産廃'!$A$1:$I$42</definedName>
    <definedName name="Z_B6EFBBC1_A230_4A7A_96D1_B55A8049093E_.wvu.PrintTitles" localSheetId="5" hidden="1">'三号(1)－直接(全体) '!$1:$2</definedName>
    <definedName name="Z_B6EFBBC1_A230_4A7A_96D1_B55A8049093E_.wvu.PrintTitles" localSheetId="6" hidden="1">'三号(2)－直接(全体)'!$1:$2</definedName>
    <definedName name="Z_B6EFBBC1_A230_4A7A_96D1_B55A8049093E_.wvu.PrintTitles" localSheetId="10" hidden="1">'三号－ｽｸﾗｯﾌﾟ(D棟) '!$1:$2</definedName>
    <definedName name="Z_B6EFBBC1_A230_4A7A_96D1_B55A8049093E_.wvu.PrintTitles" localSheetId="13" hidden="1">'三号－ｽｸﾗｯﾌﾟ(外構)'!$1:$2</definedName>
    <definedName name="Z_B6EFBBC1_A230_4A7A_96D1_B55A8049093E_.wvu.PrintTitles" localSheetId="8" hidden="1">'三号－共通仮設費(D棟)'!$1:$2</definedName>
    <definedName name="Z_B6EFBBC1_A230_4A7A_96D1_B55A8049093E_.wvu.PrintTitles" localSheetId="9" hidden="1">'三号－産廃(D棟)'!$1:$2</definedName>
    <definedName name="Z_B6EFBBC1_A230_4A7A_96D1_B55A8049093E_.wvu.PrintTitles" localSheetId="12" hidden="1">'三号－産廃(外構)'!$1:$2</definedName>
    <definedName name="Z_B6EFBBC1_A230_4A7A_96D1_B55A8049093E_.wvu.PrintTitles" localSheetId="7" hidden="1">'三号－直接 (D3,4棟)'!$1:$2</definedName>
    <definedName name="Z_B6EFBBC1_A230_4A7A_96D1_B55A8049093E_.wvu.PrintTitles" localSheetId="11" hidden="1">'三号－直接 (外構) '!$1:$2</definedName>
    <definedName name="Z_B6EFBBC1_A230_4A7A_96D1_B55A8049093E_.wvu.PrintTitles" localSheetId="14" hidden="1">'四号－(1)D棟解体'!$A:$C,'四号－(1)D棟解体'!$1:$2</definedName>
    <definedName name="Z_B6EFBBC1_A230_4A7A_96D1_B55A8049093E_.wvu.PrintTitles" localSheetId="18" hidden="1">'四号－(5)外構解体'!$A:$C,'四号－(5)外構解体'!$1:$2</definedName>
    <definedName name="Z_B6EFBBC1_A230_4A7A_96D1_B55A8049093E_.wvu.PrintTitles" localSheetId="17" hidden="1">'四号－(D棟)ｽｸﾗｯﾌﾟ'!$A:$C,'四号－(D棟)ｽｸﾗｯﾌﾟ'!$1:$2</definedName>
    <definedName name="Z_B6EFBBC1_A230_4A7A_96D1_B55A8049093E_.wvu.PrintTitles" localSheetId="15" hidden="1">'四号－(D棟)共通仮設費'!$A:$C,'四号－(D棟)共通仮設費'!$1:$2</definedName>
    <definedName name="Z_B6EFBBC1_A230_4A7A_96D1_B55A8049093E_.wvu.PrintTitles" localSheetId="16" hidden="1">'四号－(D棟)産廃'!$A:$C,'四号－(D棟)産廃'!$1:$2</definedName>
    <definedName name="Z_B6EFBBC1_A230_4A7A_96D1_B55A8049093E_.wvu.PrintTitles" localSheetId="20" hidden="1">'四号－外構ｽｸﾗｯﾌﾟ'!$A:$C,'四号－外構ｽｸﾗｯﾌﾟ'!$1:$2</definedName>
    <definedName name="Z_B6EFBBC1_A230_4A7A_96D1_B55A8049093E_.wvu.PrintTitles" localSheetId="19" hidden="1">'四号－外構産廃'!$A:$C,'四号－外構産廃'!$1:$2</definedName>
    <definedName name="Z_B94F85D8_6896_4970_AB22_61ED1E6AFABB_.wvu.PrintArea" localSheetId="27" hidden="1">'三号－ｽｸﾗｯﾌﾟ (H･I棟)'!$A$1:$J$32</definedName>
    <definedName name="Z_B94F85D8_6896_4970_AB22_61ED1E6AFABB_.wvu.PrintArea" localSheetId="26" hidden="1">'三号－産廃 (H･I棟)'!$A$1:$J$32</definedName>
    <definedName name="Z_B94F85D8_6896_4970_AB22_61ED1E6AFABB_.wvu.PrintArea" localSheetId="12" hidden="1">'三号－産廃(外構)'!$A$1:$J$32</definedName>
    <definedName name="Z_B94F85D8_6896_4970_AB22_61ED1E6AFABB_.wvu.PrintArea" localSheetId="7" hidden="1">'三号－直接 (D3,4棟)'!$A$1:$J$32</definedName>
    <definedName name="Z_B94F85D8_6896_4970_AB22_61ED1E6AFABB_.wvu.PrintArea" localSheetId="21" hidden="1">'三号－直接 (G棟)'!$A$1:$J$32</definedName>
    <definedName name="Z_B94F85D8_6896_4970_AB22_61ED1E6AFABB_.wvu.PrintArea" localSheetId="22" hidden="1">'三号－直接 (H･I棟) '!$A$1:$J$32</definedName>
    <definedName name="Z_B94F85D8_6896_4970_AB22_61ED1E6AFABB_.wvu.PrintArea" localSheetId="11" hidden="1">'三号－直接 (外構) '!$A$1:$J$32</definedName>
    <definedName name="Z_B94F85D8_6896_4970_AB22_61ED1E6AFABB_.wvu.PrintArea" localSheetId="29" hidden="1">'四号－(G･H･I棟)共通仮設費 '!$A$1:$I$42</definedName>
    <definedName name="Z_B94F85D8_6896_4970_AB22_61ED1E6AFABB_.wvu.PrintArea" localSheetId="31" hidden="1">'四号－(G棟)ｽｸﾗｯﾌﾟ'!$A$1:$T$42</definedName>
    <definedName name="Z_B94F85D8_6896_4970_AB22_61ED1E6AFABB_.wvu.PrintArea" localSheetId="30" hidden="1">'四号－(G棟)産廃'!$A$1:$T$42</definedName>
    <definedName name="Z_B94F85D8_6896_4970_AB22_61ED1E6AFABB_.wvu.PrintArea" localSheetId="33" hidden="1">'四号－(H･I棟)ｽｸﾗｯﾌﾟ'!$A$1:$T$42</definedName>
    <definedName name="Z_B94F85D8_6896_4970_AB22_61ED1E6AFABB_.wvu.PrintArea" localSheetId="32" hidden="1">'四号－(H･I棟)産廃'!$A$1:$T$42</definedName>
    <definedName name="Z_B94F85D8_6896_4970_AB22_61ED1E6AFABB_.wvu.PrintArea" localSheetId="20" hidden="1">'四号－外構ｽｸﾗｯﾌﾟ'!$A$1:$T$82</definedName>
    <definedName name="Z_B94F85D8_6896_4970_AB22_61ED1E6AFABB_.wvu.PrintArea" localSheetId="19" hidden="1">'四号－外構産廃'!$A$1:$T$82</definedName>
    <definedName name="Z_B94F85D8_6896_4970_AB22_61ED1E6AFABB_.wvu.PrintArea" localSheetId="36" hidden="1">'四号-機械(D棟) '!$A$1:$I$162</definedName>
    <definedName name="Z_B94F85D8_6896_4970_AB22_61ED1E6AFABB_.wvu.PrintArea" localSheetId="38" hidden="1">'四号-機械(H･I棟)'!$A$1:$I$162</definedName>
    <definedName name="Z_B94F85D8_6896_4970_AB22_61ED1E6AFABB_.wvu.PrintArea" localSheetId="34" hidden="1">'四号-電気(Ｄ棟)'!$A$1:$I$122</definedName>
    <definedName name="Z_B94F85D8_6896_4970_AB22_61ED1E6AFABB_.wvu.PrintTitles" localSheetId="27" hidden="1">'三号－ｽｸﾗｯﾌﾟ (H･I棟)'!$1:$2</definedName>
    <definedName name="Z_B94F85D8_6896_4970_AB22_61ED1E6AFABB_.wvu.PrintTitles" localSheetId="26" hidden="1">'三号－産廃 (H･I棟)'!$1:$2</definedName>
    <definedName name="Z_B94F85D8_6896_4970_AB22_61ED1E6AFABB_.wvu.PrintTitles" localSheetId="12" hidden="1">'三号－産廃(外構)'!$1:$2</definedName>
    <definedName name="Z_B94F85D8_6896_4970_AB22_61ED1E6AFABB_.wvu.PrintTitles" localSheetId="7" hidden="1">'三号－直接 (D3,4棟)'!$1:$2</definedName>
    <definedName name="Z_B94F85D8_6896_4970_AB22_61ED1E6AFABB_.wvu.PrintTitles" localSheetId="21" hidden="1">'三号－直接 (G棟)'!$1:$2</definedName>
    <definedName name="Z_B94F85D8_6896_4970_AB22_61ED1E6AFABB_.wvu.PrintTitles" localSheetId="22" hidden="1">'三号－直接 (H･I棟) '!$1:$2</definedName>
    <definedName name="Z_B94F85D8_6896_4970_AB22_61ED1E6AFABB_.wvu.PrintTitles" localSheetId="11" hidden="1">'三号－直接 (外構) '!$1:$2</definedName>
    <definedName name="Z_B94F85D8_6896_4970_AB22_61ED1E6AFABB_.wvu.PrintTitles" localSheetId="29" hidden="1">'四号－(G･H･I棟)共通仮設費 '!$A:$C,'四号－(G･H･I棟)共通仮設費 '!$1:$2</definedName>
    <definedName name="Z_B94F85D8_6896_4970_AB22_61ED1E6AFABB_.wvu.PrintTitles" localSheetId="31" hidden="1">'四号－(G棟)ｽｸﾗｯﾌﾟ'!$A:$C,'四号－(G棟)ｽｸﾗｯﾌﾟ'!$1:$2</definedName>
    <definedName name="Z_B94F85D8_6896_4970_AB22_61ED1E6AFABB_.wvu.PrintTitles" localSheetId="30" hidden="1">'四号－(G棟)産廃'!$A:$C,'四号－(G棟)産廃'!$1:$2</definedName>
    <definedName name="Z_B94F85D8_6896_4970_AB22_61ED1E6AFABB_.wvu.PrintTitles" localSheetId="33" hidden="1">'四号－(H･I棟)ｽｸﾗｯﾌﾟ'!$A:$C,'四号－(H･I棟)ｽｸﾗｯﾌﾟ'!$1:$2</definedName>
    <definedName name="Z_B94F85D8_6896_4970_AB22_61ED1E6AFABB_.wvu.PrintTitles" localSheetId="32" hidden="1">'四号－(H･I棟)産廃'!$A:$C,'四号－(H･I棟)産廃'!$1:$2</definedName>
    <definedName name="Z_B94F85D8_6896_4970_AB22_61ED1E6AFABB_.wvu.PrintTitles" localSheetId="20" hidden="1">'四号－外構ｽｸﾗｯﾌﾟ'!$A:$C,'四号－外構ｽｸﾗｯﾌﾟ'!$1:$2</definedName>
    <definedName name="Z_B94F85D8_6896_4970_AB22_61ED1E6AFABB_.wvu.PrintTitles" localSheetId="19" hidden="1">'四号－外構産廃'!$A:$C,'四号－外構産廃'!$1:$2</definedName>
    <definedName name="Z_B94F85D8_6896_4970_AB22_61ED1E6AFABB_.wvu.PrintTitles" localSheetId="36" hidden="1">'四号-機械(D棟) '!$A:$C,'四号-機械(D棟) '!$1:$2</definedName>
    <definedName name="Z_B94F85D8_6896_4970_AB22_61ED1E6AFABB_.wvu.PrintTitles" localSheetId="38" hidden="1">'四号-機械(H･I棟)'!$A:$C,'四号-機械(H･I棟)'!$1:$2</definedName>
    <definedName name="Z_B94F85D8_6896_4970_AB22_61ED1E6AFABB_.wvu.PrintTitles" localSheetId="34" hidden="1">'四号-電気(Ｄ棟)'!$A:$C,'四号-電気(Ｄ棟)'!$1:$2</definedName>
    <definedName name="Z_BB75040E_8164_4BAE_8C61_17FEE41B69FD_.wvu.PrintArea" localSheetId="27" hidden="1">'三号－ｽｸﾗｯﾌﾟ (H･I棟)'!$A$1:$J$32</definedName>
    <definedName name="Z_BB75040E_8164_4BAE_8C61_17FEE41B69FD_.wvu.PrintArea" localSheetId="25" hidden="1">'三号－ｽｸﾗｯﾌﾟ(G棟)'!$A$1:$J$32</definedName>
    <definedName name="Z_BB75040E_8164_4BAE_8C61_17FEE41B69FD_.wvu.PrintArea" localSheetId="23" hidden="1">'三号－共通仮設費(G･H･I棟)'!$A$1:$J$32</definedName>
    <definedName name="Z_BB75040E_8164_4BAE_8C61_17FEE41B69FD_.wvu.PrintArea" localSheetId="26" hidden="1">'三号－産廃 (H･I棟)'!$A$1:$J$32</definedName>
    <definedName name="Z_BB75040E_8164_4BAE_8C61_17FEE41B69FD_.wvu.PrintArea" localSheetId="24" hidden="1">'三号－産廃(G棟)'!$A$1:$J$32</definedName>
    <definedName name="Z_BB75040E_8164_4BAE_8C61_17FEE41B69FD_.wvu.PrintArea" localSheetId="21" hidden="1">'三号－直接 (G棟)'!$A$1:$J$32</definedName>
    <definedName name="Z_BB75040E_8164_4BAE_8C61_17FEE41B69FD_.wvu.PrintArea" localSheetId="22" hidden="1">'三号－直接 (H･I棟) '!$A$1:$J$32</definedName>
    <definedName name="Z_BB75040E_8164_4BAE_8C61_17FEE41B69FD_.wvu.PrintArea" localSheetId="28" hidden="1">'四号－(2･3･4)GHI棟解体'!$A$1:$I$162</definedName>
    <definedName name="Z_BB75040E_8164_4BAE_8C61_17FEE41B69FD_.wvu.PrintArea" localSheetId="29" hidden="1">'四号－(G･H･I棟)共通仮設費 '!$J$1:$T$42</definedName>
    <definedName name="Z_BB75040E_8164_4BAE_8C61_17FEE41B69FD_.wvu.PrintArea" localSheetId="31" hidden="1">'四号－(G棟)ｽｸﾗｯﾌﾟ'!$A$1:$I$42</definedName>
    <definedName name="Z_BB75040E_8164_4BAE_8C61_17FEE41B69FD_.wvu.PrintArea" localSheetId="30" hidden="1">'四号－(G棟)産廃'!$J$3:$T$42</definedName>
    <definedName name="Z_BB75040E_8164_4BAE_8C61_17FEE41B69FD_.wvu.PrintArea" localSheetId="33" hidden="1">'四号－(H･I棟)ｽｸﾗｯﾌﾟ'!$A$1:$I$42</definedName>
    <definedName name="Z_BB75040E_8164_4BAE_8C61_17FEE41B69FD_.wvu.PrintArea" localSheetId="32" hidden="1">'四号－(H･I棟)産廃'!$A$1:$I$42</definedName>
    <definedName name="Z_BB75040E_8164_4BAE_8C61_17FEE41B69FD_.wvu.PrintTitles" localSheetId="27" hidden="1">'三号－ｽｸﾗｯﾌﾟ (H･I棟)'!$1:$2</definedName>
    <definedName name="Z_BB75040E_8164_4BAE_8C61_17FEE41B69FD_.wvu.PrintTitles" localSheetId="25" hidden="1">'三号－ｽｸﾗｯﾌﾟ(G棟)'!$1:$2</definedName>
    <definedName name="Z_BB75040E_8164_4BAE_8C61_17FEE41B69FD_.wvu.PrintTitles" localSheetId="23" hidden="1">'三号－共通仮設費(G･H･I棟)'!$1:$2</definedName>
    <definedName name="Z_BB75040E_8164_4BAE_8C61_17FEE41B69FD_.wvu.PrintTitles" localSheetId="26" hidden="1">'三号－産廃 (H･I棟)'!$1:$2</definedName>
    <definedName name="Z_BB75040E_8164_4BAE_8C61_17FEE41B69FD_.wvu.PrintTitles" localSheetId="24" hidden="1">'三号－産廃(G棟)'!$1:$2</definedName>
    <definedName name="Z_BB75040E_8164_4BAE_8C61_17FEE41B69FD_.wvu.PrintTitles" localSheetId="21" hidden="1">'三号－直接 (G棟)'!$1:$2</definedName>
    <definedName name="Z_BB75040E_8164_4BAE_8C61_17FEE41B69FD_.wvu.PrintTitles" localSheetId="22" hidden="1">'三号－直接 (H･I棟) '!$1:$2</definedName>
    <definedName name="Z_BB75040E_8164_4BAE_8C61_17FEE41B69FD_.wvu.PrintTitles" localSheetId="28" hidden="1">'四号－(2･3･4)GHI棟解体'!$A:$C,'四号－(2･3･4)GHI棟解体'!$1:$2</definedName>
    <definedName name="Z_BB75040E_8164_4BAE_8C61_17FEE41B69FD_.wvu.PrintTitles" localSheetId="29" hidden="1">'四号－(G･H･I棟)共通仮設費 '!$A:$C,'四号－(G･H･I棟)共通仮設費 '!$1:$2</definedName>
    <definedName name="Z_BB75040E_8164_4BAE_8C61_17FEE41B69FD_.wvu.PrintTitles" localSheetId="31" hidden="1">'四号－(G棟)ｽｸﾗｯﾌﾟ'!$A:$C,'四号－(G棟)ｽｸﾗｯﾌﾟ'!$1:$2</definedName>
    <definedName name="Z_BB75040E_8164_4BAE_8C61_17FEE41B69FD_.wvu.PrintTitles" localSheetId="30" hidden="1">'四号－(G棟)産廃'!$A:$C,'四号－(G棟)産廃'!$1:$2</definedName>
    <definedName name="Z_BB75040E_8164_4BAE_8C61_17FEE41B69FD_.wvu.PrintTitles" localSheetId="33" hidden="1">'四号－(H･I棟)ｽｸﾗｯﾌﾟ'!$A:$C,'四号－(H･I棟)ｽｸﾗｯﾌﾟ'!$1:$2</definedName>
    <definedName name="Z_BB75040E_8164_4BAE_8C61_17FEE41B69FD_.wvu.PrintTitles" localSheetId="32" hidden="1">'四号－(H･I棟)産廃'!$A:$C,'四号－(H･I棟)産廃'!$1:$2</definedName>
    <definedName name="Z_BF9E9FED_D91E_4F95_A6C4_E4D88CDCD3A9_.wvu.PrintArea" localSheetId="12" hidden="1">'三号－産廃(外構)'!$A$1:$J$32</definedName>
    <definedName name="Z_BF9E9FED_D91E_4F95_A6C4_E4D88CDCD3A9_.wvu.PrintTitles" localSheetId="12" hidden="1">'三号－産廃(外構)'!$1:$2</definedName>
    <definedName name="Z_CC84FCD4_521A_4695_B40C_DD8535D41E57_.wvu.PrintArea" localSheetId="36" hidden="1">'四号-機械(D棟) '!$A$1:$I$162</definedName>
    <definedName name="Z_CC84FCD4_521A_4695_B40C_DD8535D41E57_.wvu.PrintArea" localSheetId="37" hidden="1">'四号-機械(G棟)'!$A$1:$I$162</definedName>
    <definedName name="Z_CC84FCD4_521A_4695_B40C_DD8535D41E57_.wvu.PrintArea" localSheetId="38" hidden="1">'四号-機械(H･I棟)'!$A$1:$I$162</definedName>
    <definedName name="Z_CC84FCD4_521A_4695_B40C_DD8535D41E57_.wvu.PrintTitles" localSheetId="36" hidden="1">'四号-機械(D棟) '!$A:$C,'四号-機械(D棟) '!$1:$2</definedName>
    <definedName name="Z_CC84FCD4_521A_4695_B40C_DD8535D41E57_.wvu.PrintTitles" localSheetId="37" hidden="1">'四号-機械(G棟)'!$A:$C,'四号-機械(G棟)'!$1:$2</definedName>
    <definedName name="Z_CC84FCD4_521A_4695_B40C_DD8535D41E57_.wvu.PrintTitles" localSheetId="38" hidden="1">'四号-機械(H･I棟)'!$A:$C,'四号-機械(H･I棟)'!$1:$2</definedName>
    <definedName name="Z_CC930FC0_3193_45D6_AABD_68158D28E658_.wvu.PrintArea" localSheetId="5" hidden="1">'三号(1)－直接(全体) '!$A$1:$J$32</definedName>
    <definedName name="Z_CC930FC0_3193_45D6_AABD_68158D28E658_.wvu.PrintArea" localSheetId="6" hidden="1">'三号(2)－直接(全体)'!$A$1:$J$32</definedName>
    <definedName name="Z_CC930FC0_3193_45D6_AABD_68158D28E658_.wvu.PrintArea" localSheetId="10" hidden="1">'三号－ｽｸﾗｯﾌﾟ(D棟) '!$A$1:$J$32</definedName>
    <definedName name="Z_CC930FC0_3193_45D6_AABD_68158D28E658_.wvu.PrintArea" localSheetId="13" hidden="1">'三号－ｽｸﾗｯﾌﾟ(外構)'!$A$1:$J$32</definedName>
    <definedName name="Z_CC930FC0_3193_45D6_AABD_68158D28E658_.wvu.PrintArea" localSheetId="8" hidden="1">'三号－共通仮設費(D棟)'!$A$1:$J$32</definedName>
    <definedName name="Z_CC930FC0_3193_45D6_AABD_68158D28E658_.wvu.PrintArea" localSheetId="9" hidden="1">'三号－産廃(D棟)'!$A$1:$J$32</definedName>
    <definedName name="Z_CC930FC0_3193_45D6_AABD_68158D28E658_.wvu.PrintArea" localSheetId="12" hidden="1">'三号－産廃(外構)'!$A$1:$J$32</definedName>
    <definedName name="Z_CC930FC0_3193_45D6_AABD_68158D28E658_.wvu.PrintArea" localSheetId="7" hidden="1">'三号－直接 (D3,4棟)'!$A$1:$J$32</definedName>
    <definedName name="Z_CC930FC0_3193_45D6_AABD_68158D28E658_.wvu.PrintArea" localSheetId="11" hidden="1">'三号－直接 (外構) '!$A$1:$J$32</definedName>
    <definedName name="Z_CC930FC0_3193_45D6_AABD_68158D28E658_.wvu.PrintArea" localSheetId="14" hidden="1">'四号－(1)D棟解体'!$J$43:$T$162</definedName>
    <definedName name="Z_CC930FC0_3193_45D6_AABD_68158D28E658_.wvu.PrintArea" localSheetId="18" hidden="1">'四号－(5)外構解体'!$A$1:$I$42</definedName>
    <definedName name="Z_CC930FC0_3193_45D6_AABD_68158D28E658_.wvu.PrintArea" localSheetId="17" hidden="1">'四号－(D棟)ｽｸﾗｯﾌﾟ'!$A$1:$I$42</definedName>
    <definedName name="Z_CC930FC0_3193_45D6_AABD_68158D28E658_.wvu.PrintArea" localSheetId="15" hidden="1">'四号－(D棟)共通仮設費'!$J$1:$T$42</definedName>
    <definedName name="Z_CC930FC0_3193_45D6_AABD_68158D28E658_.wvu.PrintArea" localSheetId="16" hidden="1">'四号－(D棟)産廃'!$A$1:$I$42</definedName>
    <definedName name="Z_CC930FC0_3193_45D6_AABD_68158D28E658_.wvu.PrintArea" localSheetId="20" hidden="1">'四号－外構ｽｸﾗｯﾌﾟ'!$A$1:$I$42</definedName>
    <definedName name="Z_CC930FC0_3193_45D6_AABD_68158D28E658_.wvu.PrintArea" localSheetId="19" hidden="1">'四号－外構産廃'!$A$1:$I$42</definedName>
    <definedName name="Z_CC930FC0_3193_45D6_AABD_68158D28E658_.wvu.PrintTitles" localSheetId="5" hidden="1">'三号(1)－直接(全体) '!$1:$2</definedName>
    <definedName name="Z_CC930FC0_3193_45D6_AABD_68158D28E658_.wvu.PrintTitles" localSheetId="6" hidden="1">'三号(2)－直接(全体)'!$1:$2</definedName>
    <definedName name="Z_CC930FC0_3193_45D6_AABD_68158D28E658_.wvu.PrintTitles" localSheetId="10" hidden="1">'三号－ｽｸﾗｯﾌﾟ(D棟) '!$1:$2</definedName>
    <definedName name="Z_CC930FC0_3193_45D6_AABD_68158D28E658_.wvu.PrintTitles" localSheetId="13" hidden="1">'三号－ｽｸﾗｯﾌﾟ(外構)'!$1:$2</definedName>
    <definedName name="Z_CC930FC0_3193_45D6_AABD_68158D28E658_.wvu.PrintTitles" localSheetId="8" hidden="1">'三号－共通仮設費(D棟)'!$1:$2</definedName>
    <definedName name="Z_CC930FC0_3193_45D6_AABD_68158D28E658_.wvu.PrintTitles" localSheetId="9" hidden="1">'三号－産廃(D棟)'!$1:$2</definedName>
    <definedName name="Z_CC930FC0_3193_45D6_AABD_68158D28E658_.wvu.PrintTitles" localSheetId="12" hidden="1">'三号－産廃(外構)'!$1:$2</definedName>
    <definedName name="Z_CC930FC0_3193_45D6_AABD_68158D28E658_.wvu.PrintTitles" localSheetId="7" hidden="1">'三号－直接 (D3,4棟)'!$1:$2</definedName>
    <definedName name="Z_CC930FC0_3193_45D6_AABD_68158D28E658_.wvu.PrintTitles" localSheetId="11" hidden="1">'三号－直接 (外構) '!$1:$2</definedName>
    <definedName name="Z_CC930FC0_3193_45D6_AABD_68158D28E658_.wvu.PrintTitles" localSheetId="14" hidden="1">'四号－(1)D棟解体'!$A:$C,'四号－(1)D棟解体'!$1:$2</definedName>
    <definedName name="Z_CC930FC0_3193_45D6_AABD_68158D28E658_.wvu.PrintTitles" localSheetId="18" hidden="1">'四号－(5)外構解体'!$A:$C,'四号－(5)外構解体'!$1:$2</definedName>
    <definedName name="Z_CC930FC0_3193_45D6_AABD_68158D28E658_.wvu.PrintTitles" localSheetId="17" hidden="1">'四号－(D棟)ｽｸﾗｯﾌﾟ'!$A:$C,'四号－(D棟)ｽｸﾗｯﾌﾟ'!$1:$2</definedName>
    <definedName name="Z_CC930FC0_3193_45D6_AABD_68158D28E658_.wvu.PrintTitles" localSheetId="15" hidden="1">'四号－(D棟)共通仮設費'!$A:$C,'四号－(D棟)共通仮設費'!$1:$2</definedName>
    <definedName name="Z_CC930FC0_3193_45D6_AABD_68158D28E658_.wvu.PrintTitles" localSheetId="16" hidden="1">'四号－(D棟)産廃'!$A:$C,'四号－(D棟)産廃'!$1:$2</definedName>
    <definedName name="Z_CC930FC0_3193_45D6_AABD_68158D28E658_.wvu.PrintTitles" localSheetId="20" hidden="1">'四号－外構ｽｸﾗｯﾌﾟ'!$A:$C,'四号－外構ｽｸﾗｯﾌﾟ'!$1:$2</definedName>
    <definedName name="Z_CC930FC0_3193_45D6_AABD_68158D28E658_.wvu.PrintTitles" localSheetId="19" hidden="1">'四号－外構産廃'!$A:$C,'四号－外構産廃'!$1:$2</definedName>
    <definedName name="Z_CE0161F3_0558_45E1_B9EB_F2764B1CC3B8_.wvu.PrintArea" localSheetId="5" hidden="1">'三号(1)－直接(全体) '!$A$1:$J$32</definedName>
    <definedName name="Z_CE0161F3_0558_45E1_B9EB_F2764B1CC3B8_.wvu.PrintArea" localSheetId="6" hidden="1">'三号(2)－直接(全体)'!$A$1:$J$32</definedName>
    <definedName name="Z_CE0161F3_0558_45E1_B9EB_F2764B1CC3B8_.wvu.PrintArea" localSheetId="10" hidden="1">'三号－ｽｸﾗｯﾌﾟ(D棟) '!$A$1:$J$32</definedName>
    <definedName name="Z_CE0161F3_0558_45E1_B9EB_F2764B1CC3B8_.wvu.PrintArea" localSheetId="13" hidden="1">'三号－ｽｸﾗｯﾌﾟ(外構)'!$A$1:$J$32</definedName>
    <definedName name="Z_CE0161F3_0558_45E1_B9EB_F2764B1CC3B8_.wvu.PrintArea" localSheetId="8" hidden="1">'三号－共通仮設費(D棟)'!$A$1:$J$32</definedName>
    <definedName name="Z_CE0161F3_0558_45E1_B9EB_F2764B1CC3B8_.wvu.PrintArea" localSheetId="9" hidden="1">'三号－産廃(D棟)'!$A$1:$J$32</definedName>
    <definedName name="Z_CE0161F3_0558_45E1_B9EB_F2764B1CC3B8_.wvu.PrintArea" localSheetId="12" hidden="1">'三号－産廃(外構)'!$A$1:$J$32</definedName>
    <definedName name="Z_CE0161F3_0558_45E1_B9EB_F2764B1CC3B8_.wvu.PrintArea" localSheetId="7" hidden="1">'三号－直接 (D3,4棟)'!$A$1:$J$32</definedName>
    <definedName name="Z_CE0161F3_0558_45E1_B9EB_F2764B1CC3B8_.wvu.PrintArea" localSheetId="11" hidden="1">'三号－直接 (外構) '!$A$1:$J$32</definedName>
    <definedName name="Z_CE0161F3_0558_45E1_B9EB_F2764B1CC3B8_.wvu.PrintArea" localSheetId="14" hidden="1">'四号－(1)D棟解体'!$J$3:$T$162</definedName>
    <definedName name="Z_CE0161F3_0558_45E1_B9EB_F2764B1CC3B8_.wvu.PrintArea" localSheetId="18" hidden="1">'四号－(5)外構解体'!$A$1:$I$42</definedName>
    <definedName name="Z_CE0161F3_0558_45E1_B9EB_F2764B1CC3B8_.wvu.PrintArea" localSheetId="17" hidden="1">'四号－(D棟)ｽｸﾗｯﾌﾟ'!$A$1:$I$42</definedName>
    <definedName name="Z_CE0161F3_0558_45E1_B9EB_F2764B1CC3B8_.wvu.PrintArea" localSheetId="15" hidden="1">'四号－(D棟)共通仮設費'!$J$1:$T$42</definedName>
    <definedName name="Z_CE0161F3_0558_45E1_B9EB_F2764B1CC3B8_.wvu.PrintArea" localSheetId="16" hidden="1">'四号－(D棟)産廃'!$A$1:$I$42</definedName>
    <definedName name="Z_CE0161F3_0558_45E1_B9EB_F2764B1CC3B8_.wvu.PrintArea" localSheetId="20" hidden="1">'四号－外構ｽｸﾗｯﾌﾟ'!$A$1:$I$42</definedName>
    <definedName name="Z_CE0161F3_0558_45E1_B9EB_F2764B1CC3B8_.wvu.PrintArea" localSheetId="19" hidden="1">'四号－外構産廃'!$A$1:$I$42</definedName>
    <definedName name="Z_CE0161F3_0558_45E1_B9EB_F2764B1CC3B8_.wvu.PrintTitles" localSheetId="5" hidden="1">'三号(1)－直接(全体) '!$1:$2</definedName>
    <definedName name="Z_CE0161F3_0558_45E1_B9EB_F2764B1CC3B8_.wvu.PrintTitles" localSheetId="6" hidden="1">'三号(2)－直接(全体)'!$1:$2</definedName>
    <definedName name="Z_CE0161F3_0558_45E1_B9EB_F2764B1CC3B8_.wvu.PrintTitles" localSheetId="10" hidden="1">'三号－ｽｸﾗｯﾌﾟ(D棟) '!$1:$2</definedName>
    <definedName name="Z_CE0161F3_0558_45E1_B9EB_F2764B1CC3B8_.wvu.PrintTitles" localSheetId="13" hidden="1">'三号－ｽｸﾗｯﾌﾟ(外構)'!$1:$2</definedName>
    <definedName name="Z_CE0161F3_0558_45E1_B9EB_F2764B1CC3B8_.wvu.PrintTitles" localSheetId="8" hidden="1">'三号－共通仮設費(D棟)'!$1:$2</definedName>
    <definedName name="Z_CE0161F3_0558_45E1_B9EB_F2764B1CC3B8_.wvu.PrintTitles" localSheetId="9" hidden="1">'三号－産廃(D棟)'!$1:$2</definedName>
    <definedName name="Z_CE0161F3_0558_45E1_B9EB_F2764B1CC3B8_.wvu.PrintTitles" localSheetId="12" hidden="1">'三号－産廃(外構)'!$1:$2</definedName>
    <definedName name="Z_CE0161F3_0558_45E1_B9EB_F2764B1CC3B8_.wvu.PrintTitles" localSheetId="7" hidden="1">'三号－直接 (D3,4棟)'!$1:$2</definedName>
    <definedName name="Z_CE0161F3_0558_45E1_B9EB_F2764B1CC3B8_.wvu.PrintTitles" localSheetId="11" hidden="1">'三号－直接 (外構) '!$1:$2</definedName>
    <definedName name="Z_CE0161F3_0558_45E1_B9EB_F2764B1CC3B8_.wvu.PrintTitles" localSheetId="14" hidden="1">'四号－(1)D棟解体'!$A:$C,'四号－(1)D棟解体'!$1:$2</definedName>
    <definedName name="Z_CE0161F3_0558_45E1_B9EB_F2764B1CC3B8_.wvu.PrintTitles" localSheetId="18" hidden="1">'四号－(5)外構解体'!$A:$C,'四号－(5)外構解体'!$1:$2</definedName>
    <definedName name="Z_CE0161F3_0558_45E1_B9EB_F2764B1CC3B8_.wvu.PrintTitles" localSheetId="17" hidden="1">'四号－(D棟)ｽｸﾗｯﾌﾟ'!$A:$C,'四号－(D棟)ｽｸﾗｯﾌﾟ'!$1:$2</definedName>
    <definedName name="Z_CE0161F3_0558_45E1_B9EB_F2764B1CC3B8_.wvu.PrintTitles" localSheetId="15" hidden="1">'四号－(D棟)共通仮設費'!$A:$C,'四号－(D棟)共通仮設費'!$1:$2</definedName>
    <definedName name="Z_CE0161F3_0558_45E1_B9EB_F2764B1CC3B8_.wvu.PrintTitles" localSheetId="16" hidden="1">'四号－(D棟)産廃'!$A:$C,'四号－(D棟)産廃'!$1:$2</definedName>
    <definedName name="Z_CE0161F3_0558_45E1_B9EB_F2764B1CC3B8_.wvu.PrintTitles" localSheetId="20" hidden="1">'四号－外構ｽｸﾗｯﾌﾟ'!$A:$C,'四号－外構ｽｸﾗｯﾌﾟ'!$1:$2</definedName>
    <definedName name="Z_CE0161F3_0558_45E1_B9EB_F2764B1CC3B8_.wvu.PrintTitles" localSheetId="19" hidden="1">'四号－外構産廃'!$A:$C,'四号－外構産廃'!$1:$2</definedName>
    <definedName name="Z_D4853AB4_DBEE_46BD_81EA_30B92A05D0E1_.wvu.PrintArea" localSheetId="5" hidden="1">'三号(1)－直接(全体) '!$A$1:$J$32</definedName>
    <definedName name="Z_D4853AB4_DBEE_46BD_81EA_30B92A05D0E1_.wvu.PrintArea" localSheetId="6" hidden="1">'三号(2)－直接(全体)'!$A$1:$J$32</definedName>
    <definedName name="Z_D4853AB4_DBEE_46BD_81EA_30B92A05D0E1_.wvu.PrintArea" localSheetId="27" hidden="1">'三号－ｽｸﾗｯﾌﾟ (H･I棟)'!$A$1:$J$32</definedName>
    <definedName name="Z_D4853AB4_DBEE_46BD_81EA_30B92A05D0E1_.wvu.PrintArea" localSheetId="10" hidden="1">'三号－ｽｸﾗｯﾌﾟ(D棟) '!$A$1:$J$32</definedName>
    <definedName name="Z_D4853AB4_DBEE_46BD_81EA_30B92A05D0E1_.wvu.PrintArea" localSheetId="25" hidden="1">'三号－ｽｸﾗｯﾌﾟ(G棟)'!$A$1:$J$32</definedName>
    <definedName name="Z_D4853AB4_DBEE_46BD_81EA_30B92A05D0E1_.wvu.PrintArea" localSheetId="13" hidden="1">'三号－ｽｸﾗｯﾌﾟ(外構)'!$A$1:$J$32</definedName>
    <definedName name="Z_D4853AB4_DBEE_46BD_81EA_30B92A05D0E1_.wvu.PrintArea" localSheetId="8" hidden="1">'三号－共通仮設費(D棟)'!$A$1:$J$32</definedName>
    <definedName name="Z_D4853AB4_DBEE_46BD_81EA_30B92A05D0E1_.wvu.PrintArea" localSheetId="23" hidden="1">'三号－共通仮設費(G･H･I棟)'!$A$1:$J$32</definedName>
    <definedName name="Z_D4853AB4_DBEE_46BD_81EA_30B92A05D0E1_.wvu.PrintArea" localSheetId="26" hidden="1">'三号－産廃 (H･I棟)'!$A$1:$J$32</definedName>
    <definedName name="Z_D4853AB4_DBEE_46BD_81EA_30B92A05D0E1_.wvu.PrintArea" localSheetId="9" hidden="1">'三号－産廃(D棟)'!$A$1:$J$32</definedName>
    <definedName name="Z_D4853AB4_DBEE_46BD_81EA_30B92A05D0E1_.wvu.PrintArea" localSheetId="24" hidden="1">'三号－産廃(G棟)'!$A$1:$J$32</definedName>
    <definedName name="Z_D4853AB4_DBEE_46BD_81EA_30B92A05D0E1_.wvu.PrintArea" localSheetId="12" hidden="1">'三号－産廃(外構)'!$A$1:$J$32</definedName>
    <definedName name="Z_D4853AB4_DBEE_46BD_81EA_30B92A05D0E1_.wvu.PrintArea" localSheetId="7" hidden="1">'三号－直接 (D3,4棟)'!$A$1:$J$32</definedName>
    <definedName name="Z_D4853AB4_DBEE_46BD_81EA_30B92A05D0E1_.wvu.PrintArea" localSheetId="21" hidden="1">'三号－直接 (G棟)'!$A$1:$J$32</definedName>
    <definedName name="Z_D4853AB4_DBEE_46BD_81EA_30B92A05D0E1_.wvu.PrintArea" localSheetId="22" hidden="1">'三号－直接 (H･I棟) '!$A$1:$J$32</definedName>
    <definedName name="Z_D4853AB4_DBEE_46BD_81EA_30B92A05D0E1_.wvu.PrintArea" localSheetId="11" hidden="1">'三号－直接 (外構) '!$A$1:$J$32</definedName>
    <definedName name="Z_D4853AB4_DBEE_46BD_81EA_30B92A05D0E1_.wvu.PrintArea" localSheetId="14" hidden="1">'四号－(1)D棟解体'!$A$1:$I$446</definedName>
    <definedName name="Z_D4853AB4_DBEE_46BD_81EA_30B92A05D0E1_.wvu.PrintArea" localSheetId="28" hidden="1">'四号－(2･3･4)GHI棟解体'!$A$1:$I$446</definedName>
    <definedName name="Z_D4853AB4_DBEE_46BD_81EA_30B92A05D0E1_.wvu.PrintArea" localSheetId="18" hidden="1">'四号－(5)外構解体'!$A$1:$I$446</definedName>
    <definedName name="Z_D4853AB4_DBEE_46BD_81EA_30B92A05D0E1_.wvu.PrintArea" localSheetId="17" hidden="1">'四号－(D棟)ｽｸﾗｯﾌﾟ'!$A$1:$I$40</definedName>
    <definedName name="Z_D4853AB4_DBEE_46BD_81EA_30B92A05D0E1_.wvu.PrintArea" localSheetId="15" hidden="1">'四号－(D棟)共通仮設費'!$A$1:$I$40</definedName>
    <definedName name="Z_D4853AB4_DBEE_46BD_81EA_30B92A05D0E1_.wvu.PrintArea" localSheetId="16" hidden="1">'四号－(D棟)産廃'!$A$1:$I$40</definedName>
    <definedName name="Z_D4853AB4_DBEE_46BD_81EA_30B92A05D0E1_.wvu.PrintArea" localSheetId="29" hidden="1">'四号－(G･H･I棟)共通仮設費 '!$A$1:$I$40</definedName>
    <definedName name="Z_D4853AB4_DBEE_46BD_81EA_30B92A05D0E1_.wvu.PrintArea" localSheetId="31" hidden="1">'四号－(G棟)ｽｸﾗｯﾌﾟ'!$A$1:$I$40</definedName>
    <definedName name="Z_D4853AB4_DBEE_46BD_81EA_30B92A05D0E1_.wvu.PrintArea" localSheetId="30" hidden="1">'四号－(G棟)産廃'!$A$1:$I$40</definedName>
    <definedName name="Z_D4853AB4_DBEE_46BD_81EA_30B92A05D0E1_.wvu.PrintArea" localSheetId="33" hidden="1">'四号－(H･I棟)ｽｸﾗｯﾌﾟ'!$A$1:$I$40</definedName>
    <definedName name="Z_D4853AB4_DBEE_46BD_81EA_30B92A05D0E1_.wvu.PrintArea" localSheetId="32" hidden="1">'四号－(H･I棟)産廃'!$A$1:$I$40</definedName>
    <definedName name="Z_D4853AB4_DBEE_46BD_81EA_30B92A05D0E1_.wvu.PrintArea" localSheetId="20" hidden="1">'四号－外構ｽｸﾗｯﾌﾟ'!$A$1:$I$40</definedName>
    <definedName name="Z_D4853AB4_DBEE_46BD_81EA_30B92A05D0E1_.wvu.PrintArea" localSheetId="19" hidden="1">'四号－外構産廃'!$A$1:$I$40</definedName>
    <definedName name="Z_D4853AB4_DBEE_46BD_81EA_30B92A05D0E1_.wvu.PrintArea" localSheetId="36" hidden="1">'四号-機械(D棟) '!$A$1:$I$162</definedName>
    <definedName name="Z_D4853AB4_DBEE_46BD_81EA_30B92A05D0E1_.wvu.PrintArea" localSheetId="37" hidden="1">'四号-機械(G棟)'!$A$1:$I$162</definedName>
    <definedName name="Z_D4853AB4_DBEE_46BD_81EA_30B92A05D0E1_.wvu.PrintArea" localSheetId="38" hidden="1">'四号-機械(H･I棟)'!$A$1:$I$162</definedName>
    <definedName name="Z_D4853AB4_DBEE_46BD_81EA_30B92A05D0E1_.wvu.PrintArea" localSheetId="34" hidden="1">'四号-電気(Ｄ棟)'!$A$1:$I$122</definedName>
    <definedName name="Z_D4853AB4_DBEE_46BD_81EA_30B92A05D0E1_.wvu.PrintArea" localSheetId="35" hidden="1">'四号-電気(G･H･I棟)'!$A$1:$I$122</definedName>
    <definedName name="Z_D4853AB4_DBEE_46BD_81EA_30B92A05D0E1_.wvu.PrintTitles" localSheetId="5" hidden="1">'三号(1)－直接(全体) '!$1:$2</definedName>
    <definedName name="Z_D4853AB4_DBEE_46BD_81EA_30B92A05D0E1_.wvu.PrintTitles" localSheetId="6" hidden="1">'三号(2)－直接(全体)'!$1:$2</definedName>
    <definedName name="Z_D4853AB4_DBEE_46BD_81EA_30B92A05D0E1_.wvu.PrintTitles" localSheetId="27" hidden="1">'三号－ｽｸﾗｯﾌﾟ (H･I棟)'!$1:$2</definedName>
    <definedName name="Z_D4853AB4_DBEE_46BD_81EA_30B92A05D0E1_.wvu.PrintTitles" localSheetId="10" hidden="1">'三号－ｽｸﾗｯﾌﾟ(D棟) '!$1:$2</definedName>
    <definedName name="Z_D4853AB4_DBEE_46BD_81EA_30B92A05D0E1_.wvu.PrintTitles" localSheetId="25" hidden="1">'三号－ｽｸﾗｯﾌﾟ(G棟)'!$1:$2</definedName>
    <definedName name="Z_D4853AB4_DBEE_46BD_81EA_30B92A05D0E1_.wvu.PrintTitles" localSheetId="13" hidden="1">'三号－ｽｸﾗｯﾌﾟ(外構)'!$1:$2</definedName>
    <definedName name="Z_D4853AB4_DBEE_46BD_81EA_30B92A05D0E1_.wvu.PrintTitles" localSheetId="8" hidden="1">'三号－共通仮設費(D棟)'!$1:$2</definedName>
    <definedName name="Z_D4853AB4_DBEE_46BD_81EA_30B92A05D0E1_.wvu.PrintTitles" localSheetId="23" hidden="1">'三号－共通仮設費(G･H･I棟)'!$1:$2</definedName>
    <definedName name="Z_D4853AB4_DBEE_46BD_81EA_30B92A05D0E1_.wvu.PrintTitles" localSheetId="26" hidden="1">'三号－産廃 (H･I棟)'!$1:$2</definedName>
    <definedName name="Z_D4853AB4_DBEE_46BD_81EA_30B92A05D0E1_.wvu.PrintTitles" localSheetId="9" hidden="1">'三号－産廃(D棟)'!$1:$2</definedName>
    <definedName name="Z_D4853AB4_DBEE_46BD_81EA_30B92A05D0E1_.wvu.PrintTitles" localSheetId="24" hidden="1">'三号－産廃(G棟)'!$1:$2</definedName>
    <definedName name="Z_D4853AB4_DBEE_46BD_81EA_30B92A05D0E1_.wvu.PrintTitles" localSheetId="12" hidden="1">'三号－産廃(外構)'!$1:$2</definedName>
    <definedName name="Z_D4853AB4_DBEE_46BD_81EA_30B92A05D0E1_.wvu.PrintTitles" localSheetId="7" hidden="1">'三号－直接 (D3,4棟)'!$1:$2</definedName>
    <definedName name="Z_D4853AB4_DBEE_46BD_81EA_30B92A05D0E1_.wvu.PrintTitles" localSheetId="21" hidden="1">'三号－直接 (G棟)'!$1:$2</definedName>
    <definedName name="Z_D4853AB4_DBEE_46BD_81EA_30B92A05D0E1_.wvu.PrintTitles" localSheetId="22" hidden="1">'三号－直接 (H･I棟) '!$1:$2</definedName>
    <definedName name="Z_D4853AB4_DBEE_46BD_81EA_30B92A05D0E1_.wvu.PrintTitles" localSheetId="11" hidden="1">'三号－直接 (外構) '!$1:$2</definedName>
    <definedName name="Z_D4853AB4_DBEE_46BD_81EA_30B92A05D0E1_.wvu.PrintTitles" localSheetId="14" hidden="1">'四号－(1)D棟解体'!$A:$C,'四号－(1)D棟解体'!$1:$2</definedName>
    <definedName name="Z_D4853AB4_DBEE_46BD_81EA_30B92A05D0E1_.wvu.PrintTitles" localSheetId="28" hidden="1">'四号－(2･3･4)GHI棟解体'!$A:$C,'四号－(2･3･4)GHI棟解体'!$1:$2</definedName>
    <definedName name="Z_D4853AB4_DBEE_46BD_81EA_30B92A05D0E1_.wvu.PrintTitles" localSheetId="18" hidden="1">'四号－(5)外構解体'!$A:$C,'四号－(5)外構解体'!$1:$2</definedName>
    <definedName name="Z_D4853AB4_DBEE_46BD_81EA_30B92A05D0E1_.wvu.PrintTitles" localSheetId="17" hidden="1">'四号－(D棟)ｽｸﾗｯﾌﾟ'!$A:$C,'四号－(D棟)ｽｸﾗｯﾌﾟ'!$1:$2</definedName>
    <definedName name="Z_D4853AB4_DBEE_46BD_81EA_30B92A05D0E1_.wvu.PrintTitles" localSheetId="15" hidden="1">'四号－(D棟)共通仮設費'!$A:$C,'四号－(D棟)共通仮設費'!$1:$2</definedName>
    <definedName name="Z_D4853AB4_DBEE_46BD_81EA_30B92A05D0E1_.wvu.PrintTitles" localSheetId="16" hidden="1">'四号－(D棟)産廃'!$A:$C,'四号－(D棟)産廃'!$1:$2</definedName>
    <definedName name="Z_D4853AB4_DBEE_46BD_81EA_30B92A05D0E1_.wvu.PrintTitles" localSheetId="29" hidden="1">'四号－(G･H･I棟)共通仮設費 '!$A:$C,'四号－(G･H･I棟)共通仮設費 '!$1:$2</definedName>
    <definedName name="Z_D4853AB4_DBEE_46BD_81EA_30B92A05D0E1_.wvu.PrintTitles" localSheetId="31" hidden="1">'四号－(G棟)ｽｸﾗｯﾌﾟ'!$A:$C,'四号－(G棟)ｽｸﾗｯﾌﾟ'!$1:$2</definedName>
    <definedName name="Z_D4853AB4_DBEE_46BD_81EA_30B92A05D0E1_.wvu.PrintTitles" localSheetId="30" hidden="1">'四号－(G棟)産廃'!$A:$C,'四号－(G棟)産廃'!$1:$2</definedName>
    <definedName name="Z_D4853AB4_DBEE_46BD_81EA_30B92A05D0E1_.wvu.PrintTitles" localSheetId="33" hidden="1">'四号－(H･I棟)ｽｸﾗｯﾌﾟ'!$A:$C,'四号－(H･I棟)ｽｸﾗｯﾌﾟ'!$1:$2</definedName>
    <definedName name="Z_D4853AB4_DBEE_46BD_81EA_30B92A05D0E1_.wvu.PrintTitles" localSheetId="32" hidden="1">'四号－(H･I棟)産廃'!$A:$C,'四号－(H･I棟)産廃'!$1:$2</definedName>
    <definedName name="Z_D4853AB4_DBEE_46BD_81EA_30B92A05D0E1_.wvu.PrintTitles" localSheetId="20" hidden="1">'四号－外構ｽｸﾗｯﾌﾟ'!$A:$C,'四号－外構ｽｸﾗｯﾌﾟ'!$1:$2</definedName>
    <definedName name="Z_D4853AB4_DBEE_46BD_81EA_30B92A05D0E1_.wvu.PrintTitles" localSheetId="19" hidden="1">'四号－外構産廃'!$A:$C,'四号－外構産廃'!$1:$2</definedName>
    <definedName name="Z_D4853AB4_DBEE_46BD_81EA_30B92A05D0E1_.wvu.PrintTitles" localSheetId="36" hidden="1">'四号-機械(D棟) '!$A:$C,'四号-機械(D棟) '!$1:$2</definedName>
    <definedName name="Z_D4853AB4_DBEE_46BD_81EA_30B92A05D0E1_.wvu.PrintTitles" localSheetId="37" hidden="1">'四号-機械(G棟)'!$A:$C,'四号-機械(G棟)'!$1:$2</definedName>
    <definedName name="Z_D4853AB4_DBEE_46BD_81EA_30B92A05D0E1_.wvu.PrintTitles" localSheetId="38" hidden="1">'四号-機械(H･I棟)'!$A:$C,'四号-機械(H･I棟)'!$1:$2</definedName>
    <definedName name="Z_D4853AB4_DBEE_46BD_81EA_30B92A05D0E1_.wvu.PrintTitles" localSheetId="34" hidden="1">'四号-電気(Ｄ棟)'!$A:$C,'四号-電気(Ｄ棟)'!$1:$2</definedName>
    <definedName name="Z_D4853AB4_DBEE_46BD_81EA_30B92A05D0E1_.wvu.PrintTitles" localSheetId="35" hidden="1">'四号-電気(G･H･I棟)'!$A:$C,'四号-電気(G･H･I棟)'!$1:$2</definedName>
    <definedName name="Z_D4C148B6_1369_481D_AB2B_08A6D3FFF527_.wvu.PrintArea" localSheetId="5" hidden="1">'三号(1)－直接(全体) '!$A$1:$J$32</definedName>
    <definedName name="Z_D4C148B6_1369_481D_AB2B_08A6D3FFF527_.wvu.PrintArea" localSheetId="6" hidden="1">'三号(2)－直接(全体)'!$A$1:$J$32</definedName>
    <definedName name="Z_D4C148B6_1369_481D_AB2B_08A6D3FFF527_.wvu.PrintArea" localSheetId="10" hidden="1">'三号－ｽｸﾗｯﾌﾟ(D棟) '!$A$1:$J$32</definedName>
    <definedName name="Z_D4C148B6_1369_481D_AB2B_08A6D3FFF527_.wvu.PrintArea" localSheetId="13" hidden="1">'三号－ｽｸﾗｯﾌﾟ(外構)'!$A$1:$J$32</definedName>
    <definedName name="Z_D4C148B6_1369_481D_AB2B_08A6D3FFF527_.wvu.PrintArea" localSheetId="8" hidden="1">'三号－共通仮設費(D棟)'!$A$1:$J$32</definedName>
    <definedName name="Z_D4C148B6_1369_481D_AB2B_08A6D3FFF527_.wvu.PrintArea" localSheetId="9" hidden="1">'三号－産廃(D棟)'!$A$1:$J$32</definedName>
    <definedName name="Z_D4C148B6_1369_481D_AB2B_08A6D3FFF527_.wvu.PrintArea" localSheetId="12" hidden="1">'三号－産廃(外構)'!$A$1:$J$32</definedName>
    <definedName name="Z_D4C148B6_1369_481D_AB2B_08A6D3FFF527_.wvu.PrintArea" localSheetId="7" hidden="1">'三号－直接 (D3,4棟)'!$A$1:$J$32</definedName>
    <definedName name="Z_D4C148B6_1369_481D_AB2B_08A6D3FFF527_.wvu.PrintArea" localSheetId="11" hidden="1">'三号－直接 (外構) '!$A$1:$J$32</definedName>
    <definedName name="Z_D4C148B6_1369_481D_AB2B_08A6D3FFF527_.wvu.PrintArea" localSheetId="14" hidden="1">'四号－(1)D棟解体'!$A$1:$T$240</definedName>
    <definedName name="Z_D4C148B6_1369_481D_AB2B_08A6D3FFF527_.wvu.PrintArea" localSheetId="18" hidden="1">'四号－(5)外構解体'!$A$1:$T$82</definedName>
    <definedName name="Z_D4C148B6_1369_481D_AB2B_08A6D3FFF527_.wvu.PrintArea" localSheetId="17" hidden="1">'四号－(D棟)ｽｸﾗｯﾌﾟ'!$A$1:$T$82</definedName>
    <definedName name="Z_D4C148B6_1369_481D_AB2B_08A6D3FFF527_.wvu.PrintArea" localSheetId="15" hidden="1">'四号－(D棟)共通仮設費'!$A$1:$T$42</definedName>
    <definedName name="Z_D4C148B6_1369_481D_AB2B_08A6D3FFF527_.wvu.PrintArea" localSheetId="16" hidden="1">'四号－(D棟)産廃'!$A$1:$T$82</definedName>
    <definedName name="Z_D4C148B6_1369_481D_AB2B_08A6D3FFF527_.wvu.PrintArea" localSheetId="20" hidden="1">'四号－外構ｽｸﾗｯﾌﾟ'!$J$1:$T$42</definedName>
    <definedName name="Z_D4C148B6_1369_481D_AB2B_08A6D3FFF527_.wvu.PrintArea" localSheetId="19" hidden="1">'四号－外構産廃'!$J$1:$T$42</definedName>
    <definedName name="Z_D4C148B6_1369_481D_AB2B_08A6D3FFF527_.wvu.PrintTitles" localSheetId="5" hidden="1">'三号(1)－直接(全体) '!$1:$2</definedName>
    <definedName name="Z_D4C148B6_1369_481D_AB2B_08A6D3FFF527_.wvu.PrintTitles" localSheetId="6" hidden="1">'三号(2)－直接(全体)'!$1:$2</definedName>
    <definedName name="Z_D4C148B6_1369_481D_AB2B_08A6D3FFF527_.wvu.PrintTitles" localSheetId="10" hidden="1">'三号－ｽｸﾗｯﾌﾟ(D棟) '!$1:$2</definedName>
    <definedName name="Z_D4C148B6_1369_481D_AB2B_08A6D3FFF527_.wvu.PrintTitles" localSheetId="13" hidden="1">'三号－ｽｸﾗｯﾌﾟ(外構)'!$1:$2</definedName>
    <definedName name="Z_D4C148B6_1369_481D_AB2B_08A6D3FFF527_.wvu.PrintTitles" localSheetId="8" hidden="1">'三号－共通仮設費(D棟)'!$1:$2</definedName>
    <definedName name="Z_D4C148B6_1369_481D_AB2B_08A6D3FFF527_.wvu.PrintTitles" localSheetId="9" hidden="1">'三号－産廃(D棟)'!$1:$2</definedName>
    <definedName name="Z_D4C148B6_1369_481D_AB2B_08A6D3FFF527_.wvu.PrintTitles" localSheetId="12" hidden="1">'三号－産廃(外構)'!$1:$2</definedName>
    <definedName name="Z_D4C148B6_1369_481D_AB2B_08A6D3FFF527_.wvu.PrintTitles" localSheetId="7" hidden="1">'三号－直接 (D3,4棟)'!$1:$2</definedName>
    <definedName name="Z_D4C148B6_1369_481D_AB2B_08A6D3FFF527_.wvu.PrintTitles" localSheetId="11" hidden="1">'三号－直接 (外構) '!$1:$2</definedName>
    <definedName name="Z_D4C148B6_1369_481D_AB2B_08A6D3FFF527_.wvu.PrintTitles" localSheetId="14" hidden="1">'四号－(1)D棟解体'!$A:$C,'四号－(1)D棟解体'!$1:$2</definedName>
    <definedName name="Z_D4C148B6_1369_481D_AB2B_08A6D3FFF527_.wvu.PrintTitles" localSheetId="18" hidden="1">'四号－(5)外構解体'!$A:$C,'四号－(5)外構解体'!$1:$2</definedName>
    <definedName name="Z_D4C148B6_1369_481D_AB2B_08A6D3FFF527_.wvu.PrintTitles" localSheetId="17" hidden="1">'四号－(D棟)ｽｸﾗｯﾌﾟ'!$A:$C,'四号－(D棟)ｽｸﾗｯﾌﾟ'!$1:$2</definedName>
    <definedName name="Z_D4C148B6_1369_481D_AB2B_08A6D3FFF527_.wvu.PrintTitles" localSheetId="15" hidden="1">'四号－(D棟)共通仮設費'!$A:$C,'四号－(D棟)共通仮設費'!$1:$2</definedName>
    <definedName name="Z_D4C148B6_1369_481D_AB2B_08A6D3FFF527_.wvu.PrintTitles" localSheetId="16" hidden="1">'四号－(D棟)産廃'!$A:$C,'四号－(D棟)産廃'!$1:$2</definedName>
    <definedName name="Z_D4C148B6_1369_481D_AB2B_08A6D3FFF527_.wvu.PrintTitles" localSheetId="20" hidden="1">'四号－外構ｽｸﾗｯﾌﾟ'!$A:$C,'四号－外構ｽｸﾗｯﾌﾟ'!$1:$2</definedName>
    <definedName name="Z_D4C148B6_1369_481D_AB2B_08A6D3FFF527_.wvu.PrintTitles" localSheetId="19" hidden="1">'四号－外構産廃'!$A:$C,'四号－外構産廃'!$1:$2</definedName>
    <definedName name="Z_D6265191_C4E0_461D_9DE6_CC729A847B2E_.wvu.PrintArea" localSheetId="27" hidden="1">'三号－ｽｸﾗｯﾌﾟ (H･I棟)'!$A$1:$J$32</definedName>
    <definedName name="Z_D6265191_C4E0_461D_9DE6_CC729A847B2E_.wvu.PrintArea" localSheetId="26" hidden="1">'三号－産廃 (H･I棟)'!$A$1:$J$32</definedName>
    <definedName name="Z_D6265191_C4E0_461D_9DE6_CC729A847B2E_.wvu.PrintArea" localSheetId="7" hidden="1">'三号－直接 (D3,4棟)'!$A$1:$J$32</definedName>
    <definedName name="Z_D6265191_C4E0_461D_9DE6_CC729A847B2E_.wvu.PrintArea" localSheetId="21" hidden="1">'三号－直接 (G棟)'!$A$1:$J$32</definedName>
    <definedName name="Z_D6265191_C4E0_461D_9DE6_CC729A847B2E_.wvu.PrintArea" localSheetId="22" hidden="1">'三号－直接 (H･I棟) '!$A$1:$J$32</definedName>
    <definedName name="Z_D6265191_C4E0_461D_9DE6_CC729A847B2E_.wvu.PrintArea" localSheetId="11" hidden="1">'三号－直接 (外構) '!$A$1:$J$32</definedName>
    <definedName name="Z_D6265191_C4E0_461D_9DE6_CC729A847B2E_.wvu.PrintArea" localSheetId="29" hidden="1">'四号－(G･H･I棟)共通仮設費 '!$A$1:$I$42</definedName>
    <definedName name="Z_D6265191_C4E0_461D_9DE6_CC729A847B2E_.wvu.PrintArea" localSheetId="31" hidden="1">'四号－(G棟)ｽｸﾗｯﾌﾟ'!$A$1:$I$42</definedName>
    <definedName name="Z_D6265191_C4E0_461D_9DE6_CC729A847B2E_.wvu.PrintArea" localSheetId="30" hidden="1">'四号－(G棟)産廃'!$A$1:$I$42</definedName>
    <definedName name="Z_D6265191_C4E0_461D_9DE6_CC729A847B2E_.wvu.PrintArea" localSheetId="33" hidden="1">'四号－(H･I棟)ｽｸﾗｯﾌﾟ'!$A$1:$I$42</definedName>
    <definedName name="Z_D6265191_C4E0_461D_9DE6_CC729A847B2E_.wvu.PrintArea" localSheetId="32" hidden="1">'四号－(H･I棟)産廃'!$A$1:$I$42</definedName>
    <definedName name="Z_D6265191_C4E0_461D_9DE6_CC729A847B2E_.wvu.PrintArea" localSheetId="20" hidden="1">'四号－外構ｽｸﾗｯﾌﾟ'!$A$1:$I$82</definedName>
    <definedName name="Z_D6265191_C4E0_461D_9DE6_CC729A847B2E_.wvu.PrintArea" localSheetId="19" hidden="1">'四号－外構産廃'!$A$1:$I$82</definedName>
    <definedName name="Z_D6265191_C4E0_461D_9DE6_CC729A847B2E_.wvu.PrintArea" localSheetId="36" hidden="1">'四号-機械(D棟) '!$J$43:$T$162</definedName>
    <definedName name="Z_D6265191_C4E0_461D_9DE6_CC729A847B2E_.wvu.PrintArea" localSheetId="38" hidden="1">'四号-機械(H･I棟)'!$J$43:$T$162</definedName>
    <definedName name="Z_D6265191_C4E0_461D_9DE6_CC729A847B2E_.wvu.PrintArea" localSheetId="34" hidden="1">'四号-電気(Ｄ棟)'!$J$43:$T$122</definedName>
    <definedName name="Z_D6265191_C4E0_461D_9DE6_CC729A847B2E_.wvu.PrintTitles" localSheetId="27" hidden="1">'三号－ｽｸﾗｯﾌﾟ (H･I棟)'!$1:$2</definedName>
    <definedName name="Z_D6265191_C4E0_461D_9DE6_CC729A847B2E_.wvu.PrintTitles" localSheetId="26" hidden="1">'三号－産廃 (H･I棟)'!$1:$2</definedName>
    <definedName name="Z_D6265191_C4E0_461D_9DE6_CC729A847B2E_.wvu.PrintTitles" localSheetId="7" hidden="1">'三号－直接 (D3,4棟)'!$1:$2</definedName>
    <definedName name="Z_D6265191_C4E0_461D_9DE6_CC729A847B2E_.wvu.PrintTitles" localSheetId="21" hidden="1">'三号－直接 (G棟)'!$1:$2</definedName>
    <definedName name="Z_D6265191_C4E0_461D_9DE6_CC729A847B2E_.wvu.PrintTitles" localSheetId="22" hidden="1">'三号－直接 (H･I棟) '!$1:$2</definedName>
    <definedName name="Z_D6265191_C4E0_461D_9DE6_CC729A847B2E_.wvu.PrintTitles" localSheetId="11" hidden="1">'三号－直接 (外構) '!$1:$2</definedName>
    <definedName name="Z_D6265191_C4E0_461D_9DE6_CC729A847B2E_.wvu.PrintTitles" localSheetId="29" hidden="1">'四号－(G･H･I棟)共通仮設費 '!$A:$C,'四号－(G･H･I棟)共通仮設費 '!$1:$2</definedName>
    <definedName name="Z_D6265191_C4E0_461D_9DE6_CC729A847B2E_.wvu.PrintTitles" localSheetId="31" hidden="1">'四号－(G棟)ｽｸﾗｯﾌﾟ'!$A:$C,'四号－(G棟)ｽｸﾗｯﾌﾟ'!$1:$2</definedName>
    <definedName name="Z_D6265191_C4E0_461D_9DE6_CC729A847B2E_.wvu.PrintTitles" localSheetId="30" hidden="1">'四号－(G棟)産廃'!$A:$C,'四号－(G棟)産廃'!$1:$2</definedName>
    <definedName name="Z_D6265191_C4E0_461D_9DE6_CC729A847B2E_.wvu.PrintTitles" localSheetId="33" hidden="1">'四号－(H･I棟)ｽｸﾗｯﾌﾟ'!$A:$C,'四号－(H･I棟)ｽｸﾗｯﾌﾟ'!$1:$2</definedName>
    <definedName name="Z_D6265191_C4E0_461D_9DE6_CC729A847B2E_.wvu.PrintTitles" localSheetId="32" hidden="1">'四号－(H･I棟)産廃'!$A:$C,'四号－(H･I棟)産廃'!$1:$2</definedName>
    <definedName name="Z_D6265191_C4E0_461D_9DE6_CC729A847B2E_.wvu.PrintTitles" localSheetId="20" hidden="1">'四号－外構ｽｸﾗｯﾌﾟ'!$A:$C,'四号－外構ｽｸﾗｯﾌﾟ'!$1:$2</definedName>
    <definedName name="Z_D6265191_C4E0_461D_9DE6_CC729A847B2E_.wvu.PrintTitles" localSheetId="19" hidden="1">'四号－外構産廃'!$A:$C,'四号－外構産廃'!$1:$2</definedName>
    <definedName name="Z_D6265191_C4E0_461D_9DE6_CC729A847B2E_.wvu.PrintTitles" localSheetId="36" hidden="1">'四号-機械(D棟) '!$A:$C,'四号-機械(D棟) '!$1:$2</definedName>
    <definedName name="Z_D6265191_C4E0_461D_9DE6_CC729A847B2E_.wvu.PrintTitles" localSheetId="38" hidden="1">'四号-機械(H･I棟)'!$A:$C,'四号-機械(H･I棟)'!$1:$2</definedName>
    <definedName name="Z_D6265191_C4E0_461D_9DE6_CC729A847B2E_.wvu.PrintTitles" localSheetId="34" hidden="1">'四号-電気(Ｄ棟)'!$A:$C,'四号-電気(Ｄ棟)'!$1:$2</definedName>
    <definedName name="Z_D662CD14_16B0_4482_9ECE_5F7EC52EC2A8_.wvu.PrintArea" localSheetId="27" hidden="1">'三号－ｽｸﾗｯﾌﾟ (H･I棟)'!$A$1:$J$32</definedName>
    <definedName name="Z_D662CD14_16B0_4482_9ECE_5F7EC52EC2A8_.wvu.PrintArea" localSheetId="25" hidden="1">'三号－ｽｸﾗｯﾌﾟ(G棟)'!$A$1:$J$32</definedName>
    <definedName name="Z_D662CD14_16B0_4482_9ECE_5F7EC52EC2A8_.wvu.PrintArea" localSheetId="23" hidden="1">'三号－共通仮設費(G･H･I棟)'!$A$1:$J$32</definedName>
    <definedName name="Z_D662CD14_16B0_4482_9ECE_5F7EC52EC2A8_.wvu.PrintArea" localSheetId="26" hidden="1">'三号－産廃 (H･I棟)'!$A$1:$J$32</definedName>
    <definedName name="Z_D662CD14_16B0_4482_9ECE_5F7EC52EC2A8_.wvu.PrintArea" localSheetId="24" hidden="1">'三号－産廃(G棟)'!$A$1:$J$32</definedName>
    <definedName name="Z_D662CD14_16B0_4482_9ECE_5F7EC52EC2A8_.wvu.PrintArea" localSheetId="21" hidden="1">'三号－直接 (G棟)'!$A$1:$J$32</definedName>
    <definedName name="Z_D662CD14_16B0_4482_9ECE_5F7EC52EC2A8_.wvu.PrintArea" localSheetId="22" hidden="1">'三号－直接 (H･I棟) '!$A$1:$J$32</definedName>
    <definedName name="Z_D662CD14_16B0_4482_9ECE_5F7EC52EC2A8_.wvu.PrintArea" localSheetId="28" hidden="1">'四号－(2･3･4)GHI棟解体'!$A$1:$I$162</definedName>
    <definedName name="Z_D662CD14_16B0_4482_9ECE_5F7EC52EC2A8_.wvu.PrintArea" localSheetId="29" hidden="1">'四号－(G･H･I棟)共通仮設費 '!$J$1:$T$42</definedName>
    <definedName name="Z_D662CD14_16B0_4482_9ECE_5F7EC52EC2A8_.wvu.PrintArea" localSheetId="31" hidden="1">'四号－(G棟)ｽｸﾗｯﾌﾟ'!$J$1:$T$42</definedName>
    <definedName name="Z_D662CD14_16B0_4482_9ECE_5F7EC52EC2A8_.wvu.PrintArea" localSheetId="30" hidden="1">'四号－(G棟)産廃'!$J$3:$T$42</definedName>
    <definedName name="Z_D662CD14_16B0_4482_9ECE_5F7EC52EC2A8_.wvu.PrintArea" localSheetId="33" hidden="1">'四号－(H･I棟)ｽｸﾗｯﾌﾟ'!$A$1:$I$42</definedName>
    <definedName name="Z_D662CD14_16B0_4482_9ECE_5F7EC52EC2A8_.wvu.PrintArea" localSheetId="32" hidden="1">'四号－(H･I棟)産廃'!$J$3:$T$42</definedName>
    <definedName name="Z_D662CD14_16B0_4482_9ECE_5F7EC52EC2A8_.wvu.PrintTitles" localSheetId="27" hidden="1">'三号－ｽｸﾗｯﾌﾟ (H･I棟)'!$1:$2</definedName>
    <definedName name="Z_D662CD14_16B0_4482_9ECE_5F7EC52EC2A8_.wvu.PrintTitles" localSheetId="25" hidden="1">'三号－ｽｸﾗｯﾌﾟ(G棟)'!$1:$2</definedName>
    <definedName name="Z_D662CD14_16B0_4482_9ECE_5F7EC52EC2A8_.wvu.PrintTitles" localSheetId="23" hidden="1">'三号－共通仮設費(G･H･I棟)'!$1:$2</definedName>
    <definedName name="Z_D662CD14_16B0_4482_9ECE_5F7EC52EC2A8_.wvu.PrintTitles" localSheetId="26" hidden="1">'三号－産廃 (H･I棟)'!$1:$2</definedName>
    <definedName name="Z_D662CD14_16B0_4482_9ECE_5F7EC52EC2A8_.wvu.PrintTitles" localSheetId="24" hidden="1">'三号－産廃(G棟)'!$1:$2</definedName>
    <definedName name="Z_D662CD14_16B0_4482_9ECE_5F7EC52EC2A8_.wvu.PrintTitles" localSheetId="21" hidden="1">'三号－直接 (G棟)'!$1:$2</definedName>
    <definedName name="Z_D662CD14_16B0_4482_9ECE_5F7EC52EC2A8_.wvu.PrintTitles" localSheetId="22" hidden="1">'三号－直接 (H･I棟) '!$1:$2</definedName>
    <definedName name="Z_D662CD14_16B0_4482_9ECE_5F7EC52EC2A8_.wvu.PrintTitles" localSheetId="28" hidden="1">'四号－(2･3･4)GHI棟解体'!$A:$C,'四号－(2･3･4)GHI棟解体'!$1:$2</definedName>
    <definedName name="Z_D662CD14_16B0_4482_9ECE_5F7EC52EC2A8_.wvu.PrintTitles" localSheetId="29" hidden="1">'四号－(G･H･I棟)共通仮設費 '!$A:$C,'四号－(G･H･I棟)共通仮設費 '!$1:$2</definedName>
    <definedName name="Z_D662CD14_16B0_4482_9ECE_5F7EC52EC2A8_.wvu.PrintTitles" localSheetId="31" hidden="1">'四号－(G棟)ｽｸﾗｯﾌﾟ'!$A:$C,'四号－(G棟)ｽｸﾗｯﾌﾟ'!$1:$2</definedName>
    <definedName name="Z_D662CD14_16B0_4482_9ECE_5F7EC52EC2A8_.wvu.PrintTitles" localSheetId="30" hidden="1">'四号－(G棟)産廃'!$A:$C,'四号－(G棟)産廃'!$1:$2</definedName>
    <definedName name="Z_D662CD14_16B0_4482_9ECE_5F7EC52EC2A8_.wvu.PrintTitles" localSheetId="33" hidden="1">'四号－(H･I棟)ｽｸﾗｯﾌﾟ'!$A:$C,'四号－(H･I棟)ｽｸﾗｯﾌﾟ'!$1:$2</definedName>
    <definedName name="Z_D662CD14_16B0_4482_9ECE_5F7EC52EC2A8_.wvu.PrintTitles" localSheetId="32" hidden="1">'四号－(H･I棟)産廃'!$A:$C,'四号－(H･I棟)産廃'!$1:$2</definedName>
    <definedName name="Z_D86F00F3_3270_485D_9583_1E89F10EBF25_.wvu.PrintArea" localSheetId="5" hidden="1">'三号(1)－直接(全体) '!$A$1:$J$32</definedName>
    <definedName name="Z_D86F00F3_3270_485D_9583_1E89F10EBF25_.wvu.PrintArea" localSheetId="6" hidden="1">'三号(2)－直接(全体)'!$A$1:$J$32</definedName>
    <definedName name="Z_D86F00F3_3270_485D_9583_1E89F10EBF25_.wvu.PrintArea" localSheetId="10" hidden="1">'三号－ｽｸﾗｯﾌﾟ(D棟) '!$A$1:$J$32</definedName>
    <definedName name="Z_D86F00F3_3270_485D_9583_1E89F10EBF25_.wvu.PrintArea" localSheetId="13" hidden="1">'三号－ｽｸﾗｯﾌﾟ(外構)'!$A$1:$J$32</definedName>
    <definedName name="Z_D86F00F3_3270_485D_9583_1E89F10EBF25_.wvu.PrintArea" localSheetId="8" hidden="1">'三号－共通仮設費(D棟)'!$A$1:$J$32</definedName>
    <definedName name="Z_D86F00F3_3270_485D_9583_1E89F10EBF25_.wvu.PrintArea" localSheetId="9" hidden="1">'三号－産廃(D棟)'!$A$1:$J$32</definedName>
    <definedName name="Z_D86F00F3_3270_485D_9583_1E89F10EBF25_.wvu.PrintArea" localSheetId="12" hidden="1">'三号－産廃(外構)'!$A$1:$J$32</definedName>
    <definedName name="Z_D86F00F3_3270_485D_9583_1E89F10EBF25_.wvu.PrintArea" localSheetId="7" hidden="1">'三号－直接 (D3,4棟)'!$A$1:$J$32</definedName>
    <definedName name="Z_D86F00F3_3270_485D_9583_1E89F10EBF25_.wvu.PrintArea" localSheetId="11" hidden="1">'三号－直接 (外構) '!$A$1:$J$32</definedName>
    <definedName name="Z_D86F00F3_3270_485D_9583_1E89F10EBF25_.wvu.PrintArea" localSheetId="14" hidden="1">'四号－(1)D棟解体'!$A$1:$I$162</definedName>
    <definedName name="Z_D86F00F3_3270_485D_9583_1E89F10EBF25_.wvu.PrintArea" localSheetId="18" hidden="1">'四号－(5)外構解体'!$J$1:$T$82</definedName>
    <definedName name="Z_D86F00F3_3270_485D_9583_1E89F10EBF25_.wvu.PrintArea" localSheetId="17" hidden="1">'四号－(D棟)ｽｸﾗｯﾌﾟ'!$A$1:$I$82</definedName>
    <definedName name="Z_D86F00F3_3270_485D_9583_1E89F10EBF25_.wvu.PrintArea" localSheetId="15" hidden="1">'四号－(D棟)共通仮設費'!$A$1:$I$42</definedName>
    <definedName name="Z_D86F00F3_3270_485D_9583_1E89F10EBF25_.wvu.PrintArea" localSheetId="16" hidden="1">'四号－(D棟)産廃'!$A$1:$I$82</definedName>
    <definedName name="Z_D86F00F3_3270_485D_9583_1E89F10EBF25_.wvu.PrintArea" localSheetId="20" hidden="1">'四号－外構ｽｸﾗｯﾌﾟ'!$A$1:$I$42</definedName>
    <definedName name="Z_D86F00F3_3270_485D_9583_1E89F10EBF25_.wvu.PrintArea" localSheetId="19" hidden="1">'四号－外構産廃'!$A$1:$I$42</definedName>
    <definedName name="Z_D86F00F3_3270_485D_9583_1E89F10EBF25_.wvu.PrintTitles" localSheetId="5" hidden="1">'三号(1)－直接(全体) '!$1:$2</definedName>
    <definedName name="Z_D86F00F3_3270_485D_9583_1E89F10EBF25_.wvu.PrintTitles" localSheetId="6" hidden="1">'三号(2)－直接(全体)'!$1:$2</definedName>
    <definedName name="Z_D86F00F3_3270_485D_9583_1E89F10EBF25_.wvu.PrintTitles" localSheetId="10" hidden="1">'三号－ｽｸﾗｯﾌﾟ(D棟) '!$1:$2</definedName>
    <definedName name="Z_D86F00F3_3270_485D_9583_1E89F10EBF25_.wvu.PrintTitles" localSheetId="13" hidden="1">'三号－ｽｸﾗｯﾌﾟ(外構)'!$1:$2</definedName>
    <definedName name="Z_D86F00F3_3270_485D_9583_1E89F10EBF25_.wvu.PrintTitles" localSheetId="8" hidden="1">'三号－共通仮設費(D棟)'!$1:$2</definedName>
    <definedName name="Z_D86F00F3_3270_485D_9583_1E89F10EBF25_.wvu.PrintTitles" localSheetId="9" hidden="1">'三号－産廃(D棟)'!$1:$2</definedName>
    <definedName name="Z_D86F00F3_3270_485D_9583_1E89F10EBF25_.wvu.PrintTitles" localSheetId="12" hidden="1">'三号－産廃(外構)'!$1:$2</definedName>
    <definedName name="Z_D86F00F3_3270_485D_9583_1E89F10EBF25_.wvu.PrintTitles" localSheetId="7" hidden="1">'三号－直接 (D3,4棟)'!$1:$2</definedName>
    <definedName name="Z_D86F00F3_3270_485D_9583_1E89F10EBF25_.wvu.PrintTitles" localSheetId="11" hidden="1">'三号－直接 (外構) '!$1:$2</definedName>
    <definedName name="Z_D86F00F3_3270_485D_9583_1E89F10EBF25_.wvu.PrintTitles" localSheetId="14" hidden="1">'四号－(1)D棟解体'!$A:$C,'四号－(1)D棟解体'!$1:$2</definedName>
    <definedName name="Z_D86F00F3_3270_485D_9583_1E89F10EBF25_.wvu.PrintTitles" localSheetId="18" hidden="1">'四号－(5)外構解体'!$A:$C,'四号－(5)外構解体'!$1:$2</definedName>
    <definedName name="Z_D86F00F3_3270_485D_9583_1E89F10EBF25_.wvu.PrintTitles" localSheetId="17" hidden="1">'四号－(D棟)ｽｸﾗｯﾌﾟ'!$A:$C,'四号－(D棟)ｽｸﾗｯﾌﾟ'!$1:$2</definedName>
    <definedName name="Z_D86F00F3_3270_485D_9583_1E89F10EBF25_.wvu.PrintTitles" localSheetId="15" hidden="1">'四号－(D棟)共通仮設費'!$A:$C,'四号－(D棟)共通仮設費'!$1:$2</definedName>
    <definedName name="Z_D86F00F3_3270_485D_9583_1E89F10EBF25_.wvu.PrintTitles" localSheetId="16" hidden="1">'四号－(D棟)産廃'!$A:$C,'四号－(D棟)産廃'!$1:$2</definedName>
    <definedName name="Z_D86F00F3_3270_485D_9583_1E89F10EBF25_.wvu.PrintTitles" localSheetId="20" hidden="1">'四号－外構ｽｸﾗｯﾌﾟ'!$A:$C,'四号－外構ｽｸﾗｯﾌﾟ'!$1:$2</definedName>
    <definedName name="Z_D86F00F3_3270_485D_9583_1E89F10EBF25_.wvu.PrintTitles" localSheetId="19" hidden="1">'四号－外構産廃'!$A:$C,'四号－外構産廃'!$1:$2</definedName>
    <definedName name="Z_DA91FF96_8D2A_4DA9_BE31_E4E66E666D46_.wvu.PrintArea" localSheetId="14" hidden="1">'四号－(1)D棟解体'!$A$1:$I$446</definedName>
    <definedName name="Z_DA91FF96_8D2A_4DA9_BE31_E4E66E666D46_.wvu.PrintArea" localSheetId="28" hidden="1">'四号－(2･3･4)GHI棟解体'!$A$1:$I$446</definedName>
    <definedName name="Z_DA91FF96_8D2A_4DA9_BE31_E4E66E666D46_.wvu.PrintArea" localSheetId="18" hidden="1">'四号－(5)外構解体'!$A$1:$I$446</definedName>
    <definedName name="Z_DA91FF96_8D2A_4DA9_BE31_E4E66E666D46_.wvu.PrintArea" localSheetId="36" hidden="1">'四号-機械(D棟) '!$A$1:$I$162</definedName>
    <definedName name="Z_DA91FF96_8D2A_4DA9_BE31_E4E66E666D46_.wvu.PrintArea" localSheetId="37" hidden="1">'四号-機械(G棟)'!$A$1:$I$162</definedName>
    <definedName name="Z_DA91FF96_8D2A_4DA9_BE31_E4E66E666D46_.wvu.PrintArea" localSheetId="38" hidden="1">'四号-機械(H･I棟)'!$A$1:$I$162</definedName>
    <definedName name="Z_DA91FF96_8D2A_4DA9_BE31_E4E66E666D46_.wvu.PrintArea" localSheetId="34" hidden="1">'四号-電気(Ｄ棟)'!$A$1:$I$122</definedName>
    <definedName name="Z_DA91FF96_8D2A_4DA9_BE31_E4E66E666D46_.wvu.PrintArea" localSheetId="35" hidden="1">'四号-電気(G･H･I棟)'!$A$1:$I$122</definedName>
    <definedName name="Z_DA91FF96_8D2A_4DA9_BE31_E4E66E666D46_.wvu.PrintTitles" localSheetId="14" hidden="1">'四号－(1)D棟解体'!$A:$C,'四号－(1)D棟解体'!$1:$2</definedName>
    <definedName name="Z_DA91FF96_8D2A_4DA9_BE31_E4E66E666D46_.wvu.PrintTitles" localSheetId="28" hidden="1">'四号－(2･3･4)GHI棟解体'!$A:$C,'四号－(2･3･4)GHI棟解体'!$1:$2</definedName>
    <definedName name="Z_DA91FF96_8D2A_4DA9_BE31_E4E66E666D46_.wvu.PrintTitles" localSheetId="18" hidden="1">'四号－(5)外構解体'!$A:$C,'四号－(5)外構解体'!$1:$2</definedName>
    <definedName name="Z_DA91FF96_8D2A_4DA9_BE31_E4E66E666D46_.wvu.PrintTitles" localSheetId="36" hidden="1">'四号-機械(D棟) '!$A:$C,'四号-機械(D棟) '!$1:$2</definedName>
    <definedName name="Z_DA91FF96_8D2A_4DA9_BE31_E4E66E666D46_.wvu.PrintTitles" localSheetId="37" hidden="1">'四号-機械(G棟)'!$A:$C,'四号-機械(G棟)'!$1:$2</definedName>
    <definedName name="Z_DA91FF96_8D2A_4DA9_BE31_E4E66E666D46_.wvu.PrintTitles" localSheetId="38" hidden="1">'四号-機械(H･I棟)'!$A:$C,'四号-機械(H･I棟)'!$1:$2</definedName>
    <definedName name="Z_DA91FF96_8D2A_4DA9_BE31_E4E66E666D46_.wvu.PrintTitles" localSheetId="34" hidden="1">'四号-電気(Ｄ棟)'!$A:$C,'四号-電気(Ｄ棟)'!$1:$2</definedName>
    <definedName name="Z_DA91FF96_8D2A_4DA9_BE31_E4E66E666D46_.wvu.PrintTitles" localSheetId="35" hidden="1">'四号-電気(G･H･I棟)'!$A:$C,'四号-電気(G･H･I棟)'!$1:$2</definedName>
    <definedName name="Z_DB14BD76_9753_45CF_99C3_150B6373E0AA_.wvu.PrintArea" localSheetId="5" hidden="1">'三号(1)－直接(全体) '!$A$1:$J$32</definedName>
    <definedName name="Z_DB14BD76_9753_45CF_99C3_150B6373E0AA_.wvu.PrintArea" localSheetId="10" hidden="1">'三号－ｽｸﾗｯﾌﾟ(D棟) '!$A$1:$J$32</definedName>
    <definedName name="Z_DB14BD76_9753_45CF_99C3_150B6373E0AA_.wvu.PrintArea" localSheetId="13" hidden="1">'三号－ｽｸﾗｯﾌﾟ(外構)'!$A$1:$J$32</definedName>
    <definedName name="Z_DB14BD76_9753_45CF_99C3_150B6373E0AA_.wvu.PrintArea" localSheetId="17" hidden="1">'四号－(D棟)ｽｸﾗｯﾌﾟ'!$J$3:$T$82</definedName>
    <definedName name="Z_DB14BD76_9753_45CF_99C3_150B6373E0AA_.wvu.PrintArea" localSheetId="20" hidden="1">'四号－外構ｽｸﾗｯﾌﾟ'!$A$1:$I$42</definedName>
    <definedName name="Z_DB14BD76_9753_45CF_99C3_150B6373E0AA_.wvu.PrintTitles" localSheetId="5" hidden="1">'三号(1)－直接(全体) '!$1:$2</definedName>
    <definedName name="Z_DB14BD76_9753_45CF_99C3_150B6373E0AA_.wvu.PrintTitles" localSheetId="10" hidden="1">'三号－ｽｸﾗｯﾌﾟ(D棟) '!$1:$2</definedName>
    <definedName name="Z_DB14BD76_9753_45CF_99C3_150B6373E0AA_.wvu.PrintTitles" localSheetId="13" hidden="1">'三号－ｽｸﾗｯﾌﾟ(外構)'!$1:$2</definedName>
    <definedName name="Z_DB14BD76_9753_45CF_99C3_150B6373E0AA_.wvu.PrintTitles" localSheetId="17" hidden="1">'四号－(D棟)ｽｸﾗｯﾌﾟ'!$A:$C,'四号－(D棟)ｽｸﾗｯﾌﾟ'!$1:$2</definedName>
    <definedName name="Z_DB14BD76_9753_45CF_99C3_150B6373E0AA_.wvu.PrintTitles" localSheetId="20" hidden="1">'四号－外構ｽｸﾗｯﾌﾟ'!$A:$C,'四号－外構ｽｸﾗｯﾌﾟ'!$1:$2</definedName>
    <definedName name="Z_DB67F946_6728_4FA7_A8D7_EACD8738123A_.wvu.PrintArea" localSheetId="14" hidden="1">'四号－(1)D棟解体'!$A$1:$I$446</definedName>
    <definedName name="Z_DB67F946_6728_4FA7_A8D7_EACD8738123A_.wvu.PrintArea" localSheetId="28" hidden="1">'四号－(2･3･4)GHI棟解体'!$A$1:$I$446</definedName>
    <definedName name="Z_DB67F946_6728_4FA7_A8D7_EACD8738123A_.wvu.PrintArea" localSheetId="18" hidden="1">'四号－(5)外構解体'!$A$1:$I$446</definedName>
    <definedName name="Z_DB67F946_6728_4FA7_A8D7_EACD8738123A_.wvu.PrintArea" localSheetId="36" hidden="1">'四号-機械(D棟) '!$A$1:$I$162</definedName>
    <definedName name="Z_DB67F946_6728_4FA7_A8D7_EACD8738123A_.wvu.PrintArea" localSheetId="37" hidden="1">'四号-機械(G棟)'!$A$1:$I$162</definedName>
    <definedName name="Z_DB67F946_6728_4FA7_A8D7_EACD8738123A_.wvu.PrintArea" localSheetId="38" hidden="1">'四号-機械(H･I棟)'!$A$1:$I$162</definedName>
    <definedName name="Z_DB67F946_6728_4FA7_A8D7_EACD8738123A_.wvu.PrintArea" localSheetId="34" hidden="1">'四号-電気(Ｄ棟)'!$A$1:$I$122</definedName>
    <definedName name="Z_DB67F946_6728_4FA7_A8D7_EACD8738123A_.wvu.PrintArea" localSheetId="35" hidden="1">'四号-電気(G･H･I棟)'!$A$1:$I$122</definedName>
    <definedName name="Z_DB67F946_6728_4FA7_A8D7_EACD8738123A_.wvu.PrintTitles" localSheetId="14" hidden="1">'四号－(1)D棟解体'!$A:$C,'四号－(1)D棟解体'!$1:$2</definedName>
    <definedName name="Z_DB67F946_6728_4FA7_A8D7_EACD8738123A_.wvu.PrintTitles" localSheetId="28" hidden="1">'四号－(2･3･4)GHI棟解体'!$A:$C,'四号－(2･3･4)GHI棟解体'!$1:$2</definedName>
    <definedName name="Z_DB67F946_6728_4FA7_A8D7_EACD8738123A_.wvu.PrintTitles" localSheetId="18" hidden="1">'四号－(5)外構解体'!$A:$C,'四号－(5)外構解体'!$1:$2</definedName>
    <definedName name="Z_DB67F946_6728_4FA7_A8D7_EACD8738123A_.wvu.PrintTitles" localSheetId="36" hidden="1">'四号-機械(D棟) '!$A:$C,'四号-機械(D棟) '!$1:$2</definedName>
    <definedName name="Z_DB67F946_6728_4FA7_A8D7_EACD8738123A_.wvu.PrintTitles" localSheetId="37" hidden="1">'四号-機械(G棟)'!$A:$C,'四号-機械(G棟)'!$1:$2</definedName>
    <definedName name="Z_DB67F946_6728_4FA7_A8D7_EACD8738123A_.wvu.PrintTitles" localSheetId="38" hidden="1">'四号-機械(H･I棟)'!$A:$C,'四号-機械(H･I棟)'!$1:$2</definedName>
    <definedName name="Z_DB67F946_6728_4FA7_A8D7_EACD8738123A_.wvu.PrintTitles" localSheetId="34" hidden="1">'四号-電気(Ｄ棟)'!$A:$C,'四号-電気(Ｄ棟)'!$1:$2</definedName>
    <definedName name="Z_DB67F946_6728_4FA7_A8D7_EACD8738123A_.wvu.PrintTitles" localSheetId="35" hidden="1">'四号-電気(G･H･I棟)'!$A:$C,'四号-電気(G･H･I棟)'!$1:$2</definedName>
    <definedName name="Z_DBD4A57A_FDD5_4A93_AADA_9C83D937FDDD_.wvu.PrintArea" localSheetId="5" hidden="1">'三号(1)－直接(全体) '!$A$1:$J$32</definedName>
    <definedName name="Z_DBD4A57A_FDD5_4A93_AADA_9C83D937FDDD_.wvu.PrintArea" localSheetId="6" hidden="1">'三号(2)－直接(全体)'!$A$1:$J$32</definedName>
    <definedName name="Z_DBD4A57A_FDD5_4A93_AADA_9C83D937FDDD_.wvu.PrintArea" localSheetId="10" hidden="1">'三号－ｽｸﾗｯﾌﾟ(D棟) '!$A$1:$J$32</definedName>
    <definedName name="Z_DBD4A57A_FDD5_4A93_AADA_9C83D937FDDD_.wvu.PrintArea" localSheetId="13" hidden="1">'三号－ｽｸﾗｯﾌﾟ(外構)'!$A$1:$J$32</definedName>
    <definedName name="Z_DBD4A57A_FDD5_4A93_AADA_9C83D937FDDD_.wvu.PrintArea" localSheetId="8" hidden="1">'三号－共通仮設費(D棟)'!$A$1:$J$32</definedName>
    <definedName name="Z_DBD4A57A_FDD5_4A93_AADA_9C83D937FDDD_.wvu.PrintArea" localSheetId="9" hidden="1">'三号－産廃(D棟)'!$A$1:$J$32</definedName>
    <definedName name="Z_DBD4A57A_FDD5_4A93_AADA_9C83D937FDDD_.wvu.PrintArea" localSheetId="12" hidden="1">'三号－産廃(外構)'!$A$1:$J$32</definedName>
    <definedName name="Z_DBD4A57A_FDD5_4A93_AADA_9C83D937FDDD_.wvu.PrintArea" localSheetId="7" hidden="1">'三号－直接 (D3,4棟)'!$A$1:$J$32</definedName>
    <definedName name="Z_DBD4A57A_FDD5_4A93_AADA_9C83D937FDDD_.wvu.PrintArea" localSheetId="11" hidden="1">'三号－直接 (外構) '!$A$1:$J$32</definedName>
    <definedName name="Z_DBD4A57A_FDD5_4A93_AADA_9C83D937FDDD_.wvu.PrintArea" localSheetId="14" hidden="1">'四号－(1)D棟解体'!$A$1:$T$240</definedName>
    <definedName name="Z_DBD4A57A_FDD5_4A93_AADA_9C83D937FDDD_.wvu.PrintArea" localSheetId="18" hidden="1">'四号－(5)外構解体'!$A$1:$T$82</definedName>
    <definedName name="Z_DBD4A57A_FDD5_4A93_AADA_9C83D937FDDD_.wvu.PrintArea" localSheetId="17" hidden="1">'四号－(D棟)ｽｸﾗｯﾌﾟ'!$A$1:$T$82</definedName>
    <definedName name="Z_DBD4A57A_FDD5_4A93_AADA_9C83D937FDDD_.wvu.PrintArea" localSheetId="15" hidden="1">'四号－(D棟)共通仮設費'!$A$1:$T$42</definedName>
    <definedName name="Z_DBD4A57A_FDD5_4A93_AADA_9C83D937FDDD_.wvu.PrintArea" localSheetId="16" hidden="1">'四号－(D棟)産廃'!$A$1:$T$82</definedName>
    <definedName name="Z_DBD4A57A_FDD5_4A93_AADA_9C83D937FDDD_.wvu.PrintArea" localSheetId="20" hidden="1">'四号－外構ｽｸﾗｯﾌﾟ'!$A$3:$T$122</definedName>
    <definedName name="Z_DBD4A57A_FDD5_4A93_AADA_9C83D937FDDD_.wvu.PrintArea" localSheetId="19" hidden="1">'四号－外構産廃'!$A$3:$T$122</definedName>
    <definedName name="Z_DBD4A57A_FDD5_4A93_AADA_9C83D937FDDD_.wvu.PrintTitles" localSheetId="5" hidden="1">'三号(1)－直接(全体) '!$1:$2</definedName>
    <definedName name="Z_DBD4A57A_FDD5_4A93_AADA_9C83D937FDDD_.wvu.PrintTitles" localSheetId="6" hidden="1">'三号(2)－直接(全体)'!$1:$2</definedName>
    <definedName name="Z_DBD4A57A_FDD5_4A93_AADA_9C83D937FDDD_.wvu.PrintTitles" localSheetId="10" hidden="1">'三号－ｽｸﾗｯﾌﾟ(D棟) '!$1:$2</definedName>
    <definedName name="Z_DBD4A57A_FDD5_4A93_AADA_9C83D937FDDD_.wvu.PrintTitles" localSheetId="13" hidden="1">'三号－ｽｸﾗｯﾌﾟ(外構)'!$1:$2</definedName>
    <definedName name="Z_DBD4A57A_FDD5_4A93_AADA_9C83D937FDDD_.wvu.PrintTitles" localSheetId="8" hidden="1">'三号－共通仮設費(D棟)'!$1:$2</definedName>
    <definedName name="Z_DBD4A57A_FDD5_4A93_AADA_9C83D937FDDD_.wvu.PrintTitles" localSheetId="9" hidden="1">'三号－産廃(D棟)'!$1:$2</definedName>
    <definedName name="Z_DBD4A57A_FDD5_4A93_AADA_9C83D937FDDD_.wvu.PrintTitles" localSheetId="12" hidden="1">'三号－産廃(外構)'!$1:$2</definedName>
    <definedName name="Z_DBD4A57A_FDD5_4A93_AADA_9C83D937FDDD_.wvu.PrintTitles" localSheetId="7" hidden="1">'三号－直接 (D3,4棟)'!$1:$2</definedName>
    <definedName name="Z_DBD4A57A_FDD5_4A93_AADA_9C83D937FDDD_.wvu.PrintTitles" localSheetId="11" hidden="1">'三号－直接 (外構) '!$1:$2</definedName>
    <definedName name="Z_DBD4A57A_FDD5_4A93_AADA_9C83D937FDDD_.wvu.PrintTitles" localSheetId="14" hidden="1">'四号－(1)D棟解体'!$A:$C,'四号－(1)D棟解体'!$1:$2</definedName>
    <definedName name="Z_DBD4A57A_FDD5_4A93_AADA_9C83D937FDDD_.wvu.PrintTitles" localSheetId="18" hidden="1">'四号－(5)外構解体'!$A:$C,'四号－(5)外構解体'!$1:$2</definedName>
    <definedName name="Z_DBD4A57A_FDD5_4A93_AADA_9C83D937FDDD_.wvu.PrintTitles" localSheetId="17" hidden="1">'四号－(D棟)ｽｸﾗｯﾌﾟ'!$A:$C,'四号－(D棟)ｽｸﾗｯﾌﾟ'!$1:$2</definedName>
    <definedName name="Z_DBD4A57A_FDD5_4A93_AADA_9C83D937FDDD_.wvu.PrintTitles" localSheetId="15" hidden="1">'四号－(D棟)共通仮設費'!$A:$C,'四号－(D棟)共通仮設費'!$1:$2</definedName>
    <definedName name="Z_DBD4A57A_FDD5_4A93_AADA_9C83D937FDDD_.wvu.PrintTitles" localSheetId="16" hidden="1">'四号－(D棟)産廃'!$A:$C,'四号－(D棟)産廃'!$1:$2</definedName>
    <definedName name="Z_DBD4A57A_FDD5_4A93_AADA_9C83D937FDDD_.wvu.PrintTitles" localSheetId="20" hidden="1">'四号－外構ｽｸﾗｯﾌﾟ'!$A:$C,'四号－外構ｽｸﾗｯﾌﾟ'!$1:$2</definedName>
    <definedName name="Z_DBD4A57A_FDD5_4A93_AADA_9C83D937FDDD_.wvu.PrintTitles" localSheetId="19" hidden="1">'四号－外構産廃'!$A:$C,'四号－外構産廃'!$1:$2</definedName>
    <definedName name="Z_DC806982_9D18_42C4_955F_90210F08C34F_.wvu.PrintArea" localSheetId="5" hidden="1">'三号(1)－直接(全体) '!$A$1:$J$32</definedName>
    <definedName name="Z_DC806982_9D18_42C4_955F_90210F08C34F_.wvu.PrintArea" localSheetId="6" hidden="1">'三号(2)－直接(全体)'!$A$1:$J$32</definedName>
    <definedName name="Z_DC806982_9D18_42C4_955F_90210F08C34F_.wvu.PrintArea" localSheetId="10" hidden="1">'三号－ｽｸﾗｯﾌﾟ(D棟) '!$A$1:$J$32</definedName>
    <definedName name="Z_DC806982_9D18_42C4_955F_90210F08C34F_.wvu.PrintArea" localSheetId="13" hidden="1">'三号－ｽｸﾗｯﾌﾟ(外構)'!$A$1:$J$32</definedName>
    <definedName name="Z_DC806982_9D18_42C4_955F_90210F08C34F_.wvu.PrintArea" localSheetId="8" hidden="1">'三号－共通仮設費(D棟)'!$A$1:$J$32</definedName>
    <definedName name="Z_DC806982_9D18_42C4_955F_90210F08C34F_.wvu.PrintArea" localSheetId="9" hidden="1">'三号－産廃(D棟)'!$A$1:$J$32</definedName>
    <definedName name="Z_DC806982_9D18_42C4_955F_90210F08C34F_.wvu.PrintArea" localSheetId="12" hidden="1">'三号－産廃(外構)'!$A$1:$J$32</definedName>
    <definedName name="Z_DC806982_9D18_42C4_955F_90210F08C34F_.wvu.PrintArea" localSheetId="7" hidden="1">'三号－直接 (D3,4棟)'!$A$1:$J$32</definedName>
    <definedName name="Z_DC806982_9D18_42C4_955F_90210F08C34F_.wvu.PrintArea" localSheetId="11" hidden="1">'三号－直接 (外構) '!$A$1:$J$32</definedName>
    <definedName name="Z_DC806982_9D18_42C4_955F_90210F08C34F_.wvu.PrintArea" localSheetId="14" hidden="1">'四号－(1)D棟解体'!$J$3:$T$162</definedName>
    <definedName name="Z_DC806982_9D18_42C4_955F_90210F08C34F_.wvu.PrintArea" localSheetId="18" hidden="1">'四号－(5)外構解体'!$A$1:$I$42</definedName>
    <definedName name="Z_DC806982_9D18_42C4_955F_90210F08C34F_.wvu.PrintArea" localSheetId="17" hidden="1">'四号－(D棟)ｽｸﾗｯﾌﾟ'!$A$1:$I$82</definedName>
    <definedName name="Z_DC806982_9D18_42C4_955F_90210F08C34F_.wvu.PrintArea" localSheetId="15" hidden="1">'四号－(D棟)共通仮設費'!$A$1:$I$42</definedName>
    <definedName name="Z_DC806982_9D18_42C4_955F_90210F08C34F_.wvu.PrintArea" localSheetId="16" hidden="1">'四号－(D棟)産廃'!$A$1:$I$82</definedName>
    <definedName name="Z_DC806982_9D18_42C4_955F_90210F08C34F_.wvu.PrintArea" localSheetId="20" hidden="1">'四号－外構ｽｸﾗｯﾌﾟ'!$A$1:$I$42</definedName>
    <definedName name="Z_DC806982_9D18_42C4_955F_90210F08C34F_.wvu.PrintArea" localSheetId="19" hidden="1">'四号－外構産廃'!$A$1:$I$42</definedName>
    <definedName name="Z_DC806982_9D18_42C4_955F_90210F08C34F_.wvu.PrintTitles" localSheetId="5" hidden="1">'三号(1)－直接(全体) '!$1:$2</definedName>
    <definedName name="Z_DC806982_9D18_42C4_955F_90210F08C34F_.wvu.PrintTitles" localSheetId="6" hidden="1">'三号(2)－直接(全体)'!$1:$2</definedName>
    <definedName name="Z_DC806982_9D18_42C4_955F_90210F08C34F_.wvu.PrintTitles" localSheetId="10" hidden="1">'三号－ｽｸﾗｯﾌﾟ(D棟) '!$1:$2</definedName>
    <definedName name="Z_DC806982_9D18_42C4_955F_90210F08C34F_.wvu.PrintTitles" localSheetId="13" hidden="1">'三号－ｽｸﾗｯﾌﾟ(外構)'!$1:$2</definedName>
    <definedName name="Z_DC806982_9D18_42C4_955F_90210F08C34F_.wvu.PrintTitles" localSheetId="8" hidden="1">'三号－共通仮設費(D棟)'!$1:$2</definedName>
    <definedName name="Z_DC806982_9D18_42C4_955F_90210F08C34F_.wvu.PrintTitles" localSheetId="9" hidden="1">'三号－産廃(D棟)'!$1:$2</definedName>
    <definedName name="Z_DC806982_9D18_42C4_955F_90210F08C34F_.wvu.PrintTitles" localSheetId="12" hidden="1">'三号－産廃(外構)'!$1:$2</definedName>
    <definedName name="Z_DC806982_9D18_42C4_955F_90210F08C34F_.wvu.PrintTitles" localSheetId="7" hidden="1">'三号－直接 (D3,4棟)'!$1:$2</definedName>
    <definedName name="Z_DC806982_9D18_42C4_955F_90210F08C34F_.wvu.PrintTitles" localSheetId="11" hidden="1">'三号－直接 (外構) '!$1:$2</definedName>
    <definedName name="Z_DC806982_9D18_42C4_955F_90210F08C34F_.wvu.PrintTitles" localSheetId="14" hidden="1">'四号－(1)D棟解体'!$A:$C,'四号－(1)D棟解体'!$1:$2</definedName>
    <definedName name="Z_DC806982_9D18_42C4_955F_90210F08C34F_.wvu.PrintTitles" localSheetId="18" hidden="1">'四号－(5)外構解体'!$A:$C,'四号－(5)外構解体'!$1:$2</definedName>
    <definedName name="Z_DC806982_9D18_42C4_955F_90210F08C34F_.wvu.PrintTitles" localSheetId="17" hidden="1">'四号－(D棟)ｽｸﾗｯﾌﾟ'!$A:$C,'四号－(D棟)ｽｸﾗｯﾌﾟ'!$1:$2</definedName>
    <definedName name="Z_DC806982_9D18_42C4_955F_90210F08C34F_.wvu.PrintTitles" localSheetId="15" hidden="1">'四号－(D棟)共通仮設費'!$A:$C,'四号－(D棟)共通仮設費'!$1:$2</definedName>
    <definedName name="Z_DC806982_9D18_42C4_955F_90210F08C34F_.wvu.PrintTitles" localSheetId="16" hidden="1">'四号－(D棟)産廃'!$A:$C,'四号－(D棟)産廃'!$1:$2</definedName>
    <definedName name="Z_DC806982_9D18_42C4_955F_90210F08C34F_.wvu.PrintTitles" localSheetId="20" hidden="1">'四号－外構ｽｸﾗｯﾌﾟ'!$A:$C,'四号－外構ｽｸﾗｯﾌﾟ'!$1:$2</definedName>
    <definedName name="Z_DC806982_9D18_42C4_955F_90210F08C34F_.wvu.PrintTitles" localSheetId="19" hidden="1">'四号－外構産廃'!$A:$C,'四号－外構産廃'!$1:$2</definedName>
    <definedName name="Z_E0F99C6D_0C6F_4E61_84C3_EAB08E0EEF3B_.wvu.PrintArea" localSheetId="5" hidden="1">'三号(1)－直接(全体) '!$A$1:$J$32</definedName>
    <definedName name="Z_E0F99C6D_0C6F_4E61_84C3_EAB08E0EEF3B_.wvu.PrintArea" localSheetId="6" hidden="1">'三号(2)－直接(全体)'!$A$1:$J$32</definedName>
    <definedName name="Z_E0F99C6D_0C6F_4E61_84C3_EAB08E0EEF3B_.wvu.PrintArea" localSheetId="10" hidden="1">'三号－ｽｸﾗｯﾌﾟ(D棟) '!$A$1:$J$32</definedName>
    <definedName name="Z_E0F99C6D_0C6F_4E61_84C3_EAB08E0EEF3B_.wvu.PrintArea" localSheetId="13" hidden="1">'三号－ｽｸﾗｯﾌﾟ(外構)'!$A$1:$J$32</definedName>
    <definedName name="Z_E0F99C6D_0C6F_4E61_84C3_EAB08E0EEF3B_.wvu.PrintArea" localSheetId="8" hidden="1">'三号－共通仮設費(D棟)'!$A$1:$J$32</definedName>
    <definedName name="Z_E0F99C6D_0C6F_4E61_84C3_EAB08E0EEF3B_.wvu.PrintArea" localSheetId="9" hidden="1">'三号－産廃(D棟)'!$A$1:$J$32</definedName>
    <definedName name="Z_E0F99C6D_0C6F_4E61_84C3_EAB08E0EEF3B_.wvu.PrintArea" localSheetId="12" hidden="1">'三号－産廃(外構)'!$A$1:$J$32</definedName>
    <definedName name="Z_E0F99C6D_0C6F_4E61_84C3_EAB08E0EEF3B_.wvu.PrintArea" localSheetId="7" hidden="1">'三号－直接 (D3,4棟)'!$A$1:$J$32</definedName>
    <definedName name="Z_E0F99C6D_0C6F_4E61_84C3_EAB08E0EEF3B_.wvu.PrintArea" localSheetId="11" hidden="1">'三号－直接 (外構) '!$A$1:$J$32</definedName>
    <definedName name="Z_E0F99C6D_0C6F_4E61_84C3_EAB08E0EEF3B_.wvu.PrintArea" localSheetId="14" hidden="1">'四号－(1)D棟解体'!$A$1:$I$162</definedName>
    <definedName name="Z_E0F99C6D_0C6F_4E61_84C3_EAB08E0EEF3B_.wvu.PrintArea" localSheetId="18" hidden="1">'四号－(5)外構解体'!$J$1:$T$82</definedName>
    <definedName name="Z_E0F99C6D_0C6F_4E61_84C3_EAB08E0EEF3B_.wvu.PrintArea" localSheetId="17" hidden="1">'四号－(D棟)ｽｸﾗｯﾌﾟ'!$J$1:$T$42</definedName>
    <definedName name="Z_E0F99C6D_0C6F_4E61_84C3_EAB08E0EEF3B_.wvu.PrintArea" localSheetId="15" hidden="1">'四号－(D棟)共通仮設費'!$A$1:$I$42</definedName>
    <definedName name="Z_E0F99C6D_0C6F_4E61_84C3_EAB08E0EEF3B_.wvu.PrintArea" localSheetId="16" hidden="1">'四号－(D棟)産廃'!$A$1:$I$82</definedName>
    <definedName name="Z_E0F99C6D_0C6F_4E61_84C3_EAB08E0EEF3B_.wvu.PrintArea" localSheetId="20" hidden="1">'四号－外構ｽｸﾗｯﾌﾟ'!$A$1:$I$42</definedName>
    <definedName name="Z_E0F99C6D_0C6F_4E61_84C3_EAB08E0EEF3B_.wvu.PrintArea" localSheetId="19" hidden="1">'四号－外構産廃'!$J$1:$T$42</definedName>
    <definedName name="Z_E0F99C6D_0C6F_4E61_84C3_EAB08E0EEF3B_.wvu.PrintTitles" localSheetId="5" hidden="1">'三号(1)－直接(全体) '!$1:$2</definedName>
    <definedName name="Z_E0F99C6D_0C6F_4E61_84C3_EAB08E0EEF3B_.wvu.PrintTitles" localSheetId="6" hidden="1">'三号(2)－直接(全体)'!$1:$2</definedName>
    <definedName name="Z_E0F99C6D_0C6F_4E61_84C3_EAB08E0EEF3B_.wvu.PrintTitles" localSheetId="10" hidden="1">'三号－ｽｸﾗｯﾌﾟ(D棟) '!$1:$2</definedName>
    <definedName name="Z_E0F99C6D_0C6F_4E61_84C3_EAB08E0EEF3B_.wvu.PrintTitles" localSheetId="13" hidden="1">'三号－ｽｸﾗｯﾌﾟ(外構)'!$1:$2</definedName>
    <definedName name="Z_E0F99C6D_0C6F_4E61_84C3_EAB08E0EEF3B_.wvu.PrintTitles" localSheetId="8" hidden="1">'三号－共通仮設費(D棟)'!$1:$2</definedName>
    <definedName name="Z_E0F99C6D_0C6F_4E61_84C3_EAB08E0EEF3B_.wvu.PrintTitles" localSheetId="9" hidden="1">'三号－産廃(D棟)'!$1:$2</definedName>
    <definedName name="Z_E0F99C6D_0C6F_4E61_84C3_EAB08E0EEF3B_.wvu.PrintTitles" localSheetId="12" hidden="1">'三号－産廃(外構)'!$1:$2</definedName>
    <definedName name="Z_E0F99C6D_0C6F_4E61_84C3_EAB08E0EEF3B_.wvu.PrintTitles" localSheetId="7" hidden="1">'三号－直接 (D3,4棟)'!$1:$2</definedName>
    <definedName name="Z_E0F99C6D_0C6F_4E61_84C3_EAB08E0EEF3B_.wvu.PrintTitles" localSheetId="11" hidden="1">'三号－直接 (外構) '!$1:$2</definedName>
    <definedName name="Z_E0F99C6D_0C6F_4E61_84C3_EAB08E0EEF3B_.wvu.PrintTitles" localSheetId="14" hidden="1">'四号－(1)D棟解体'!$A:$C,'四号－(1)D棟解体'!$1:$2</definedName>
    <definedName name="Z_E0F99C6D_0C6F_4E61_84C3_EAB08E0EEF3B_.wvu.PrintTitles" localSheetId="18" hidden="1">'四号－(5)外構解体'!$A:$C,'四号－(5)外構解体'!$1:$2</definedName>
    <definedName name="Z_E0F99C6D_0C6F_4E61_84C3_EAB08E0EEF3B_.wvu.PrintTitles" localSheetId="17" hidden="1">'四号－(D棟)ｽｸﾗｯﾌﾟ'!$A:$C,'四号－(D棟)ｽｸﾗｯﾌﾟ'!$1:$2</definedName>
    <definedName name="Z_E0F99C6D_0C6F_4E61_84C3_EAB08E0EEF3B_.wvu.PrintTitles" localSheetId="15" hidden="1">'四号－(D棟)共通仮設費'!$A:$C,'四号－(D棟)共通仮設費'!$1:$2</definedName>
    <definedName name="Z_E0F99C6D_0C6F_4E61_84C3_EAB08E0EEF3B_.wvu.PrintTitles" localSheetId="16" hidden="1">'四号－(D棟)産廃'!$A:$C,'四号－(D棟)産廃'!$1:$2</definedName>
    <definedName name="Z_E0F99C6D_0C6F_4E61_84C3_EAB08E0EEF3B_.wvu.PrintTitles" localSheetId="20" hidden="1">'四号－外構ｽｸﾗｯﾌﾟ'!$A:$C,'四号－外構ｽｸﾗｯﾌﾟ'!$1:$2</definedName>
    <definedName name="Z_E0F99C6D_0C6F_4E61_84C3_EAB08E0EEF3B_.wvu.PrintTitles" localSheetId="19" hidden="1">'四号－外構産廃'!$A:$C,'四号－外構産廃'!$1:$2</definedName>
    <definedName name="Z_E538A849_53E5_4950_BB93_F4F0FB2A44D1_.wvu.PrintArea" localSheetId="5" hidden="1">'三号(1)－直接(全体) '!$A$1:$J$32</definedName>
    <definedName name="Z_E538A849_53E5_4950_BB93_F4F0FB2A44D1_.wvu.PrintArea" localSheetId="6" hidden="1">'三号(2)－直接(全体)'!$A$1:$J$32</definedName>
    <definedName name="Z_E538A849_53E5_4950_BB93_F4F0FB2A44D1_.wvu.PrintArea" localSheetId="10" hidden="1">'三号－ｽｸﾗｯﾌﾟ(D棟) '!$A$1:$J$32</definedName>
    <definedName name="Z_E538A849_53E5_4950_BB93_F4F0FB2A44D1_.wvu.PrintArea" localSheetId="13" hidden="1">'三号－ｽｸﾗｯﾌﾟ(外構)'!$A$1:$J$32</definedName>
    <definedName name="Z_E538A849_53E5_4950_BB93_F4F0FB2A44D1_.wvu.PrintArea" localSheetId="8" hidden="1">'三号－共通仮設費(D棟)'!$A$1:$J$32</definedName>
    <definedName name="Z_E538A849_53E5_4950_BB93_F4F0FB2A44D1_.wvu.PrintArea" localSheetId="9" hidden="1">'三号－産廃(D棟)'!$A$1:$J$32</definedName>
    <definedName name="Z_E538A849_53E5_4950_BB93_F4F0FB2A44D1_.wvu.PrintArea" localSheetId="12" hidden="1">'三号－産廃(外構)'!$A$1:$J$32</definedName>
    <definedName name="Z_E538A849_53E5_4950_BB93_F4F0FB2A44D1_.wvu.PrintArea" localSheetId="7" hidden="1">'三号－直接 (D3,4棟)'!$A$1:$J$32</definedName>
    <definedName name="Z_E538A849_53E5_4950_BB93_F4F0FB2A44D1_.wvu.PrintArea" localSheetId="11" hidden="1">'三号－直接 (外構) '!$A$1:$J$32</definedName>
    <definedName name="Z_E538A849_53E5_4950_BB93_F4F0FB2A44D1_.wvu.PrintArea" localSheetId="14" hidden="1">'四号－(1)D棟解体'!$A$1:$I$162</definedName>
    <definedName name="Z_E538A849_53E5_4950_BB93_F4F0FB2A44D1_.wvu.PrintArea" localSheetId="18" hidden="1">'四号－(5)外構解体'!$J$1:$T$82</definedName>
    <definedName name="Z_E538A849_53E5_4950_BB93_F4F0FB2A44D1_.wvu.PrintArea" localSheetId="17" hidden="1">'四号－(D棟)ｽｸﾗｯﾌﾟ'!$J$1:$T$42</definedName>
    <definedName name="Z_E538A849_53E5_4950_BB93_F4F0FB2A44D1_.wvu.PrintArea" localSheetId="15" hidden="1">'四号－(D棟)共通仮設費'!$A$1:$I$42</definedName>
    <definedName name="Z_E538A849_53E5_4950_BB93_F4F0FB2A44D1_.wvu.PrintArea" localSheetId="16" hidden="1">'四号－(D棟)産廃'!$A$1:$I$82</definedName>
    <definedName name="Z_E538A849_53E5_4950_BB93_F4F0FB2A44D1_.wvu.PrintArea" localSheetId="20" hidden="1">'四号－外構ｽｸﾗｯﾌﾟ'!$J$1:$T$42</definedName>
    <definedName name="Z_E538A849_53E5_4950_BB93_F4F0FB2A44D1_.wvu.PrintArea" localSheetId="19" hidden="1">'四号－外構産廃'!$J$1:$T$42</definedName>
    <definedName name="Z_E538A849_53E5_4950_BB93_F4F0FB2A44D1_.wvu.PrintTitles" localSheetId="5" hidden="1">'三号(1)－直接(全体) '!$1:$2</definedName>
    <definedName name="Z_E538A849_53E5_4950_BB93_F4F0FB2A44D1_.wvu.PrintTitles" localSheetId="6" hidden="1">'三号(2)－直接(全体)'!$1:$2</definedName>
    <definedName name="Z_E538A849_53E5_4950_BB93_F4F0FB2A44D1_.wvu.PrintTitles" localSheetId="10" hidden="1">'三号－ｽｸﾗｯﾌﾟ(D棟) '!$1:$2</definedName>
    <definedName name="Z_E538A849_53E5_4950_BB93_F4F0FB2A44D1_.wvu.PrintTitles" localSheetId="13" hidden="1">'三号－ｽｸﾗｯﾌﾟ(外構)'!$1:$2</definedName>
    <definedName name="Z_E538A849_53E5_4950_BB93_F4F0FB2A44D1_.wvu.PrintTitles" localSheetId="8" hidden="1">'三号－共通仮設費(D棟)'!$1:$2</definedName>
    <definedName name="Z_E538A849_53E5_4950_BB93_F4F0FB2A44D1_.wvu.PrintTitles" localSheetId="9" hidden="1">'三号－産廃(D棟)'!$1:$2</definedName>
    <definedName name="Z_E538A849_53E5_4950_BB93_F4F0FB2A44D1_.wvu.PrintTitles" localSheetId="12" hidden="1">'三号－産廃(外構)'!$1:$2</definedName>
    <definedName name="Z_E538A849_53E5_4950_BB93_F4F0FB2A44D1_.wvu.PrintTitles" localSheetId="7" hidden="1">'三号－直接 (D3,4棟)'!$1:$2</definedName>
    <definedName name="Z_E538A849_53E5_4950_BB93_F4F0FB2A44D1_.wvu.PrintTitles" localSheetId="11" hidden="1">'三号－直接 (外構) '!$1:$2</definedName>
    <definedName name="Z_E538A849_53E5_4950_BB93_F4F0FB2A44D1_.wvu.PrintTitles" localSheetId="14" hidden="1">'四号－(1)D棟解体'!$A:$C,'四号－(1)D棟解体'!$1:$2</definedName>
    <definedName name="Z_E538A849_53E5_4950_BB93_F4F0FB2A44D1_.wvu.PrintTitles" localSheetId="18" hidden="1">'四号－(5)外構解体'!$A:$C,'四号－(5)外構解体'!$1:$2</definedName>
    <definedName name="Z_E538A849_53E5_4950_BB93_F4F0FB2A44D1_.wvu.PrintTitles" localSheetId="17" hidden="1">'四号－(D棟)ｽｸﾗｯﾌﾟ'!$A:$C,'四号－(D棟)ｽｸﾗｯﾌﾟ'!$1:$2</definedName>
    <definedName name="Z_E538A849_53E5_4950_BB93_F4F0FB2A44D1_.wvu.PrintTitles" localSheetId="15" hidden="1">'四号－(D棟)共通仮設費'!$A:$C,'四号－(D棟)共通仮設費'!$1:$2</definedName>
    <definedName name="Z_E538A849_53E5_4950_BB93_F4F0FB2A44D1_.wvu.PrintTitles" localSheetId="16" hidden="1">'四号－(D棟)産廃'!$A:$C,'四号－(D棟)産廃'!$1:$2</definedName>
    <definedName name="Z_E538A849_53E5_4950_BB93_F4F0FB2A44D1_.wvu.PrintTitles" localSheetId="20" hidden="1">'四号－外構ｽｸﾗｯﾌﾟ'!$A:$C,'四号－外構ｽｸﾗｯﾌﾟ'!$1:$2</definedName>
    <definedName name="Z_E538A849_53E5_4950_BB93_F4F0FB2A44D1_.wvu.PrintTitles" localSheetId="19" hidden="1">'四号－外構産廃'!$A:$C,'四号－外構産廃'!$1:$2</definedName>
    <definedName name="Z_E55CDAC7_544B_452A_B256_28CB6A3D0D9F_.wvu.PrintArea" localSheetId="27" hidden="1">'三号－ｽｸﾗｯﾌﾟ (H･I棟)'!$A$1:$J$32</definedName>
    <definedName name="Z_E55CDAC7_544B_452A_B256_28CB6A3D0D9F_.wvu.PrintArea" localSheetId="25" hidden="1">'三号－ｽｸﾗｯﾌﾟ(G棟)'!$A$1:$J$32</definedName>
    <definedName name="Z_E55CDAC7_544B_452A_B256_28CB6A3D0D9F_.wvu.PrintArea" localSheetId="23" hidden="1">'三号－共通仮設費(G･H･I棟)'!$A$1:$J$32</definedName>
    <definedName name="Z_E55CDAC7_544B_452A_B256_28CB6A3D0D9F_.wvu.PrintArea" localSheetId="26" hidden="1">'三号－産廃 (H･I棟)'!$A$1:$J$32</definedName>
    <definedName name="Z_E55CDAC7_544B_452A_B256_28CB6A3D0D9F_.wvu.PrintArea" localSheetId="24" hidden="1">'三号－産廃(G棟)'!$A$1:$J$32</definedName>
    <definedName name="Z_E55CDAC7_544B_452A_B256_28CB6A3D0D9F_.wvu.PrintArea" localSheetId="21" hidden="1">'三号－直接 (G棟)'!$A$1:$J$32</definedName>
    <definedName name="Z_E55CDAC7_544B_452A_B256_28CB6A3D0D9F_.wvu.PrintArea" localSheetId="22" hidden="1">'三号－直接 (H･I棟) '!$A$1:$J$32</definedName>
    <definedName name="Z_E55CDAC7_544B_452A_B256_28CB6A3D0D9F_.wvu.PrintArea" localSheetId="28" hidden="1">'四号－(2･3･4)GHI棟解体'!$A$1:$I$162</definedName>
    <definedName name="Z_E55CDAC7_544B_452A_B256_28CB6A3D0D9F_.wvu.PrintArea" localSheetId="29" hidden="1">'四号－(G･H･I棟)共通仮設費 '!$J$1:$T$42</definedName>
    <definedName name="Z_E55CDAC7_544B_452A_B256_28CB6A3D0D9F_.wvu.PrintArea" localSheetId="31" hidden="1">'四号－(G棟)ｽｸﾗｯﾌﾟ'!$A$1:$I$42</definedName>
    <definedName name="Z_E55CDAC7_544B_452A_B256_28CB6A3D0D9F_.wvu.PrintArea" localSheetId="30" hidden="1">'四号－(G棟)産廃'!$J$3:$T$42</definedName>
    <definedName name="Z_E55CDAC7_544B_452A_B256_28CB6A3D0D9F_.wvu.PrintArea" localSheetId="33" hidden="1">'四号－(H･I棟)ｽｸﾗｯﾌﾟ'!$A$1:$I$42</definedName>
    <definedName name="Z_E55CDAC7_544B_452A_B256_28CB6A3D0D9F_.wvu.PrintArea" localSheetId="32" hidden="1">'四号－(H･I棟)産廃'!$A$1:$I$42</definedName>
    <definedName name="Z_E55CDAC7_544B_452A_B256_28CB6A3D0D9F_.wvu.PrintTitles" localSheetId="27" hidden="1">'三号－ｽｸﾗｯﾌﾟ (H･I棟)'!$1:$2</definedName>
    <definedName name="Z_E55CDAC7_544B_452A_B256_28CB6A3D0D9F_.wvu.PrintTitles" localSheetId="25" hidden="1">'三号－ｽｸﾗｯﾌﾟ(G棟)'!$1:$2</definedName>
    <definedName name="Z_E55CDAC7_544B_452A_B256_28CB6A3D0D9F_.wvu.PrintTitles" localSheetId="23" hidden="1">'三号－共通仮設費(G･H･I棟)'!$1:$2</definedName>
    <definedName name="Z_E55CDAC7_544B_452A_B256_28CB6A3D0D9F_.wvu.PrintTitles" localSheetId="26" hidden="1">'三号－産廃 (H･I棟)'!$1:$2</definedName>
    <definedName name="Z_E55CDAC7_544B_452A_B256_28CB6A3D0D9F_.wvu.PrintTitles" localSheetId="24" hidden="1">'三号－産廃(G棟)'!$1:$2</definedName>
    <definedName name="Z_E55CDAC7_544B_452A_B256_28CB6A3D0D9F_.wvu.PrintTitles" localSheetId="21" hidden="1">'三号－直接 (G棟)'!$1:$2</definedName>
    <definedName name="Z_E55CDAC7_544B_452A_B256_28CB6A3D0D9F_.wvu.PrintTitles" localSheetId="22" hidden="1">'三号－直接 (H･I棟) '!$1:$2</definedName>
    <definedName name="Z_E55CDAC7_544B_452A_B256_28CB6A3D0D9F_.wvu.PrintTitles" localSheetId="28" hidden="1">'四号－(2･3･4)GHI棟解体'!$A:$C,'四号－(2･3･4)GHI棟解体'!$1:$2</definedName>
    <definedName name="Z_E55CDAC7_544B_452A_B256_28CB6A3D0D9F_.wvu.PrintTitles" localSheetId="29" hidden="1">'四号－(G･H･I棟)共通仮設費 '!$A:$C,'四号－(G･H･I棟)共通仮設費 '!$1:$2</definedName>
    <definedName name="Z_E55CDAC7_544B_452A_B256_28CB6A3D0D9F_.wvu.PrintTitles" localSheetId="31" hidden="1">'四号－(G棟)ｽｸﾗｯﾌﾟ'!$A:$C,'四号－(G棟)ｽｸﾗｯﾌﾟ'!$1:$2</definedName>
    <definedName name="Z_E55CDAC7_544B_452A_B256_28CB6A3D0D9F_.wvu.PrintTitles" localSheetId="30" hidden="1">'四号－(G棟)産廃'!$A:$C,'四号－(G棟)産廃'!$1:$2</definedName>
    <definedName name="Z_E55CDAC7_544B_452A_B256_28CB6A3D0D9F_.wvu.PrintTitles" localSheetId="33" hidden="1">'四号－(H･I棟)ｽｸﾗｯﾌﾟ'!$A:$C,'四号－(H･I棟)ｽｸﾗｯﾌﾟ'!$1:$2</definedName>
    <definedName name="Z_E55CDAC7_544B_452A_B256_28CB6A3D0D9F_.wvu.PrintTitles" localSheetId="32" hidden="1">'四号－(H･I棟)産廃'!$A:$C,'四号－(H･I棟)産廃'!$1:$2</definedName>
    <definedName name="Z_E8292FAF_7A30_408A_A0C7_BF9A1CB34AB4_.wvu.PrintArea" localSheetId="5" hidden="1">'三号(1)－直接(全体) '!$A$1:$J$32</definedName>
    <definedName name="Z_E8292FAF_7A30_408A_A0C7_BF9A1CB34AB4_.wvu.PrintArea" localSheetId="6" hidden="1">'三号(2)－直接(全体)'!$A$1:$J$32</definedName>
    <definedName name="Z_E8292FAF_7A30_408A_A0C7_BF9A1CB34AB4_.wvu.PrintArea" localSheetId="10" hidden="1">'三号－ｽｸﾗｯﾌﾟ(D棟) '!$A$1:$J$32</definedName>
    <definedName name="Z_E8292FAF_7A30_408A_A0C7_BF9A1CB34AB4_.wvu.PrintArea" localSheetId="13" hidden="1">'三号－ｽｸﾗｯﾌﾟ(外構)'!$A$1:$J$32</definedName>
    <definedName name="Z_E8292FAF_7A30_408A_A0C7_BF9A1CB34AB4_.wvu.PrintArea" localSheetId="8" hidden="1">'三号－共通仮設費(D棟)'!$A$1:$J$32</definedName>
    <definedName name="Z_E8292FAF_7A30_408A_A0C7_BF9A1CB34AB4_.wvu.PrintArea" localSheetId="9" hidden="1">'三号－産廃(D棟)'!$A$1:$J$32</definedName>
    <definedName name="Z_E8292FAF_7A30_408A_A0C7_BF9A1CB34AB4_.wvu.PrintArea" localSheetId="12" hidden="1">'三号－産廃(外構)'!$A$1:$J$32</definedName>
    <definedName name="Z_E8292FAF_7A30_408A_A0C7_BF9A1CB34AB4_.wvu.PrintArea" localSheetId="7" hidden="1">'三号－直接 (D3,4棟)'!$A$1:$J$32</definedName>
    <definedName name="Z_E8292FAF_7A30_408A_A0C7_BF9A1CB34AB4_.wvu.PrintArea" localSheetId="11" hidden="1">'三号－直接 (外構) '!$A$1:$J$32</definedName>
    <definedName name="Z_E8292FAF_7A30_408A_A0C7_BF9A1CB34AB4_.wvu.PrintArea" localSheetId="14" hidden="1">'四号－(1)D棟解体'!$A$1:$I$162</definedName>
    <definedName name="Z_E8292FAF_7A30_408A_A0C7_BF9A1CB34AB4_.wvu.PrintArea" localSheetId="18" hidden="1">'四号－(5)外構解体'!$A$1:$I$82</definedName>
    <definedName name="Z_E8292FAF_7A30_408A_A0C7_BF9A1CB34AB4_.wvu.PrintArea" localSheetId="17" hidden="1">'四号－(D棟)ｽｸﾗｯﾌﾟ'!$A$1:$I$82</definedName>
    <definedName name="Z_E8292FAF_7A30_408A_A0C7_BF9A1CB34AB4_.wvu.PrintArea" localSheetId="15" hidden="1">'四号－(D棟)共通仮設費'!$A$1:$I$42</definedName>
    <definedName name="Z_E8292FAF_7A30_408A_A0C7_BF9A1CB34AB4_.wvu.PrintArea" localSheetId="16" hidden="1">'四号－(D棟)産廃'!$A$1:$I$82</definedName>
    <definedName name="Z_E8292FAF_7A30_408A_A0C7_BF9A1CB34AB4_.wvu.PrintArea" localSheetId="20" hidden="1">'四号－外構ｽｸﾗｯﾌﾟ'!$A$1:$I$42</definedName>
    <definedName name="Z_E8292FAF_7A30_408A_A0C7_BF9A1CB34AB4_.wvu.PrintArea" localSheetId="19" hidden="1">'四号－外構産廃'!$A$1:$I$42</definedName>
    <definedName name="Z_E8292FAF_7A30_408A_A0C7_BF9A1CB34AB4_.wvu.PrintTitles" localSheetId="5" hidden="1">'三号(1)－直接(全体) '!$1:$2</definedName>
    <definedName name="Z_E8292FAF_7A30_408A_A0C7_BF9A1CB34AB4_.wvu.PrintTitles" localSheetId="6" hidden="1">'三号(2)－直接(全体)'!$1:$2</definedName>
    <definedName name="Z_E8292FAF_7A30_408A_A0C7_BF9A1CB34AB4_.wvu.PrintTitles" localSheetId="10" hidden="1">'三号－ｽｸﾗｯﾌﾟ(D棟) '!$1:$2</definedName>
    <definedName name="Z_E8292FAF_7A30_408A_A0C7_BF9A1CB34AB4_.wvu.PrintTitles" localSheetId="13" hidden="1">'三号－ｽｸﾗｯﾌﾟ(外構)'!$1:$2</definedName>
    <definedName name="Z_E8292FAF_7A30_408A_A0C7_BF9A1CB34AB4_.wvu.PrintTitles" localSheetId="8" hidden="1">'三号－共通仮設費(D棟)'!$1:$2</definedName>
    <definedName name="Z_E8292FAF_7A30_408A_A0C7_BF9A1CB34AB4_.wvu.PrintTitles" localSheetId="9" hidden="1">'三号－産廃(D棟)'!$1:$2</definedName>
    <definedName name="Z_E8292FAF_7A30_408A_A0C7_BF9A1CB34AB4_.wvu.PrintTitles" localSheetId="12" hidden="1">'三号－産廃(外構)'!$1:$2</definedName>
    <definedName name="Z_E8292FAF_7A30_408A_A0C7_BF9A1CB34AB4_.wvu.PrintTitles" localSheetId="7" hidden="1">'三号－直接 (D3,4棟)'!$1:$2</definedName>
    <definedName name="Z_E8292FAF_7A30_408A_A0C7_BF9A1CB34AB4_.wvu.PrintTitles" localSheetId="11" hidden="1">'三号－直接 (外構) '!$1:$2</definedName>
    <definedName name="Z_E8292FAF_7A30_408A_A0C7_BF9A1CB34AB4_.wvu.PrintTitles" localSheetId="14" hidden="1">'四号－(1)D棟解体'!$A:$C,'四号－(1)D棟解体'!$1:$2</definedName>
    <definedName name="Z_E8292FAF_7A30_408A_A0C7_BF9A1CB34AB4_.wvu.PrintTitles" localSheetId="18" hidden="1">'四号－(5)外構解体'!$A:$C,'四号－(5)外構解体'!$1:$2</definedName>
    <definedName name="Z_E8292FAF_7A30_408A_A0C7_BF9A1CB34AB4_.wvu.PrintTitles" localSheetId="17" hidden="1">'四号－(D棟)ｽｸﾗｯﾌﾟ'!$A:$C,'四号－(D棟)ｽｸﾗｯﾌﾟ'!$1:$2</definedName>
    <definedName name="Z_E8292FAF_7A30_408A_A0C7_BF9A1CB34AB4_.wvu.PrintTitles" localSheetId="15" hidden="1">'四号－(D棟)共通仮設費'!$A:$C,'四号－(D棟)共通仮設費'!$1:$2</definedName>
    <definedName name="Z_E8292FAF_7A30_408A_A0C7_BF9A1CB34AB4_.wvu.PrintTitles" localSheetId="16" hidden="1">'四号－(D棟)産廃'!$A:$C,'四号－(D棟)産廃'!$1:$2</definedName>
    <definedName name="Z_E8292FAF_7A30_408A_A0C7_BF9A1CB34AB4_.wvu.PrintTitles" localSheetId="20" hidden="1">'四号－外構ｽｸﾗｯﾌﾟ'!$A:$C,'四号－外構ｽｸﾗｯﾌﾟ'!$1:$2</definedName>
    <definedName name="Z_E8292FAF_7A30_408A_A0C7_BF9A1CB34AB4_.wvu.PrintTitles" localSheetId="19" hidden="1">'四号－外構産廃'!$A:$C,'四号－外構産廃'!$1:$2</definedName>
    <definedName name="Z_ED2D904E_5590_41FB_9FB9_55E7A6C62571_.wvu.PrintArea" localSheetId="34" hidden="1">'四号-電気(Ｄ棟)'!$A$1:$T$122</definedName>
    <definedName name="Z_ED2D904E_5590_41FB_9FB9_55E7A6C62571_.wvu.PrintArea" localSheetId="35" hidden="1">'四号-電気(G･H･I棟)'!$A$1:$T$122</definedName>
    <definedName name="Z_ED2D904E_5590_41FB_9FB9_55E7A6C62571_.wvu.PrintTitles" localSheetId="34" hidden="1">'四号-電気(Ｄ棟)'!$A:$C,'四号-電気(Ｄ棟)'!$1:$2</definedName>
    <definedName name="Z_ED2D904E_5590_41FB_9FB9_55E7A6C62571_.wvu.PrintTitles" localSheetId="35" hidden="1">'四号-電気(G･H･I棟)'!$A:$C,'四号-電気(G･H･I棟)'!$1:$2</definedName>
    <definedName name="Z_EEA59F47_18B0_44EF_862B_D239863356D6_.wvu.PrintArea" localSheetId="27" hidden="1">'三号－ｽｸﾗｯﾌﾟ (H･I棟)'!$A$1:$J$32</definedName>
    <definedName name="Z_EEA59F47_18B0_44EF_862B_D239863356D6_.wvu.PrintArea" localSheetId="26" hidden="1">'三号－産廃 (H･I棟)'!$A$1:$J$32</definedName>
    <definedName name="Z_EEA59F47_18B0_44EF_862B_D239863356D6_.wvu.PrintArea" localSheetId="12" hidden="1">'三号－産廃(外構)'!$A$1:$J$32</definedName>
    <definedName name="Z_EEA59F47_18B0_44EF_862B_D239863356D6_.wvu.PrintArea" localSheetId="7" hidden="1">'三号－直接 (D3,4棟)'!$A$1:$J$32</definedName>
    <definedName name="Z_EEA59F47_18B0_44EF_862B_D239863356D6_.wvu.PrintArea" localSheetId="21" hidden="1">'三号－直接 (G棟)'!$A$1:$J$32</definedName>
    <definedName name="Z_EEA59F47_18B0_44EF_862B_D239863356D6_.wvu.PrintArea" localSheetId="22" hidden="1">'三号－直接 (H･I棟) '!$A$1:$J$32</definedName>
    <definedName name="Z_EEA59F47_18B0_44EF_862B_D239863356D6_.wvu.PrintArea" localSheetId="11" hidden="1">'三号－直接 (外構) '!$A$1:$J$32</definedName>
    <definedName name="Z_EEA59F47_18B0_44EF_862B_D239863356D6_.wvu.PrintArea" localSheetId="28" hidden="1">'四号－(2･3･4)GHI棟解体'!$A$1:$I$202</definedName>
    <definedName name="Z_EEA59F47_18B0_44EF_862B_D239863356D6_.wvu.PrintArea" localSheetId="18" hidden="1">'四号－(5)外構解体'!$A$1:$I$202</definedName>
    <definedName name="Z_EEA59F47_18B0_44EF_862B_D239863356D6_.wvu.PrintArea" localSheetId="29" hidden="1">'四号－(G･H･I棟)共通仮設費 '!$A$1:$I$42</definedName>
    <definedName name="Z_EEA59F47_18B0_44EF_862B_D239863356D6_.wvu.PrintArea" localSheetId="31" hidden="1">'四号－(G棟)ｽｸﾗｯﾌﾟ'!$A$1:$I$42</definedName>
    <definedName name="Z_EEA59F47_18B0_44EF_862B_D239863356D6_.wvu.PrintArea" localSheetId="30" hidden="1">'四号－(G棟)産廃'!$A$1:$I$42</definedName>
    <definedName name="Z_EEA59F47_18B0_44EF_862B_D239863356D6_.wvu.PrintArea" localSheetId="33" hidden="1">'四号－(H･I棟)ｽｸﾗｯﾌﾟ'!$A$1:$I$42</definedName>
    <definedName name="Z_EEA59F47_18B0_44EF_862B_D239863356D6_.wvu.PrintArea" localSheetId="32" hidden="1">'四号－(H･I棟)産廃'!$A$1:$I$42</definedName>
    <definedName name="Z_EEA59F47_18B0_44EF_862B_D239863356D6_.wvu.PrintArea" localSheetId="20" hidden="1">'四号－外構ｽｸﾗｯﾌﾟ'!$A$1:$I$82</definedName>
    <definedName name="Z_EEA59F47_18B0_44EF_862B_D239863356D6_.wvu.PrintArea" localSheetId="19" hidden="1">'四号－外構産廃'!$A$1:$I$82</definedName>
    <definedName name="Z_EEA59F47_18B0_44EF_862B_D239863356D6_.wvu.PrintArea" localSheetId="36" hidden="1">'四号-機械(D棟) '!$A$1:$I$162</definedName>
    <definedName name="Z_EEA59F47_18B0_44EF_862B_D239863356D6_.wvu.PrintArea" localSheetId="37" hidden="1">'四号-機械(G棟)'!$A$1:$I$162</definedName>
    <definedName name="Z_EEA59F47_18B0_44EF_862B_D239863356D6_.wvu.PrintArea" localSheetId="38" hidden="1">'四号-機械(H･I棟)'!$A$1:$I$162</definedName>
    <definedName name="Z_EEA59F47_18B0_44EF_862B_D239863356D6_.wvu.PrintArea" localSheetId="34" hidden="1">'四号-電気(Ｄ棟)'!$A$1:$I$122</definedName>
    <definedName name="Z_EEA59F47_18B0_44EF_862B_D239863356D6_.wvu.PrintArea" localSheetId="35" hidden="1">'四号-電気(G･H･I棟)'!$A$1:$I$122</definedName>
    <definedName name="Z_EEA59F47_18B0_44EF_862B_D239863356D6_.wvu.PrintTitles" localSheetId="27" hidden="1">'三号－ｽｸﾗｯﾌﾟ (H･I棟)'!$1:$2</definedName>
    <definedName name="Z_EEA59F47_18B0_44EF_862B_D239863356D6_.wvu.PrintTitles" localSheetId="26" hidden="1">'三号－産廃 (H･I棟)'!$1:$2</definedName>
    <definedName name="Z_EEA59F47_18B0_44EF_862B_D239863356D6_.wvu.PrintTitles" localSheetId="12" hidden="1">'三号－産廃(外構)'!$1:$2</definedName>
    <definedName name="Z_EEA59F47_18B0_44EF_862B_D239863356D6_.wvu.PrintTitles" localSheetId="7" hidden="1">'三号－直接 (D3,4棟)'!$1:$2</definedName>
    <definedName name="Z_EEA59F47_18B0_44EF_862B_D239863356D6_.wvu.PrintTitles" localSheetId="21" hidden="1">'三号－直接 (G棟)'!$1:$2</definedName>
    <definedName name="Z_EEA59F47_18B0_44EF_862B_D239863356D6_.wvu.PrintTitles" localSheetId="22" hidden="1">'三号－直接 (H･I棟) '!$1:$2</definedName>
    <definedName name="Z_EEA59F47_18B0_44EF_862B_D239863356D6_.wvu.PrintTitles" localSheetId="11" hidden="1">'三号－直接 (外構) '!$1:$2</definedName>
    <definedName name="Z_EEA59F47_18B0_44EF_862B_D239863356D6_.wvu.PrintTitles" localSheetId="28" hidden="1">'四号－(2･3･4)GHI棟解体'!$A:$C,'四号－(2･3･4)GHI棟解体'!$1:$2</definedName>
    <definedName name="Z_EEA59F47_18B0_44EF_862B_D239863356D6_.wvu.PrintTitles" localSheetId="18" hidden="1">'四号－(5)外構解体'!$A:$C,'四号－(5)外構解体'!$1:$2</definedName>
    <definedName name="Z_EEA59F47_18B0_44EF_862B_D239863356D6_.wvu.PrintTitles" localSheetId="29" hidden="1">'四号－(G･H･I棟)共通仮設費 '!$A:$C,'四号－(G･H･I棟)共通仮設費 '!$1:$2</definedName>
    <definedName name="Z_EEA59F47_18B0_44EF_862B_D239863356D6_.wvu.PrintTitles" localSheetId="31" hidden="1">'四号－(G棟)ｽｸﾗｯﾌﾟ'!$A:$C,'四号－(G棟)ｽｸﾗｯﾌﾟ'!$1:$2</definedName>
    <definedName name="Z_EEA59F47_18B0_44EF_862B_D239863356D6_.wvu.PrintTitles" localSheetId="30" hidden="1">'四号－(G棟)産廃'!$A:$C,'四号－(G棟)産廃'!$1:$2</definedName>
    <definedName name="Z_EEA59F47_18B0_44EF_862B_D239863356D6_.wvu.PrintTitles" localSheetId="33" hidden="1">'四号－(H･I棟)ｽｸﾗｯﾌﾟ'!$A:$C,'四号－(H･I棟)ｽｸﾗｯﾌﾟ'!$1:$2</definedName>
    <definedName name="Z_EEA59F47_18B0_44EF_862B_D239863356D6_.wvu.PrintTitles" localSheetId="32" hidden="1">'四号－(H･I棟)産廃'!$A:$C,'四号－(H･I棟)産廃'!$1:$2</definedName>
    <definedName name="Z_EEA59F47_18B0_44EF_862B_D239863356D6_.wvu.PrintTitles" localSheetId="20" hidden="1">'四号－外構ｽｸﾗｯﾌﾟ'!$A:$C,'四号－外構ｽｸﾗｯﾌﾟ'!$1:$2</definedName>
    <definedName name="Z_EEA59F47_18B0_44EF_862B_D239863356D6_.wvu.PrintTitles" localSheetId="19" hidden="1">'四号－外構産廃'!$A:$C,'四号－外構産廃'!$1:$2</definedName>
    <definedName name="Z_EEA59F47_18B0_44EF_862B_D239863356D6_.wvu.PrintTitles" localSheetId="36" hidden="1">'四号-機械(D棟) '!$A:$C,'四号-機械(D棟) '!$1:$2</definedName>
    <definedName name="Z_EEA59F47_18B0_44EF_862B_D239863356D6_.wvu.PrintTitles" localSheetId="37" hidden="1">'四号-機械(G棟)'!$A:$C,'四号-機械(G棟)'!$1:$2</definedName>
    <definedName name="Z_EEA59F47_18B0_44EF_862B_D239863356D6_.wvu.PrintTitles" localSheetId="38" hidden="1">'四号-機械(H･I棟)'!$A:$C,'四号-機械(H･I棟)'!$1:$2</definedName>
    <definedName name="Z_EEA59F47_18B0_44EF_862B_D239863356D6_.wvu.PrintTitles" localSheetId="34" hidden="1">'四号-電気(Ｄ棟)'!$A:$C,'四号-電気(Ｄ棟)'!$1:$2</definedName>
    <definedName name="Z_EEA59F47_18B0_44EF_862B_D239863356D6_.wvu.PrintTitles" localSheetId="35" hidden="1">'四号-電気(G･H･I棟)'!$A:$C,'四号-電気(G･H･I棟)'!$1:$2</definedName>
    <definedName name="Z_F1B0651F_7E91_448B_84E7_F0B72F778BA3_.wvu.PrintArea" localSheetId="36" hidden="1">'四号-機械(D棟) '!$J$3:$T$162</definedName>
    <definedName name="Z_F1B0651F_7E91_448B_84E7_F0B72F778BA3_.wvu.PrintArea" localSheetId="37" hidden="1">'四号-機械(G棟)'!$J$3:$T$162</definedName>
    <definedName name="Z_F1B0651F_7E91_448B_84E7_F0B72F778BA3_.wvu.PrintArea" localSheetId="38" hidden="1">'四号-機械(H･I棟)'!$J$3:$T$162</definedName>
    <definedName name="Z_F1B0651F_7E91_448B_84E7_F0B72F778BA3_.wvu.PrintTitles" localSheetId="36" hidden="1">'四号-機械(D棟) '!$A:$C,'四号-機械(D棟) '!$1:$2</definedName>
    <definedName name="Z_F1B0651F_7E91_448B_84E7_F0B72F778BA3_.wvu.PrintTitles" localSheetId="37" hidden="1">'四号-機械(G棟)'!$A:$C,'四号-機械(G棟)'!$1:$2</definedName>
    <definedName name="Z_F1B0651F_7E91_448B_84E7_F0B72F778BA3_.wvu.PrintTitles" localSheetId="38" hidden="1">'四号-機械(H･I棟)'!$A:$C,'四号-機械(H･I棟)'!$1:$2</definedName>
    <definedName name="Z_F222289B_4990_42B5_BFA1_FAF3DF529A79_.wvu.PrintArea" localSheetId="27" hidden="1">'三号－ｽｸﾗｯﾌﾟ (H･I棟)'!$A$1:$J$32</definedName>
    <definedName name="Z_F222289B_4990_42B5_BFA1_FAF3DF529A79_.wvu.PrintArea" localSheetId="25" hidden="1">'三号－ｽｸﾗｯﾌﾟ(G棟)'!$A$1:$J$32</definedName>
    <definedName name="Z_F222289B_4990_42B5_BFA1_FAF3DF529A79_.wvu.PrintArea" localSheetId="23" hidden="1">'三号－共通仮設費(G･H･I棟)'!$A$1:$J$32</definedName>
    <definedName name="Z_F222289B_4990_42B5_BFA1_FAF3DF529A79_.wvu.PrintArea" localSheetId="26" hidden="1">'三号－産廃 (H･I棟)'!$A$1:$J$32</definedName>
    <definedName name="Z_F222289B_4990_42B5_BFA1_FAF3DF529A79_.wvu.PrintArea" localSheetId="24" hidden="1">'三号－産廃(G棟)'!$A$1:$J$32</definedName>
    <definedName name="Z_F222289B_4990_42B5_BFA1_FAF3DF529A79_.wvu.PrintArea" localSheetId="21" hidden="1">'三号－直接 (G棟)'!$A$1:$J$32</definedName>
    <definedName name="Z_F222289B_4990_42B5_BFA1_FAF3DF529A79_.wvu.PrintArea" localSheetId="22" hidden="1">'三号－直接 (H･I棟) '!$A$1:$J$32</definedName>
    <definedName name="Z_F222289B_4990_42B5_BFA1_FAF3DF529A79_.wvu.PrintArea" localSheetId="28" hidden="1">'四号－(2･3･4)GHI棟解体'!$J$3:$T$162</definedName>
    <definedName name="Z_F222289B_4990_42B5_BFA1_FAF3DF529A79_.wvu.PrintArea" localSheetId="29" hidden="1">'四号－(G･H･I棟)共通仮設費 '!$J$1:$T$42</definedName>
    <definedName name="Z_F222289B_4990_42B5_BFA1_FAF3DF529A79_.wvu.PrintArea" localSheetId="31" hidden="1">'四号－(G棟)ｽｸﾗｯﾌﾟ'!$J$3:$T$42</definedName>
    <definedName name="Z_F222289B_4990_42B5_BFA1_FAF3DF529A79_.wvu.PrintArea" localSheetId="30" hidden="1">'四号－(G棟)産廃'!$J$3:$T$42</definedName>
    <definedName name="Z_F222289B_4990_42B5_BFA1_FAF3DF529A79_.wvu.PrintArea" localSheetId="33" hidden="1">'四号－(H･I棟)ｽｸﾗｯﾌﾟ'!$J$3:$T$42</definedName>
    <definedName name="Z_F222289B_4990_42B5_BFA1_FAF3DF529A79_.wvu.PrintArea" localSheetId="32" hidden="1">'四号－(H･I棟)産廃'!$J$3:$T$42</definedName>
    <definedName name="Z_F222289B_4990_42B5_BFA1_FAF3DF529A79_.wvu.PrintTitles" localSheetId="27" hidden="1">'三号－ｽｸﾗｯﾌﾟ (H･I棟)'!$1:$2</definedName>
    <definedName name="Z_F222289B_4990_42B5_BFA1_FAF3DF529A79_.wvu.PrintTitles" localSheetId="25" hidden="1">'三号－ｽｸﾗｯﾌﾟ(G棟)'!$1:$2</definedName>
    <definedName name="Z_F222289B_4990_42B5_BFA1_FAF3DF529A79_.wvu.PrintTitles" localSheetId="23" hidden="1">'三号－共通仮設費(G･H･I棟)'!$1:$2</definedName>
    <definedName name="Z_F222289B_4990_42B5_BFA1_FAF3DF529A79_.wvu.PrintTitles" localSheetId="26" hidden="1">'三号－産廃 (H･I棟)'!$1:$2</definedName>
    <definedName name="Z_F222289B_4990_42B5_BFA1_FAF3DF529A79_.wvu.PrintTitles" localSheetId="24" hidden="1">'三号－産廃(G棟)'!$1:$2</definedName>
    <definedName name="Z_F222289B_4990_42B5_BFA1_FAF3DF529A79_.wvu.PrintTitles" localSheetId="21" hidden="1">'三号－直接 (G棟)'!$1:$2</definedName>
    <definedName name="Z_F222289B_4990_42B5_BFA1_FAF3DF529A79_.wvu.PrintTitles" localSheetId="22" hidden="1">'三号－直接 (H･I棟) '!$1:$2</definedName>
    <definedName name="Z_F222289B_4990_42B5_BFA1_FAF3DF529A79_.wvu.PrintTitles" localSheetId="28" hidden="1">'四号－(2･3･4)GHI棟解体'!$A:$C,'四号－(2･3･4)GHI棟解体'!$1:$2</definedName>
    <definedName name="Z_F222289B_4990_42B5_BFA1_FAF3DF529A79_.wvu.PrintTitles" localSheetId="29" hidden="1">'四号－(G･H･I棟)共通仮設費 '!$A:$C,'四号－(G･H･I棟)共通仮設費 '!$1:$2</definedName>
    <definedName name="Z_F222289B_4990_42B5_BFA1_FAF3DF529A79_.wvu.PrintTitles" localSheetId="31" hidden="1">'四号－(G棟)ｽｸﾗｯﾌﾟ'!$A:$C,'四号－(G棟)ｽｸﾗｯﾌﾟ'!$1:$2</definedName>
    <definedName name="Z_F222289B_4990_42B5_BFA1_FAF3DF529A79_.wvu.PrintTitles" localSheetId="30" hidden="1">'四号－(G棟)産廃'!$A:$C,'四号－(G棟)産廃'!$1:$2</definedName>
    <definedName name="Z_F222289B_4990_42B5_BFA1_FAF3DF529A79_.wvu.PrintTitles" localSheetId="33" hidden="1">'四号－(H･I棟)ｽｸﾗｯﾌﾟ'!$A:$C,'四号－(H･I棟)ｽｸﾗｯﾌﾟ'!$1:$2</definedName>
    <definedName name="Z_F222289B_4990_42B5_BFA1_FAF3DF529A79_.wvu.PrintTitles" localSheetId="32" hidden="1">'四号－(H･I棟)産廃'!$A:$C,'四号－(H･I棟)産廃'!$1:$2</definedName>
    <definedName name="Z_F337F51E_D88E_4614_857D_DA2DC5C6F1EB_.wvu.PrintArea" localSheetId="36" hidden="1">'四号-機械(D棟) '!$A$1:$I$162</definedName>
    <definedName name="Z_F337F51E_D88E_4614_857D_DA2DC5C6F1EB_.wvu.PrintArea" localSheetId="37" hidden="1">'四号-機械(G棟)'!$J$3:$T$162</definedName>
    <definedName name="Z_F337F51E_D88E_4614_857D_DA2DC5C6F1EB_.wvu.PrintArea" localSheetId="38" hidden="1">'四号-機械(H･I棟)'!$J$3:$T$162</definedName>
    <definedName name="Z_F337F51E_D88E_4614_857D_DA2DC5C6F1EB_.wvu.PrintTitles" localSheetId="36" hidden="1">'四号-機械(D棟) '!$A:$C,'四号-機械(D棟) '!$1:$2</definedName>
    <definedName name="Z_F337F51E_D88E_4614_857D_DA2DC5C6F1EB_.wvu.PrintTitles" localSheetId="37" hidden="1">'四号-機械(G棟)'!$A:$C,'四号-機械(G棟)'!$1:$2</definedName>
    <definedName name="Z_F337F51E_D88E_4614_857D_DA2DC5C6F1EB_.wvu.PrintTitles" localSheetId="38" hidden="1">'四号-機械(H･I棟)'!$A:$C,'四号-機械(H･I棟)'!$1:$2</definedName>
    <definedName name="Z_FCC0F352_AFB3_47A4_938D_BDF809E0591F_.wvu.PrintArea" localSheetId="5" hidden="1">'三号(1)－直接(全体) '!$A$1:$J$32</definedName>
    <definedName name="Z_FCC0F352_AFB3_47A4_938D_BDF809E0591F_.wvu.PrintArea" localSheetId="6" hidden="1">'三号(2)－直接(全体)'!$A$1:$J$32</definedName>
    <definedName name="Z_FCC0F352_AFB3_47A4_938D_BDF809E0591F_.wvu.PrintArea" localSheetId="27" hidden="1">'三号－ｽｸﾗｯﾌﾟ (H･I棟)'!$A$1:$J$32</definedName>
    <definedName name="Z_FCC0F352_AFB3_47A4_938D_BDF809E0591F_.wvu.PrintArea" localSheetId="10" hidden="1">'三号－ｽｸﾗｯﾌﾟ(D棟) '!$A$1:$J$32</definedName>
    <definedName name="Z_FCC0F352_AFB3_47A4_938D_BDF809E0591F_.wvu.PrintArea" localSheetId="25" hidden="1">'三号－ｽｸﾗｯﾌﾟ(G棟)'!$A$1:$J$32</definedName>
    <definedName name="Z_FCC0F352_AFB3_47A4_938D_BDF809E0591F_.wvu.PrintArea" localSheetId="13" hidden="1">'三号－ｽｸﾗｯﾌﾟ(外構)'!$A$1:$J$32</definedName>
    <definedName name="Z_FCC0F352_AFB3_47A4_938D_BDF809E0591F_.wvu.PrintArea" localSheetId="8" hidden="1">'三号－共通仮設費(D棟)'!$A$1:$J$32</definedName>
    <definedName name="Z_FCC0F352_AFB3_47A4_938D_BDF809E0591F_.wvu.PrintArea" localSheetId="23" hidden="1">'三号－共通仮設費(G･H･I棟)'!$A$1:$J$32</definedName>
    <definedName name="Z_FCC0F352_AFB3_47A4_938D_BDF809E0591F_.wvu.PrintArea" localSheetId="26" hidden="1">'三号－産廃 (H･I棟)'!$A$1:$J$32</definedName>
    <definedName name="Z_FCC0F352_AFB3_47A4_938D_BDF809E0591F_.wvu.PrintArea" localSheetId="9" hidden="1">'三号－産廃(D棟)'!$A$1:$J$32</definedName>
    <definedName name="Z_FCC0F352_AFB3_47A4_938D_BDF809E0591F_.wvu.PrintArea" localSheetId="24" hidden="1">'三号－産廃(G棟)'!$A$1:$J$32</definedName>
    <definedName name="Z_FCC0F352_AFB3_47A4_938D_BDF809E0591F_.wvu.PrintArea" localSheetId="12" hidden="1">'三号－産廃(外構)'!$A$1:$J$32</definedName>
    <definedName name="Z_FCC0F352_AFB3_47A4_938D_BDF809E0591F_.wvu.PrintArea" localSheetId="7" hidden="1">'三号－直接 (D3,4棟)'!$A$1:$J$32</definedName>
    <definedName name="Z_FCC0F352_AFB3_47A4_938D_BDF809E0591F_.wvu.PrintArea" localSheetId="21" hidden="1">'三号－直接 (G棟)'!$A$1:$J$32</definedName>
    <definedName name="Z_FCC0F352_AFB3_47A4_938D_BDF809E0591F_.wvu.PrintArea" localSheetId="22" hidden="1">'三号－直接 (H･I棟) '!$A$1:$J$32</definedName>
    <definedName name="Z_FCC0F352_AFB3_47A4_938D_BDF809E0591F_.wvu.PrintArea" localSheetId="11" hidden="1">'三号－直接 (外構) '!$A$1:$J$32</definedName>
    <definedName name="Z_FCC0F352_AFB3_47A4_938D_BDF809E0591F_.wvu.PrintArea" localSheetId="14" hidden="1">'四号－(1)D棟解体'!$A$1:$I$446</definedName>
    <definedName name="Z_FCC0F352_AFB3_47A4_938D_BDF809E0591F_.wvu.PrintArea" localSheetId="28" hidden="1">'四号－(2･3･4)GHI棟解体'!$A$1:$I$446</definedName>
    <definedName name="Z_FCC0F352_AFB3_47A4_938D_BDF809E0591F_.wvu.PrintArea" localSheetId="18" hidden="1">'四号－(5)外構解体'!$A$1:$I$446</definedName>
    <definedName name="Z_FCC0F352_AFB3_47A4_938D_BDF809E0591F_.wvu.PrintArea" localSheetId="17" hidden="1">'四号－(D棟)ｽｸﾗｯﾌﾟ'!$J$1:$T$40</definedName>
    <definedName name="Z_FCC0F352_AFB3_47A4_938D_BDF809E0591F_.wvu.PrintArea" localSheetId="15" hidden="1">'四号－(D棟)共通仮設費'!$J$1:$T$40</definedName>
    <definedName name="Z_FCC0F352_AFB3_47A4_938D_BDF809E0591F_.wvu.PrintArea" localSheetId="16" hidden="1">'四号－(D棟)産廃'!$J$1:$T$40</definedName>
    <definedName name="Z_FCC0F352_AFB3_47A4_938D_BDF809E0591F_.wvu.PrintArea" localSheetId="29" hidden="1">'四号－(G･H･I棟)共通仮設費 '!$J$1:$T$40</definedName>
    <definedName name="Z_FCC0F352_AFB3_47A4_938D_BDF809E0591F_.wvu.PrintArea" localSheetId="31" hidden="1">'四号－(G棟)ｽｸﾗｯﾌﾟ'!$J$1:$T$40</definedName>
    <definedName name="Z_FCC0F352_AFB3_47A4_938D_BDF809E0591F_.wvu.PrintArea" localSheetId="30" hidden="1">'四号－(G棟)産廃'!$J$1:$T$40</definedName>
    <definedName name="Z_FCC0F352_AFB3_47A4_938D_BDF809E0591F_.wvu.PrintArea" localSheetId="33" hidden="1">'四号－(H･I棟)ｽｸﾗｯﾌﾟ'!$J$1:$T$40</definedName>
    <definedName name="Z_FCC0F352_AFB3_47A4_938D_BDF809E0591F_.wvu.PrintArea" localSheetId="32" hidden="1">'四号－(H･I棟)産廃'!$J$1:$T$40</definedName>
    <definedName name="Z_FCC0F352_AFB3_47A4_938D_BDF809E0591F_.wvu.PrintArea" localSheetId="20" hidden="1">'四号－外構ｽｸﾗｯﾌﾟ'!$J$1:$T$40</definedName>
    <definedName name="Z_FCC0F352_AFB3_47A4_938D_BDF809E0591F_.wvu.PrintArea" localSheetId="19" hidden="1">'四号－外構産廃'!$J$1:$T$40</definedName>
    <definedName name="Z_FCC0F352_AFB3_47A4_938D_BDF809E0591F_.wvu.PrintArea" localSheetId="36" hidden="1">'四号-機械(D棟) '!$A$1:$I$162</definedName>
    <definedName name="Z_FCC0F352_AFB3_47A4_938D_BDF809E0591F_.wvu.PrintArea" localSheetId="37" hidden="1">'四号-機械(G棟)'!$A$1:$I$162</definedName>
    <definedName name="Z_FCC0F352_AFB3_47A4_938D_BDF809E0591F_.wvu.PrintArea" localSheetId="38" hidden="1">'四号-機械(H･I棟)'!$A$1:$I$162</definedName>
    <definedName name="Z_FCC0F352_AFB3_47A4_938D_BDF809E0591F_.wvu.PrintArea" localSheetId="34" hidden="1">'四号-電気(Ｄ棟)'!$A$1:$I$122</definedName>
    <definedName name="Z_FCC0F352_AFB3_47A4_938D_BDF809E0591F_.wvu.PrintArea" localSheetId="35" hidden="1">'四号-電気(G･H･I棟)'!$A$1:$I$122</definedName>
    <definedName name="Z_FCC0F352_AFB3_47A4_938D_BDF809E0591F_.wvu.PrintTitles" localSheetId="5" hidden="1">'三号(1)－直接(全体) '!$1:$2</definedName>
    <definedName name="Z_FCC0F352_AFB3_47A4_938D_BDF809E0591F_.wvu.PrintTitles" localSheetId="6" hidden="1">'三号(2)－直接(全体)'!$1:$2</definedName>
    <definedName name="Z_FCC0F352_AFB3_47A4_938D_BDF809E0591F_.wvu.PrintTitles" localSheetId="27" hidden="1">'三号－ｽｸﾗｯﾌﾟ (H･I棟)'!$1:$2</definedName>
    <definedName name="Z_FCC0F352_AFB3_47A4_938D_BDF809E0591F_.wvu.PrintTitles" localSheetId="10" hidden="1">'三号－ｽｸﾗｯﾌﾟ(D棟) '!$1:$2</definedName>
    <definedName name="Z_FCC0F352_AFB3_47A4_938D_BDF809E0591F_.wvu.PrintTitles" localSheetId="25" hidden="1">'三号－ｽｸﾗｯﾌﾟ(G棟)'!$1:$2</definedName>
    <definedName name="Z_FCC0F352_AFB3_47A4_938D_BDF809E0591F_.wvu.PrintTitles" localSheetId="13" hidden="1">'三号－ｽｸﾗｯﾌﾟ(外構)'!$1:$2</definedName>
    <definedName name="Z_FCC0F352_AFB3_47A4_938D_BDF809E0591F_.wvu.PrintTitles" localSheetId="8" hidden="1">'三号－共通仮設費(D棟)'!$1:$2</definedName>
    <definedName name="Z_FCC0F352_AFB3_47A4_938D_BDF809E0591F_.wvu.PrintTitles" localSheetId="23" hidden="1">'三号－共通仮設費(G･H･I棟)'!$1:$2</definedName>
    <definedName name="Z_FCC0F352_AFB3_47A4_938D_BDF809E0591F_.wvu.PrintTitles" localSheetId="26" hidden="1">'三号－産廃 (H･I棟)'!$1:$2</definedName>
    <definedName name="Z_FCC0F352_AFB3_47A4_938D_BDF809E0591F_.wvu.PrintTitles" localSheetId="9" hidden="1">'三号－産廃(D棟)'!$1:$2</definedName>
    <definedName name="Z_FCC0F352_AFB3_47A4_938D_BDF809E0591F_.wvu.PrintTitles" localSheetId="24" hidden="1">'三号－産廃(G棟)'!$1:$2</definedName>
    <definedName name="Z_FCC0F352_AFB3_47A4_938D_BDF809E0591F_.wvu.PrintTitles" localSheetId="12" hidden="1">'三号－産廃(外構)'!$1:$2</definedName>
    <definedName name="Z_FCC0F352_AFB3_47A4_938D_BDF809E0591F_.wvu.PrintTitles" localSheetId="7" hidden="1">'三号－直接 (D3,4棟)'!$1:$2</definedName>
    <definedName name="Z_FCC0F352_AFB3_47A4_938D_BDF809E0591F_.wvu.PrintTitles" localSheetId="21" hidden="1">'三号－直接 (G棟)'!$1:$2</definedName>
    <definedName name="Z_FCC0F352_AFB3_47A4_938D_BDF809E0591F_.wvu.PrintTitles" localSheetId="22" hidden="1">'三号－直接 (H･I棟) '!$1:$2</definedName>
    <definedName name="Z_FCC0F352_AFB3_47A4_938D_BDF809E0591F_.wvu.PrintTitles" localSheetId="11" hidden="1">'三号－直接 (外構) '!$1:$2</definedName>
    <definedName name="Z_FCC0F352_AFB3_47A4_938D_BDF809E0591F_.wvu.PrintTitles" localSheetId="14" hidden="1">'四号－(1)D棟解体'!$A:$C,'四号－(1)D棟解体'!$1:$2</definedName>
    <definedName name="Z_FCC0F352_AFB3_47A4_938D_BDF809E0591F_.wvu.PrintTitles" localSheetId="28" hidden="1">'四号－(2･3･4)GHI棟解体'!$A:$C,'四号－(2･3･4)GHI棟解体'!$1:$2</definedName>
    <definedName name="Z_FCC0F352_AFB3_47A4_938D_BDF809E0591F_.wvu.PrintTitles" localSheetId="18" hidden="1">'四号－(5)外構解体'!$A:$C,'四号－(5)外構解体'!$1:$2</definedName>
    <definedName name="Z_FCC0F352_AFB3_47A4_938D_BDF809E0591F_.wvu.PrintTitles" localSheetId="17" hidden="1">'四号－(D棟)ｽｸﾗｯﾌﾟ'!$A:$C,'四号－(D棟)ｽｸﾗｯﾌﾟ'!$1:$2</definedName>
    <definedName name="Z_FCC0F352_AFB3_47A4_938D_BDF809E0591F_.wvu.PrintTitles" localSheetId="15" hidden="1">'四号－(D棟)共通仮設費'!$A:$C,'四号－(D棟)共通仮設費'!$1:$2</definedName>
    <definedName name="Z_FCC0F352_AFB3_47A4_938D_BDF809E0591F_.wvu.PrintTitles" localSheetId="16" hidden="1">'四号－(D棟)産廃'!$A:$C,'四号－(D棟)産廃'!$1:$2</definedName>
    <definedName name="Z_FCC0F352_AFB3_47A4_938D_BDF809E0591F_.wvu.PrintTitles" localSheetId="29" hidden="1">'四号－(G･H･I棟)共通仮設費 '!$A:$C,'四号－(G･H･I棟)共通仮設費 '!$1:$2</definedName>
    <definedName name="Z_FCC0F352_AFB3_47A4_938D_BDF809E0591F_.wvu.PrintTitles" localSheetId="31" hidden="1">'四号－(G棟)ｽｸﾗｯﾌﾟ'!$A:$C,'四号－(G棟)ｽｸﾗｯﾌﾟ'!$1:$2</definedName>
    <definedName name="Z_FCC0F352_AFB3_47A4_938D_BDF809E0591F_.wvu.PrintTitles" localSheetId="30" hidden="1">'四号－(G棟)産廃'!$A:$C,'四号－(G棟)産廃'!$1:$2</definedName>
    <definedName name="Z_FCC0F352_AFB3_47A4_938D_BDF809E0591F_.wvu.PrintTitles" localSheetId="33" hidden="1">'四号－(H･I棟)ｽｸﾗｯﾌﾟ'!$A:$C,'四号－(H･I棟)ｽｸﾗｯﾌﾟ'!$1:$2</definedName>
    <definedName name="Z_FCC0F352_AFB3_47A4_938D_BDF809E0591F_.wvu.PrintTitles" localSheetId="32" hidden="1">'四号－(H･I棟)産廃'!$A:$C,'四号－(H･I棟)産廃'!$1:$2</definedName>
    <definedName name="Z_FCC0F352_AFB3_47A4_938D_BDF809E0591F_.wvu.PrintTitles" localSheetId="20" hidden="1">'四号－外構ｽｸﾗｯﾌﾟ'!$A:$C,'四号－外構ｽｸﾗｯﾌﾟ'!$1:$2</definedName>
    <definedName name="Z_FCC0F352_AFB3_47A4_938D_BDF809E0591F_.wvu.PrintTitles" localSheetId="19" hidden="1">'四号－外構産廃'!$A:$C,'四号－外構産廃'!$1:$2</definedName>
    <definedName name="Z_FCC0F352_AFB3_47A4_938D_BDF809E0591F_.wvu.PrintTitles" localSheetId="36" hidden="1">'四号-機械(D棟) '!$A:$C,'四号-機械(D棟) '!$1:$2</definedName>
    <definedName name="Z_FCC0F352_AFB3_47A4_938D_BDF809E0591F_.wvu.PrintTitles" localSheetId="37" hidden="1">'四号-機械(G棟)'!$A:$C,'四号-機械(G棟)'!$1:$2</definedName>
    <definedName name="Z_FCC0F352_AFB3_47A4_938D_BDF809E0591F_.wvu.PrintTitles" localSheetId="38" hidden="1">'四号-機械(H･I棟)'!$A:$C,'四号-機械(H･I棟)'!$1:$2</definedName>
    <definedName name="Z_FCC0F352_AFB3_47A4_938D_BDF809E0591F_.wvu.PrintTitles" localSheetId="34" hidden="1">'四号-電気(Ｄ棟)'!$A:$C,'四号-電気(Ｄ棟)'!$1:$2</definedName>
    <definedName name="Z_FCC0F352_AFB3_47A4_938D_BDF809E0591F_.wvu.PrintTitles" localSheetId="35" hidden="1">'四号-電気(G･H･I棟)'!$A:$C,'四号-電気(G･H･I棟)'!$1:$2</definedName>
    <definedName name="Z_FEBA6B98_1B88_4E64_A505_BA636858D39E_.wvu.PrintArea" localSheetId="27" hidden="1">'三号－ｽｸﾗｯﾌﾟ (H･I棟)'!$A$1:$J$32</definedName>
    <definedName name="Z_FEBA6B98_1B88_4E64_A505_BA636858D39E_.wvu.PrintArea" localSheetId="25" hidden="1">'三号－ｽｸﾗｯﾌﾟ(G棟)'!$A$1:$J$32</definedName>
    <definedName name="Z_FEBA6B98_1B88_4E64_A505_BA636858D39E_.wvu.PrintArea" localSheetId="23" hidden="1">'三号－共通仮設費(G･H･I棟)'!$A$1:$J$32</definedName>
    <definedName name="Z_FEBA6B98_1B88_4E64_A505_BA636858D39E_.wvu.PrintArea" localSheetId="26" hidden="1">'三号－産廃 (H･I棟)'!$A$1:$J$32</definedName>
    <definedName name="Z_FEBA6B98_1B88_4E64_A505_BA636858D39E_.wvu.PrintArea" localSheetId="24" hidden="1">'三号－産廃(G棟)'!$A$1:$J$32</definedName>
    <definedName name="Z_FEBA6B98_1B88_4E64_A505_BA636858D39E_.wvu.PrintArea" localSheetId="21" hidden="1">'三号－直接 (G棟)'!$A$1:$J$32</definedName>
    <definedName name="Z_FEBA6B98_1B88_4E64_A505_BA636858D39E_.wvu.PrintArea" localSheetId="22" hidden="1">'三号－直接 (H･I棟) '!$A$1:$J$32</definedName>
    <definedName name="Z_FEBA6B98_1B88_4E64_A505_BA636858D39E_.wvu.PrintArea" localSheetId="28" hidden="1">'四号－(2･3･4)GHI棟解体'!$A$1:$I$162</definedName>
    <definedName name="Z_FEBA6B98_1B88_4E64_A505_BA636858D39E_.wvu.PrintArea" localSheetId="29" hidden="1">'四号－(G･H･I棟)共通仮設費 '!$J$1:$T$42</definedName>
    <definedName name="Z_FEBA6B98_1B88_4E64_A505_BA636858D39E_.wvu.PrintArea" localSheetId="31" hidden="1">'四号－(G棟)ｽｸﾗｯﾌﾟ'!$J$1:$T$42</definedName>
    <definedName name="Z_FEBA6B98_1B88_4E64_A505_BA636858D39E_.wvu.PrintArea" localSheetId="30" hidden="1">'四号－(G棟)産廃'!$J$3:$T$42</definedName>
    <definedName name="Z_FEBA6B98_1B88_4E64_A505_BA636858D39E_.wvu.PrintArea" localSheetId="33" hidden="1">'四号－(H･I棟)ｽｸﾗｯﾌﾟ'!$A$1:$I$42</definedName>
    <definedName name="Z_FEBA6B98_1B88_4E64_A505_BA636858D39E_.wvu.PrintArea" localSheetId="32" hidden="1">'四号－(H･I棟)産廃'!$A$1:$I$42</definedName>
    <definedName name="Z_FEBA6B98_1B88_4E64_A505_BA636858D39E_.wvu.PrintTitles" localSheetId="27" hidden="1">'三号－ｽｸﾗｯﾌﾟ (H･I棟)'!$1:$2</definedName>
    <definedName name="Z_FEBA6B98_1B88_4E64_A505_BA636858D39E_.wvu.PrintTitles" localSheetId="25" hidden="1">'三号－ｽｸﾗｯﾌﾟ(G棟)'!$1:$2</definedName>
    <definedName name="Z_FEBA6B98_1B88_4E64_A505_BA636858D39E_.wvu.PrintTitles" localSheetId="23" hidden="1">'三号－共通仮設費(G･H･I棟)'!$1:$2</definedName>
    <definedName name="Z_FEBA6B98_1B88_4E64_A505_BA636858D39E_.wvu.PrintTitles" localSheetId="26" hidden="1">'三号－産廃 (H･I棟)'!$1:$2</definedName>
    <definedName name="Z_FEBA6B98_1B88_4E64_A505_BA636858D39E_.wvu.PrintTitles" localSheetId="24" hidden="1">'三号－産廃(G棟)'!$1:$2</definedName>
    <definedName name="Z_FEBA6B98_1B88_4E64_A505_BA636858D39E_.wvu.PrintTitles" localSheetId="21" hidden="1">'三号－直接 (G棟)'!$1:$2</definedName>
    <definedName name="Z_FEBA6B98_1B88_4E64_A505_BA636858D39E_.wvu.PrintTitles" localSheetId="22" hidden="1">'三号－直接 (H･I棟) '!$1:$2</definedName>
    <definedName name="Z_FEBA6B98_1B88_4E64_A505_BA636858D39E_.wvu.PrintTitles" localSheetId="28" hidden="1">'四号－(2･3･4)GHI棟解体'!$A:$C,'四号－(2･3･4)GHI棟解体'!$1:$2</definedName>
    <definedName name="Z_FEBA6B98_1B88_4E64_A505_BA636858D39E_.wvu.PrintTitles" localSheetId="29" hidden="1">'四号－(G･H･I棟)共通仮設費 '!$A:$C,'四号－(G･H･I棟)共通仮設費 '!$1:$2</definedName>
    <definedName name="Z_FEBA6B98_1B88_4E64_A505_BA636858D39E_.wvu.PrintTitles" localSheetId="31" hidden="1">'四号－(G棟)ｽｸﾗｯﾌﾟ'!$A:$C,'四号－(G棟)ｽｸﾗｯﾌﾟ'!$1:$2</definedName>
    <definedName name="Z_FEBA6B98_1B88_4E64_A505_BA636858D39E_.wvu.PrintTitles" localSheetId="30" hidden="1">'四号－(G棟)産廃'!$A:$C,'四号－(G棟)産廃'!$1:$2</definedName>
    <definedName name="Z_FEBA6B98_1B88_4E64_A505_BA636858D39E_.wvu.PrintTitles" localSheetId="33" hidden="1">'四号－(H･I棟)ｽｸﾗｯﾌﾟ'!$A:$C,'四号－(H･I棟)ｽｸﾗｯﾌﾟ'!$1:$2</definedName>
    <definedName name="Z_FEBA6B98_1B88_4E64_A505_BA636858D39E_.wvu.PrintTitles" localSheetId="32" hidden="1">'四号－(H･I棟)産廃'!$A:$C,'四号－(H･I棟)産廃'!$1:$2</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#REF!</definedName>
    <definedName name="ガス2">[2]電気２!#REF!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仮設">[1]内訳・単根!#REF!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[1]内訳・単根!#REF!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[1]内訳・単根!#REF!</definedName>
    <definedName name="鏡切り">#REF!</definedName>
    <definedName name="金建">[1]内訳・単根!#REF!</definedName>
    <definedName name="金属">[3]内訳・単根!#REF!</definedName>
    <definedName name="金大">#REF!</definedName>
    <definedName name="金大型">#REF!</definedName>
    <definedName name="金大鉄">#REF!</definedName>
    <definedName name="空気の状態">#REF!</definedName>
    <definedName name="空気管">#REF!</definedName>
    <definedName name="空調">[1]内訳・単根!#REF!</definedName>
    <definedName name="空調公民館">#REF!</definedName>
    <definedName name="空調最大利用率">#REF!</definedName>
    <definedName name="空調時間">#REF!</definedName>
    <definedName name="空調諸元">#REF!</definedName>
    <definedName name="空調土工">[4]電気３!#REF!</definedName>
    <definedName name="空調土工1">[4]電気４!#REF!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[1]内訳・単根!#REF!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[1]内訳・単根!#REF!</definedName>
    <definedName name="材料コード">#REF!</definedName>
    <definedName name="材料単価ﾘｽﾄﾀﾃ１">'[5]JH単価ﾌｧｲﾙ(FZA)'!$A$2:$F$313</definedName>
    <definedName name="雑">[1]内訳・単根!#REF!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[6]代価作成!$Q$10:$DH$3817</definedName>
    <definedName name="大工">[1]内訳・単根!#REF!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[1]内訳・単根!#REF!</definedName>
    <definedName name="添加材">#REF!</definedName>
    <definedName name="電気">[1]内訳・単根!#REF!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[1]内訳・単根!#REF!</definedName>
    <definedName name="土工">#REF!</definedName>
    <definedName name="灯油発熱量">#REF!</definedName>
    <definedName name="内装">[1]内訳・単根!#REF!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[1]内訳・単根!#REF!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[1]内訳・単根!#REF!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[1]内訳・単根!#REF!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1" i="35" l="1"/>
  <c r="A45" i="35"/>
  <c r="C15" i="3"/>
  <c r="A5" i="3"/>
  <c r="A7" i="3" s="1"/>
  <c r="A9" i="3" s="1"/>
  <c r="A11" i="3" s="1"/>
  <c r="A13" i="3" s="1"/>
  <c r="A15" i="3" s="1"/>
  <c r="A17" i="3" s="1"/>
  <c r="A19" i="3" s="1"/>
  <c r="A21" i="3" s="1"/>
  <c r="A23" i="3" s="1"/>
  <c r="A25" i="3" s="1"/>
  <c r="A27" i="3" s="1"/>
  <c r="A29" i="3" s="1"/>
  <c r="A31" i="3" s="1"/>
  <c r="A33" i="3" s="1"/>
  <c r="A35" i="3" s="1"/>
  <c r="A37" i="3" s="1"/>
  <c r="A39" i="3" s="1"/>
  <c r="A41" i="3" s="1"/>
  <c r="A43" i="3" s="1"/>
  <c r="A45" i="3" s="1"/>
  <c r="A47" i="3" s="1"/>
  <c r="A49" i="3" s="1"/>
  <c r="A51" i="3" s="1"/>
  <c r="A53" i="3" s="1"/>
  <c r="A55" i="3" s="1"/>
  <c r="A57" i="3" s="1"/>
  <c r="A59" i="3" s="1"/>
  <c r="A61" i="3" s="1"/>
  <c r="A63" i="3" s="1"/>
  <c r="G63" i="2"/>
  <c r="F63" i="2"/>
  <c r="A25" i="2"/>
  <c r="A27" i="2" s="1"/>
  <c r="A29" i="2" s="1"/>
  <c r="A51" i="2" s="1"/>
  <c r="A31" i="2" s="1"/>
  <c r="A33" i="2" s="1"/>
  <c r="A35" i="2" s="1"/>
  <c r="A37" i="2" s="1"/>
  <c r="A39" i="2" s="1"/>
  <c r="A41" i="2" s="1"/>
  <c r="A43" i="2" s="1"/>
  <c r="A45" i="2" s="1"/>
  <c r="A47" i="2" s="1"/>
  <c r="A49" i="2" s="1"/>
  <c r="A53" i="2" s="1"/>
  <c r="A55" i="2" s="1"/>
  <c r="A57" i="2" s="1"/>
  <c r="A61" i="2" s="1"/>
  <c r="A63" i="2" s="1"/>
  <c r="A65" i="2" s="1"/>
  <c r="A67" i="2" s="1"/>
  <c r="A69" i="2" s="1"/>
  <c r="A71" i="2" s="1"/>
  <c r="I6" i="2"/>
  <c r="A61" i="35" l="1"/>
  <c r="A25" i="35" l="1"/>
  <c r="A23" i="35" l="1"/>
  <c r="A55" i="35" l="1"/>
  <c r="A53" i="35" l="1"/>
  <c r="C2" i="35" l="1"/>
  <c r="C8" i="2" l="1"/>
</calcChain>
</file>

<file path=xl/sharedStrings.xml><?xml version="1.0" encoding="utf-8"?>
<sst xmlns="http://schemas.openxmlformats.org/spreadsheetml/2006/main" count="1446" uniqueCount="351">
  <si>
    <t xml:space="preserve"> 設 計 </t>
    <rPh sb="1" eb="2">
      <t>セツ</t>
    </rPh>
    <rPh sb="3" eb="4">
      <t>ケイ</t>
    </rPh>
    <phoneticPr fontId="5"/>
  </si>
  <si>
    <t xml:space="preserve">令和　年 　　月 　　  日 </t>
    <rPh sb="0" eb="2">
      <t>レイワ</t>
    </rPh>
    <rPh sb="3" eb="4">
      <t>トシ</t>
    </rPh>
    <rPh sb="7" eb="8">
      <t>ツキ</t>
    </rPh>
    <rPh sb="13" eb="14">
      <t>ヒ</t>
    </rPh>
    <phoneticPr fontId="5"/>
  </si>
  <si>
    <t>設計者</t>
    <rPh sb="0" eb="1">
      <t>セツ</t>
    </rPh>
    <rPh sb="1" eb="2">
      <t>ケイ</t>
    </rPh>
    <rPh sb="2" eb="3">
      <t>モノ</t>
    </rPh>
    <phoneticPr fontId="5"/>
  </si>
  <si>
    <t>精　査</t>
    <rPh sb="0" eb="1">
      <t>セイ</t>
    </rPh>
    <rPh sb="2" eb="3">
      <t>ジャ</t>
    </rPh>
    <phoneticPr fontId="5"/>
  </si>
  <si>
    <t>設 計 内 訳 書</t>
    <rPh sb="0" eb="1">
      <t>セツ</t>
    </rPh>
    <rPh sb="2" eb="3">
      <t>ケイ</t>
    </rPh>
    <rPh sb="4" eb="5">
      <t>ウチ</t>
    </rPh>
    <rPh sb="6" eb="7">
      <t>ヤク</t>
    </rPh>
    <rPh sb="8" eb="9">
      <t>ショ</t>
    </rPh>
    <phoneticPr fontId="5"/>
  </si>
  <si>
    <t/>
  </si>
  <si>
    <t>円也</t>
  </si>
  <si>
    <t>工事費額</t>
    <rPh sb="0" eb="3">
      <t>コウジヒ</t>
    </rPh>
    <rPh sb="3" eb="4">
      <t>ガク</t>
    </rPh>
    <phoneticPr fontId="5"/>
  </si>
  <si>
    <t>但し、</t>
    <rPh sb="0" eb="1">
      <t>タダ</t>
    </rPh>
    <phoneticPr fontId="5"/>
  </si>
  <si>
    <t>工事概要</t>
    <rPh sb="0" eb="2">
      <t>コウジ</t>
    </rPh>
    <rPh sb="2" eb="4">
      <t>ガイヨウ</t>
    </rPh>
    <phoneticPr fontId="5"/>
  </si>
  <si>
    <t>１式</t>
    <rPh sb="1" eb="2">
      <t>シキ</t>
    </rPh>
    <phoneticPr fontId="2"/>
  </si>
  <si>
    <t>名　　　称</t>
    <rPh sb="0" eb="1">
      <t>メイ</t>
    </rPh>
    <rPh sb="4" eb="5">
      <t>ショウ</t>
    </rPh>
    <phoneticPr fontId="5"/>
  </si>
  <si>
    <t>摘　　　要</t>
    <rPh sb="0" eb="1">
      <t>チャク</t>
    </rPh>
    <rPh sb="4" eb="5">
      <t>ヨウ</t>
    </rPh>
    <phoneticPr fontId="5"/>
  </si>
  <si>
    <t>数　量</t>
    <rPh sb="0" eb="1">
      <t>カズ</t>
    </rPh>
    <rPh sb="2" eb="3">
      <t>リョウ</t>
    </rPh>
    <phoneticPr fontId="5"/>
  </si>
  <si>
    <t>単位</t>
    <rPh sb="0" eb="2">
      <t>タンイ</t>
    </rPh>
    <phoneticPr fontId="5"/>
  </si>
  <si>
    <t>単　　価</t>
    <rPh sb="0" eb="1">
      <t>タン</t>
    </rPh>
    <rPh sb="3" eb="4">
      <t>アタイ</t>
    </rPh>
    <phoneticPr fontId="5"/>
  </si>
  <si>
    <t>金　　額</t>
    <rPh sb="0" eb="1">
      <t>キン</t>
    </rPh>
    <rPh sb="3" eb="4">
      <t>ガク</t>
    </rPh>
    <phoneticPr fontId="5"/>
  </si>
  <si>
    <t>出　　来　　高</t>
    <rPh sb="0" eb="1">
      <t>デ</t>
    </rPh>
    <rPh sb="3" eb="4">
      <t>キ</t>
    </rPh>
    <rPh sb="6" eb="7">
      <t>タカ</t>
    </rPh>
    <phoneticPr fontId="5"/>
  </si>
  <si>
    <t>備　　考</t>
    <rPh sb="0" eb="1">
      <t>ビ</t>
    </rPh>
    <rPh sb="3" eb="4">
      <t>コウ</t>
    </rPh>
    <phoneticPr fontId="5"/>
  </si>
  <si>
    <t>A．</t>
    <phoneticPr fontId="5"/>
  </si>
  <si>
    <t>直 接 工 事 費</t>
    <phoneticPr fontId="5"/>
  </si>
  <si>
    <t>a</t>
    <phoneticPr fontId="5"/>
  </si>
  <si>
    <t>本体工事</t>
    <rPh sb="0" eb="4">
      <t>ホンタイコウジ</t>
    </rPh>
    <phoneticPr fontId="5"/>
  </si>
  <si>
    <t>式</t>
    <rPh sb="0" eb="1">
      <t>シキ</t>
    </rPh>
    <phoneticPr fontId="5"/>
  </si>
  <si>
    <t>小　　　　計</t>
    <rPh sb="0" eb="1">
      <t>ショウ</t>
    </rPh>
    <rPh sb="5" eb="6">
      <t>ケイ</t>
    </rPh>
    <phoneticPr fontId="5"/>
  </si>
  <si>
    <t>Ｂ.</t>
    <phoneticPr fontId="5"/>
  </si>
  <si>
    <t>共　通　仮　設　費</t>
    <rPh sb="0" eb="1">
      <t>トモ</t>
    </rPh>
    <rPh sb="2" eb="3">
      <t>ツウ</t>
    </rPh>
    <rPh sb="4" eb="5">
      <t>カリ</t>
    </rPh>
    <rPh sb="6" eb="7">
      <t>セツ</t>
    </rPh>
    <rPh sb="8" eb="9">
      <t>ヒ</t>
    </rPh>
    <phoneticPr fontId="5"/>
  </si>
  <si>
    <t>安全管理費含む</t>
    <rPh sb="0" eb="2">
      <t>アンゼン</t>
    </rPh>
    <rPh sb="2" eb="5">
      <t>カンリヒ</t>
    </rPh>
    <rPh sb="5" eb="6">
      <t>フク</t>
    </rPh>
    <phoneticPr fontId="5"/>
  </si>
  <si>
    <t>純　工　事　費　計</t>
    <rPh sb="0" eb="1">
      <t>ジュン</t>
    </rPh>
    <rPh sb="2" eb="3">
      <t>コウ</t>
    </rPh>
    <rPh sb="4" eb="5">
      <t>コト</t>
    </rPh>
    <rPh sb="6" eb="7">
      <t>ヒ</t>
    </rPh>
    <rPh sb="8" eb="9">
      <t>ケイ</t>
    </rPh>
    <phoneticPr fontId="5"/>
  </si>
  <si>
    <t>Ｃ.</t>
    <phoneticPr fontId="5"/>
  </si>
  <si>
    <t>諸　経　費</t>
    <rPh sb="0" eb="1">
      <t>モロ</t>
    </rPh>
    <rPh sb="2" eb="3">
      <t>キョウ</t>
    </rPh>
    <rPh sb="4" eb="5">
      <t>ヒ</t>
    </rPh>
    <phoneticPr fontId="5"/>
  </si>
  <si>
    <t>(1) 現　場　管　理　費</t>
    <rPh sb="4" eb="5">
      <t>ウツツ</t>
    </rPh>
    <rPh sb="6" eb="7">
      <t>バ</t>
    </rPh>
    <rPh sb="8" eb="9">
      <t>カン</t>
    </rPh>
    <rPh sb="10" eb="11">
      <t>リ</t>
    </rPh>
    <rPh sb="12" eb="13">
      <t>ヒ</t>
    </rPh>
    <phoneticPr fontId="5"/>
  </si>
  <si>
    <t>工　事　原　価　計</t>
    <rPh sb="0" eb="1">
      <t>コウ</t>
    </rPh>
    <rPh sb="2" eb="3">
      <t>コト</t>
    </rPh>
    <rPh sb="4" eb="5">
      <t>ハラ</t>
    </rPh>
    <rPh sb="6" eb="7">
      <t>アタイ</t>
    </rPh>
    <rPh sb="8" eb="9">
      <t>ケイ</t>
    </rPh>
    <phoneticPr fontId="5"/>
  </si>
  <si>
    <t>(2) 一　般　管　理　費</t>
    <rPh sb="4" eb="5">
      <t>イチ</t>
    </rPh>
    <rPh sb="6" eb="7">
      <t>バン</t>
    </rPh>
    <rPh sb="8" eb="9">
      <t>カン</t>
    </rPh>
    <rPh sb="10" eb="11">
      <t>リ</t>
    </rPh>
    <rPh sb="12" eb="13">
      <t>ヒ</t>
    </rPh>
    <phoneticPr fontId="5"/>
  </si>
  <si>
    <t>スクラップ控除</t>
    <phoneticPr fontId="17"/>
  </si>
  <si>
    <t>Ｄ.</t>
    <phoneticPr fontId="5"/>
  </si>
  <si>
    <t>工　事　価　格　計</t>
    <rPh sb="0" eb="1">
      <t>コウ</t>
    </rPh>
    <rPh sb="2" eb="3">
      <t>コト</t>
    </rPh>
    <rPh sb="4" eb="5">
      <t>アタイ</t>
    </rPh>
    <rPh sb="6" eb="7">
      <t>カク</t>
    </rPh>
    <rPh sb="8" eb="9">
      <t>ケイ</t>
    </rPh>
    <phoneticPr fontId="5"/>
  </si>
  <si>
    <t>消費税相当額</t>
    <rPh sb="0" eb="3">
      <t>ショウヒゼイ</t>
    </rPh>
    <rPh sb="3" eb="6">
      <t>ソウトウガク</t>
    </rPh>
    <phoneticPr fontId="5"/>
  </si>
  <si>
    <t>総　　　　計　(工事費)</t>
    <phoneticPr fontId="5"/>
  </si>
  <si>
    <t>(新営）</t>
    <rPh sb="1" eb="3">
      <t>シンエイ</t>
    </rPh>
    <phoneticPr fontId="5"/>
  </si>
  <si>
    <t>（改修）</t>
    <rPh sb="1" eb="3">
      <t>カイシュウ</t>
    </rPh>
    <phoneticPr fontId="5"/>
  </si>
  <si>
    <t>一般工事</t>
    <rPh sb="0" eb="2">
      <t>イッパン</t>
    </rPh>
    <rPh sb="2" eb="4">
      <t>コウジ</t>
    </rPh>
    <phoneticPr fontId="5"/>
  </si>
  <si>
    <t>鉄骨工事</t>
    <rPh sb="0" eb="2">
      <t>テッコツ</t>
    </rPh>
    <rPh sb="2" eb="4">
      <t>コウジ</t>
    </rPh>
    <phoneticPr fontId="5"/>
  </si>
  <si>
    <t>その他工事</t>
    <rPh sb="2" eb="3">
      <t>タ</t>
    </rPh>
    <rPh sb="3" eb="5">
      <t>コウジ</t>
    </rPh>
    <phoneticPr fontId="5"/>
  </si>
  <si>
    <t>発生材処分</t>
    <rPh sb="0" eb="2">
      <t>ハッセイ</t>
    </rPh>
    <rPh sb="2" eb="3">
      <t>ザイ</t>
    </rPh>
    <rPh sb="3" eb="5">
      <t>ショブン</t>
    </rPh>
    <phoneticPr fontId="5"/>
  </si>
  <si>
    <t>(計)</t>
    <rPh sb="1" eb="2">
      <t>ケイ</t>
    </rPh>
    <phoneticPr fontId="5"/>
  </si>
  <si>
    <t>A．</t>
  </si>
  <si>
    <t>直 接 工 事 費</t>
  </si>
  <si>
    <t>Ｂ.</t>
  </si>
  <si>
    <t>共　通　仮　設　費</t>
  </si>
  <si>
    <t>小　　計</t>
    <rPh sb="0" eb="1">
      <t>ショウ</t>
    </rPh>
    <rPh sb="3" eb="4">
      <t>ケイ</t>
    </rPh>
    <phoneticPr fontId="5"/>
  </si>
  <si>
    <t>純　工　事　費　計</t>
  </si>
  <si>
    <t>Ｃ.</t>
  </si>
  <si>
    <t>諸　経　費</t>
  </si>
  <si>
    <t>(1) 現　場　管　理　費</t>
  </si>
  <si>
    <t>工　事　原　価　計</t>
  </si>
  <si>
    <t>(2) 一　般　管　理　費</t>
  </si>
  <si>
    <t>諸 経 費 計</t>
    <rPh sb="0" eb="1">
      <t>モロ</t>
    </rPh>
    <rPh sb="2" eb="3">
      <t>キョウ</t>
    </rPh>
    <rPh sb="4" eb="5">
      <t>ヒ</t>
    </rPh>
    <rPh sb="6" eb="7">
      <t>ケイ</t>
    </rPh>
    <phoneticPr fontId="5"/>
  </si>
  <si>
    <t>D.</t>
    <phoneticPr fontId="2"/>
  </si>
  <si>
    <t>工　事　価　格　計</t>
    <rPh sb="0" eb="1">
      <t>コウ</t>
    </rPh>
    <rPh sb="2" eb="3">
      <t>コト</t>
    </rPh>
    <rPh sb="4" eb="5">
      <t>アタイ</t>
    </rPh>
    <rPh sb="6" eb="7">
      <t>カク</t>
    </rPh>
    <rPh sb="8" eb="9">
      <t>ケイ</t>
    </rPh>
    <phoneticPr fontId="2"/>
  </si>
  <si>
    <t>消費税相当額</t>
  </si>
  <si>
    <t>式</t>
  </si>
  <si>
    <t>総　　　　計　(工事費)</t>
  </si>
  <si>
    <t>工　　事　　費　　計　　算　　書</t>
    <rPh sb="0" eb="1">
      <t>コウ</t>
    </rPh>
    <rPh sb="3" eb="4">
      <t>コト</t>
    </rPh>
    <rPh sb="6" eb="7">
      <t>ヒ</t>
    </rPh>
    <rPh sb="9" eb="10">
      <t>ケイ</t>
    </rPh>
    <rPh sb="12" eb="13">
      <t>サン</t>
    </rPh>
    <rPh sb="15" eb="16">
      <t>ショ</t>
    </rPh>
    <phoneticPr fontId="26"/>
  </si>
  <si>
    <t>　工事費一金</t>
    <rPh sb="1" eb="4">
      <t>コウジヒ</t>
    </rPh>
    <rPh sb="4" eb="5">
      <t>イッ</t>
    </rPh>
    <rPh sb="5" eb="6">
      <t>カネ</t>
    </rPh>
    <phoneticPr fontId="26"/>
  </si>
  <si>
    <t>　円也</t>
    <rPh sb="1" eb="2">
      <t>エン</t>
    </rPh>
    <rPh sb="2" eb="3">
      <t>ナリ</t>
    </rPh>
    <phoneticPr fontId="26"/>
  </si>
  <si>
    <t>但し、</t>
    <rPh sb="0" eb="1">
      <t>タダ</t>
    </rPh>
    <phoneticPr fontId="26"/>
  </si>
  <si>
    <t>出　来　高</t>
    <rPh sb="0" eb="1">
      <t>デ</t>
    </rPh>
    <rPh sb="2" eb="3">
      <t>キ</t>
    </rPh>
    <rPh sb="4" eb="5">
      <t>タカ</t>
    </rPh>
    <phoneticPr fontId="26"/>
  </si>
  <si>
    <t>名　　　　　称</t>
    <rPh sb="0" eb="1">
      <t>メイ</t>
    </rPh>
    <rPh sb="6" eb="7">
      <t>ショウ</t>
    </rPh>
    <phoneticPr fontId="26"/>
  </si>
  <si>
    <t>概　　　　要</t>
    <rPh sb="0" eb="1">
      <t>オオムネ</t>
    </rPh>
    <rPh sb="5" eb="6">
      <t>ヨウ</t>
    </rPh>
    <phoneticPr fontId="26"/>
  </si>
  <si>
    <t>数　　　　量</t>
    <rPh sb="0" eb="1">
      <t>カズ</t>
    </rPh>
    <rPh sb="5" eb="6">
      <t>リョウ</t>
    </rPh>
    <phoneticPr fontId="26"/>
  </si>
  <si>
    <t>金　　　　額</t>
    <rPh sb="0" eb="1">
      <t>キン</t>
    </rPh>
    <rPh sb="5" eb="6">
      <t>ガク</t>
    </rPh>
    <phoneticPr fontId="26"/>
  </si>
  <si>
    <t>％</t>
    <phoneticPr fontId="26"/>
  </si>
  <si>
    <t>備　　　　考</t>
    <rPh sb="0" eb="1">
      <t>ビ</t>
    </rPh>
    <rPh sb="5" eb="6">
      <t>コウ</t>
    </rPh>
    <phoneticPr fontId="26"/>
  </si>
  <si>
    <t>Ａ．直　接　工　事　費</t>
    <rPh sb="2" eb="3">
      <t>チョク</t>
    </rPh>
    <rPh sb="4" eb="5">
      <t>セツ</t>
    </rPh>
    <rPh sb="6" eb="7">
      <t>タクミ</t>
    </rPh>
    <rPh sb="8" eb="9">
      <t>コト</t>
    </rPh>
    <rPh sb="10" eb="11">
      <t>ヒ</t>
    </rPh>
    <phoneticPr fontId="26"/>
  </si>
  <si>
    <t>小　　計</t>
    <rPh sb="0" eb="1">
      <t>ショウ</t>
    </rPh>
    <rPh sb="3" eb="4">
      <t>ケイ</t>
    </rPh>
    <phoneticPr fontId="26"/>
  </si>
  <si>
    <t>Ｂ．共　通　仮　設　費</t>
    <rPh sb="2" eb="3">
      <t>トモ</t>
    </rPh>
    <rPh sb="4" eb="5">
      <t>ツウ</t>
    </rPh>
    <rPh sb="6" eb="7">
      <t>カリ</t>
    </rPh>
    <rPh sb="8" eb="9">
      <t>セツ</t>
    </rPh>
    <rPh sb="10" eb="11">
      <t>ヒ</t>
    </rPh>
    <phoneticPr fontId="26"/>
  </si>
  <si>
    <t>安全管理費含む</t>
    <rPh sb="0" eb="2">
      <t>アンゼン</t>
    </rPh>
    <rPh sb="2" eb="4">
      <t>カンリ</t>
    </rPh>
    <rPh sb="4" eb="5">
      <t>ヒ</t>
    </rPh>
    <rPh sb="5" eb="6">
      <t>フク</t>
    </rPh>
    <phoneticPr fontId="26"/>
  </si>
  <si>
    <t>　　純　工　事　費</t>
    <rPh sb="2" eb="3">
      <t>ジュン</t>
    </rPh>
    <rPh sb="4" eb="5">
      <t>コウ</t>
    </rPh>
    <rPh sb="6" eb="7">
      <t>コト</t>
    </rPh>
    <rPh sb="8" eb="9">
      <t>ヒ</t>
    </rPh>
    <phoneticPr fontId="26"/>
  </si>
  <si>
    <t>Ｃ．諸　経　費</t>
    <rPh sb="2" eb="3">
      <t>モロ</t>
    </rPh>
    <rPh sb="4" eb="5">
      <t>キョウ</t>
    </rPh>
    <rPh sb="6" eb="7">
      <t>ヒ</t>
    </rPh>
    <phoneticPr fontId="26"/>
  </si>
  <si>
    <t>　　（１）現 場 管 理 費</t>
    <rPh sb="5" eb="6">
      <t>ウツツ</t>
    </rPh>
    <rPh sb="7" eb="8">
      <t>バ</t>
    </rPh>
    <rPh sb="9" eb="10">
      <t>カン</t>
    </rPh>
    <rPh sb="11" eb="12">
      <t>リ</t>
    </rPh>
    <rPh sb="13" eb="14">
      <t>ヒ</t>
    </rPh>
    <phoneticPr fontId="26"/>
  </si>
  <si>
    <t>工　事　原　価　計</t>
    <rPh sb="0" eb="1">
      <t>コウ</t>
    </rPh>
    <rPh sb="2" eb="3">
      <t>コト</t>
    </rPh>
    <rPh sb="4" eb="5">
      <t>ハラ</t>
    </rPh>
    <rPh sb="6" eb="7">
      <t>アタイ</t>
    </rPh>
    <rPh sb="8" eb="9">
      <t>ケイ</t>
    </rPh>
    <phoneticPr fontId="26"/>
  </si>
  <si>
    <t>　　（２）一 般 管 理 費 等</t>
    <rPh sb="5" eb="6">
      <t>イチ</t>
    </rPh>
    <rPh sb="7" eb="8">
      <t>バン</t>
    </rPh>
    <rPh sb="9" eb="10">
      <t>カン</t>
    </rPh>
    <rPh sb="11" eb="12">
      <t>リ</t>
    </rPh>
    <rPh sb="13" eb="14">
      <t>ヒ</t>
    </rPh>
    <rPh sb="15" eb="16">
      <t>トウ</t>
    </rPh>
    <phoneticPr fontId="26"/>
  </si>
  <si>
    <t>Ｄ．工　事　価　格　計</t>
    <rPh sb="2" eb="3">
      <t>コウ</t>
    </rPh>
    <rPh sb="4" eb="5">
      <t>コト</t>
    </rPh>
    <rPh sb="6" eb="7">
      <t>アタイ</t>
    </rPh>
    <rPh sb="8" eb="9">
      <t>カク</t>
    </rPh>
    <rPh sb="10" eb="11">
      <t>ケイ</t>
    </rPh>
    <phoneticPr fontId="26"/>
  </si>
  <si>
    <t>Ｅ．消 費 税 等 相 当 額</t>
    <rPh sb="2" eb="3">
      <t>ケ</t>
    </rPh>
    <rPh sb="4" eb="5">
      <t>ヒ</t>
    </rPh>
    <rPh sb="6" eb="7">
      <t>ゼイ</t>
    </rPh>
    <rPh sb="8" eb="9">
      <t>トウ</t>
    </rPh>
    <rPh sb="10" eb="11">
      <t>ソウ</t>
    </rPh>
    <rPh sb="12" eb="13">
      <t>トウ</t>
    </rPh>
    <rPh sb="14" eb="15">
      <t>ガク</t>
    </rPh>
    <phoneticPr fontId="26"/>
  </si>
  <si>
    <t>総　　　　　計</t>
    <rPh sb="0" eb="1">
      <t>フサ</t>
    </rPh>
    <rPh sb="6" eb="7">
      <t>ケイ</t>
    </rPh>
    <phoneticPr fontId="26"/>
  </si>
  <si>
    <t>（三号様式）</t>
    <phoneticPr fontId="17"/>
  </si>
  <si>
    <t>１頁</t>
    <rPh sb="1" eb="2">
      <t>ページ</t>
    </rPh>
    <phoneticPr fontId="17"/>
  </si>
  <si>
    <t>名　　　称</t>
    <rPh sb="0" eb="5">
      <t>メイショウ</t>
    </rPh>
    <phoneticPr fontId="37"/>
  </si>
  <si>
    <t>品質・形状・摘要</t>
    <rPh sb="0" eb="2">
      <t>ヒンシツ</t>
    </rPh>
    <rPh sb="3" eb="5">
      <t>ケイジョウ</t>
    </rPh>
    <rPh sb="6" eb="8">
      <t>テキヨウ</t>
    </rPh>
    <phoneticPr fontId="37"/>
  </si>
  <si>
    <t>単位</t>
    <rPh sb="0" eb="2">
      <t>タンイ</t>
    </rPh>
    <phoneticPr fontId="37"/>
  </si>
  <si>
    <t>数　　量</t>
    <rPh sb="0" eb="4">
      <t>スウリョウ</t>
    </rPh>
    <phoneticPr fontId="37"/>
  </si>
  <si>
    <t>単　　価</t>
    <rPh sb="0" eb="4">
      <t>タンカ</t>
    </rPh>
    <phoneticPr fontId="37"/>
  </si>
  <si>
    <t>金　　額</t>
    <rPh sb="0" eb="4">
      <t>キンガク</t>
    </rPh>
    <phoneticPr fontId="37"/>
  </si>
  <si>
    <t>出  来  高</t>
  </si>
  <si>
    <t>備　　考</t>
    <rPh sb="0" eb="4">
      <t>ビコウ</t>
    </rPh>
    <phoneticPr fontId="37"/>
  </si>
  <si>
    <t>数  量</t>
  </si>
  <si>
    <t>金  額</t>
  </si>
  <si>
    <t>A. 直接工事費</t>
    <rPh sb="3" eb="8">
      <t>チョクセツコウジヒ</t>
    </rPh>
    <phoneticPr fontId="2"/>
  </si>
  <si>
    <t>式</t>
    <rPh sb="0" eb="1">
      <t>シキ</t>
    </rPh>
    <phoneticPr fontId="37"/>
  </si>
  <si>
    <t>小　計</t>
    <rPh sb="0" eb="1">
      <t>ショウ</t>
    </rPh>
    <rPh sb="2" eb="3">
      <t>ケイ</t>
    </rPh>
    <phoneticPr fontId="2"/>
  </si>
  <si>
    <t>B. 発生材処分費</t>
    <phoneticPr fontId="2"/>
  </si>
  <si>
    <t>週休2日補正</t>
    <rPh sb="0" eb="2">
      <t>シュウキュウ</t>
    </rPh>
    <rPh sb="3" eb="6">
      <t>カホセイ</t>
    </rPh>
    <phoneticPr fontId="2"/>
  </si>
  <si>
    <t>　　週休2日補正</t>
    <rPh sb="2" eb="4">
      <t>シュウキュウ</t>
    </rPh>
    <rPh sb="5" eb="6">
      <t>カ</t>
    </rPh>
    <rPh sb="6" eb="8">
      <t>ホセイ</t>
    </rPh>
    <phoneticPr fontId="2"/>
  </si>
  <si>
    <t>式</t>
    <rPh sb="0" eb="1">
      <t>シキ</t>
    </rPh>
    <phoneticPr fontId="2"/>
  </si>
  <si>
    <t>C. ｽｸﾗｯﾌﾟ費</t>
    <rPh sb="9" eb="10">
      <t>ヒ</t>
    </rPh>
    <phoneticPr fontId="2"/>
  </si>
  <si>
    <t>D. 共通仮設費（積上）</t>
    <rPh sb="7" eb="8">
      <t>ヒ</t>
    </rPh>
    <phoneticPr fontId="2"/>
  </si>
  <si>
    <t>品種・形状・摘要</t>
    <rPh sb="0" eb="2">
      <t>ヒンシュ</t>
    </rPh>
    <rPh sb="3" eb="5">
      <t>ケイジョウ</t>
    </rPh>
    <rPh sb="6" eb="8">
      <t>テキヨウ</t>
    </rPh>
    <phoneticPr fontId="26"/>
  </si>
  <si>
    <t>単　位</t>
    <rPh sb="0" eb="1">
      <t>タン</t>
    </rPh>
    <rPh sb="2" eb="3">
      <t>クライ</t>
    </rPh>
    <phoneticPr fontId="26"/>
  </si>
  <si>
    <t>数　量</t>
    <rPh sb="0" eb="1">
      <t>カズ</t>
    </rPh>
    <rPh sb="2" eb="3">
      <t>リョウ</t>
    </rPh>
    <phoneticPr fontId="26"/>
  </si>
  <si>
    <t>単　価</t>
    <rPh sb="0" eb="1">
      <t>タン</t>
    </rPh>
    <rPh sb="2" eb="3">
      <t>アタイ</t>
    </rPh>
    <phoneticPr fontId="26"/>
  </si>
  <si>
    <t>金　　額</t>
    <rPh sb="0" eb="1">
      <t>キン</t>
    </rPh>
    <rPh sb="3" eb="4">
      <t>ガク</t>
    </rPh>
    <phoneticPr fontId="26"/>
  </si>
  <si>
    <t>備　考</t>
    <rPh sb="0" eb="1">
      <t>ビ</t>
    </rPh>
    <rPh sb="2" eb="3">
      <t>コウ</t>
    </rPh>
    <phoneticPr fontId="26"/>
  </si>
  <si>
    <t>　Ⅰ 解体直接工事費</t>
    <rPh sb="3" eb="5">
      <t>カイタイ</t>
    </rPh>
    <rPh sb="5" eb="7">
      <t>チョクセツ</t>
    </rPh>
    <rPh sb="7" eb="10">
      <t>コウジヒ</t>
    </rPh>
    <phoneticPr fontId="26"/>
  </si>
  <si>
    <t>　　　 (1) Ｄ3,4棟 解体工事</t>
    <rPh sb="12" eb="13">
      <t>トウ</t>
    </rPh>
    <rPh sb="14" eb="16">
      <t>カイタイ</t>
    </rPh>
    <rPh sb="16" eb="18">
      <t>コウジ</t>
    </rPh>
    <rPh sb="17" eb="18">
      <t>コウジ</t>
    </rPh>
    <phoneticPr fontId="26"/>
  </si>
  <si>
    <t>棟</t>
    <rPh sb="0" eb="1">
      <t>トウ</t>
    </rPh>
    <phoneticPr fontId="26"/>
  </si>
  <si>
    <t>　　　 (2) Ｇ1,2棟 解体工事</t>
    <rPh sb="12" eb="13">
      <t>トウ</t>
    </rPh>
    <rPh sb="14" eb="16">
      <t>カイタイ</t>
    </rPh>
    <rPh sb="16" eb="18">
      <t>コウジ</t>
    </rPh>
    <rPh sb="17" eb="18">
      <t>コウジ</t>
    </rPh>
    <phoneticPr fontId="26"/>
  </si>
  <si>
    <t>　　　 (3) Ｈ1,2棟 解体工事</t>
    <rPh sb="12" eb="13">
      <t>トウ</t>
    </rPh>
    <rPh sb="14" eb="16">
      <t>カイタイ</t>
    </rPh>
    <rPh sb="16" eb="18">
      <t>コウジ</t>
    </rPh>
    <rPh sb="17" eb="18">
      <t>コウジ</t>
    </rPh>
    <phoneticPr fontId="26"/>
  </si>
  <si>
    <t>　　　 (4)  Ｉ 1,2棟 解体工事</t>
    <rPh sb="14" eb="15">
      <t>トウ</t>
    </rPh>
    <rPh sb="16" eb="18">
      <t>カイタイ</t>
    </rPh>
    <rPh sb="18" eb="20">
      <t>コウジ</t>
    </rPh>
    <rPh sb="19" eb="20">
      <t>コウジ</t>
    </rPh>
    <phoneticPr fontId="26"/>
  </si>
  <si>
    <t>　　　 (5) 外構解体撤去工事</t>
    <rPh sb="8" eb="10">
      <t>ガイコウ</t>
    </rPh>
    <rPh sb="10" eb="12">
      <t>カイタイ</t>
    </rPh>
    <rPh sb="12" eb="14">
      <t>テッキョ</t>
    </rPh>
    <rPh sb="14" eb="16">
      <t>コウジ</t>
    </rPh>
    <rPh sb="15" eb="16">
      <t>コウジ</t>
    </rPh>
    <phoneticPr fontId="26"/>
  </si>
  <si>
    <t>小 計</t>
    <rPh sb="0" eb="1">
      <t>ショウ</t>
    </rPh>
    <rPh sb="2" eb="3">
      <t>ケイ</t>
    </rPh>
    <phoneticPr fontId="26"/>
  </si>
  <si>
    <t>　</t>
    <phoneticPr fontId="26"/>
  </si>
  <si>
    <t>　Ⅱ 共通仮設費</t>
    <rPh sb="3" eb="5">
      <t>キョウツウ</t>
    </rPh>
    <rPh sb="5" eb="7">
      <t>カセツ</t>
    </rPh>
    <rPh sb="7" eb="8">
      <t>ヒ</t>
    </rPh>
    <phoneticPr fontId="26"/>
  </si>
  <si>
    <t>　Ⅲ 産業廃棄物処分費</t>
    <rPh sb="3" eb="5">
      <t>サンギョウ</t>
    </rPh>
    <rPh sb="5" eb="8">
      <t>ハイキブツ</t>
    </rPh>
    <rPh sb="8" eb="10">
      <t>ショブン</t>
    </rPh>
    <rPh sb="10" eb="11">
      <t>ヒ</t>
    </rPh>
    <phoneticPr fontId="26"/>
  </si>
  <si>
    <t>　Ⅳ ｽｸﾗｯﾌﾟ控除費</t>
    <rPh sb="9" eb="11">
      <t>コウジョ</t>
    </rPh>
    <rPh sb="11" eb="12">
      <t>ヒ</t>
    </rPh>
    <phoneticPr fontId="26"/>
  </si>
  <si>
    <t>合 計</t>
    <rPh sb="0" eb="1">
      <t>ゴウ</t>
    </rPh>
    <rPh sb="2" eb="3">
      <t>ケイ</t>
    </rPh>
    <phoneticPr fontId="26"/>
  </si>
  <si>
    <t xml:space="preserve"> 　　　　　 A.建築解体工事</t>
    <rPh sb="9" eb="11">
      <t>ケンチク</t>
    </rPh>
    <rPh sb="11" eb="13">
      <t>カイタイ</t>
    </rPh>
    <rPh sb="13" eb="15">
      <t>コウジ</t>
    </rPh>
    <rPh sb="14" eb="15">
      <t>コウジ</t>
    </rPh>
    <phoneticPr fontId="26"/>
  </si>
  <si>
    <t xml:space="preserve"> 　　 　　　B.電気設備解体工事</t>
    <rPh sb="9" eb="11">
      <t>デンキ</t>
    </rPh>
    <rPh sb="11" eb="13">
      <t>セツビ</t>
    </rPh>
    <rPh sb="13" eb="15">
      <t>カイタイ</t>
    </rPh>
    <rPh sb="15" eb="17">
      <t>コウジ</t>
    </rPh>
    <rPh sb="16" eb="17">
      <t>コウジ</t>
    </rPh>
    <phoneticPr fontId="26"/>
  </si>
  <si>
    <t xml:space="preserve"> 　　 　　　C.機械設備解体工事</t>
    <rPh sb="9" eb="11">
      <t>キカイ</t>
    </rPh>
    <rPh sb="11" eb="13">
      <t>セツビ</t>
    </rPh>
    <rPh sb="13" eb="15">
      <t>カイタイ</t>
    </rPh>
    <rPh sb="15" eb="17">
      <t>コウジ</t>
    </rPh>
    <rPh sb="16" eb="17">
      <t>コウジ</t>
    </rPh>
    <phoneticPr fontId="26"/>
  </si>
  <si>
    <t>計</t>
    <rPh sb="0" eb="1">
      <t>ケイ</t>
    </rPh>
    <phoneticPr fontId="26"/>
  </si>
  <si>
    <t>　共通仮設費(Ｄ3,4棟)</t>
    <rPh sb="1" eb="3">
      <t>キョウツウ</t>
    </rPh>
    <rPh sb="3" eb="5">
      <t>カセツ</t>
    </rPh>
    <rPh sb="5" eb="6">
      <t>ヒ</t>
    </rPh>
    <rPh sb="11" eb="12">
      <t>トウ</t>
    </rPh>
    <phoneticPr fontId="26"/>
  </si>
  <si>
    <t>１.共通仮設積み上げ費</t>
    <rPh sb="2" eb="4">
      <t>キョウツウ</t>
    </rPh>
    <rPh sb="4" eb="6">
      <t>カセツ</t>
    </rPh>
    <rPh sb="6" eb="7">
      <t>ツ</t>
    </rPh>
    <rPh sb="8" eb="9">
      <t>ア</t>
    </rPh>
    <rPh sb="10" eb="11">
      <t>ヒ</t>
    </rPh>
    <phoneticPr fontId="26"/>
  </si>
  <si>
    <t>式</t>
    <rPh sb="0" eb="1">
      <t>シキ</t>
    </rPh>
    <phoneticPr fontId="26"/>
  </si>
  <si>
    <t>　産業廃棄物処分費(Ｄ3,4棟)</t>
    <rPh sb="1" eb="3">
      <t>サンギョウ</t>
    </rPh>
    <rPh sb="3" eb="6">
      <t>ハイキブツ</t>
    </rPh>
    <rPh sb="6" eb="8">
      <t>ショブン</t>
    </rPh>
    <rPh sb="8" eb="9">
      <t>ヒ</t>
    </rPh>
    <rPh sb="14" eb="15">
      <t>トウ</t>
    </rPh>
    <phoneticPr fontId="26"/>
  </si>
  <si>
    <t>1.発生材処分費</t>
    <rPh sb="2" eb="5">
      <t>ハッセイザイ</t>
    </rPh>
    <rPh sb="5" eb="7">
      <t>ショブン</t>
    </rPh>
    <rPh sb="7" eb="8">
      <t>ヒ</t>
    </rPh>
    <phoneticPr fontId="26"/>
  </si>
  <si>
    <t>　ｽｸﾗｯﾌﾟ控除費(Ｄ3,4棟)</t>
    <rPh sb="7" eb="9">
      <t>コウジョ</t>
    </rPh>
    <rPh sb="9" eb="10">
      <t>ヒ</t>
    </rPh>
    <rPh sb="15" eb="16">
      <t>トウ</t>
    </rPh>
    <phoneticPr fontId="26"/>
  </si>
  <si>
    <t>1.ｽｸﾗｯﾌﾟ</t>
    <phoneticPr fontId="26"/>
  </si>
  <si>
    <t>　　　  (5) 外構解体工事</t>
    <rPh sb="9" eb="11">
      <t>ガイコウ</t>
    </rPh>
    <rPh sb="11" eb="13">
      <t>カイタイ</t>
    </rPh>
    <rPh sb="13" eb="15">
      <t>コウジ</t>
    </rPh>
    <rPh sb="14" eb="15">
      <t>コウジ</t>
    </rPh>
    <phoneticPr fontId="26"/>
  </si>
  <si>
    <t>　産業廃棄物処分費(外構)</t>
    <rPh sb="1" eb="3">
      <t>サンギョウ</t>
    </rPh>
    <rPh sb="3" eb="6">
      <t>ハイキブツ</t>
    </rPh>
    <rPh sb="6" eb="8">
      <t>ショブン</t>
    </rPh>
    <rPh sb="8" eb="9">
      <t>ヒ</t>
    </rPh>
    <rPh sb="10" eb="12">
      <t>ガイコウ</t>
    </rPh>
    <phoneticPr fontId="26"/>
  </si>
  <si>
    <t>　ｽｸﾗｯﾌﾟ控除費(外構)</t>
    <rPh sb="7" eb="9">
      <t>コウジョ</t>
    </rPh>
    <rPh sb="9" eb="10">
      <t>ヒ</t>
    </rPh>
    <rPh sb="11" eb="13">
      <t>ガイコウ</t>
    </rPh>
    <phoneticPr fontId="26"/>
  </si>
  <si>
    <t>単 位</t>
    <rPh sb="0" eb="1">
      <t>タン</t>
    </rPh>
    <rPh sb="2" eb="3">
      <t>クライ</t>
    </rPh>
    <phoneticPr fontId="26"/>
  </si>
  <si>
    <t xml:space="preserve">  A.建築解体工事</t>
    <rPh sb="4" eb="6">
      <t>ケンチク</t>
    </rPh>
    <rPh sb="6" eb="8">
      <t>カイタイ</t>
    </rPh>
    <rPh sb="8" eb="10">
      <t>コウジ</t>
    </rPh>
    <rPh sb="9" eb="10">
      <t>コウジ</t>
    </rPh>
    <phoneticPr fontId="26"/>
  </si>
  <si>
    <t xml:space="preserve">  (D棟2戸計)</t>
    <rPh sb="4" eb="5">
      <t>トウ</t>
    </rPh>
    <rPh sb="6" eb="7">
      <t>コ</t>
    </rPh>
    <rPh sb="7" eb="8">
      <t>ケイ</t>
    </rPh>
    <phoneticPr fontId="26"/>
  </si>
  <si>
    <t>　　1 直接仮設工事</t>
    <rPh sb="4" eb="6">
      <t>チョクセツ</t>
    </rPh>
    <rPh sb="6" eb="8">
      <t>カセツ</t>
    </rPh>
    <rPh sb="8" eb="10">
      <t>コウジ</t>
    </rPh>
    <phoneticPr fontId="26"/>
  </si>
  <si>
    <t>　　2 建物解体工事</t>
    <rPh sb="4" eb="6">
      <t>タテモノ</t>
    </rPh>
    <rPh sb="6" eb="8">
      <t>カイタイ</t>
    </rPh>
    <rPh sb="8" eb="10">
      <t>コウジ</t>
    </rPh>
    <phoneticPr fontId="26"/>
  </si>
  <si>
    <t>　　3 内部撤去工事</t>
    <rPh sb="4" eb="6">
      <t>ナイブ</t>
    </rPh>
    <rPh sb="6" eb="8">
      <t>テッキョ</t>
    </rPh>
    <rPh sb="8" eb="10">
      <t>コウジ</t>
    </rPh>
    <phoneticPr fontId="26"/>
  </si>
  <si>
    <t>　　4 発生材運搬費</t>
    <rPh sb="4" eb="7">
      <t>ハッセイザイ</t>
    </rPh>
    <rPh sb="7" eb="9">
      <t>ウンパン</t>
    </rPh>
    <rPh sb="9" eb="10">
      <t>ヒ</t>
    </rPh>
    <phoneticPr fontId="26"/>
  </si>
  <si>
    <t>計</t>
    <phoneticPr fontId="26"/>
  </si>
  <si>
    <t>　　 1 直接仮設工事</t>
    <phoneticPr fontId="26"/>
  </si>
  <si>
    <t>　　　　外部くさび緊結式足場</t>
    <rPh sb="4" eb="6">
      <t>ガイブ</t>
    </rPh>
    <rPh sb="9" eb="11">
      <t>キンケツ</t>
    </rPh>
    <rPh sb="11" eb="12">
      <t>シキ</t>
    </rPh>
    <rPh sb="12" eb="14">
      <t>アシバ</t>
    </rPh>
    <phoneticPr fontId="26"/>
  </si>
  <si>
    <t xml:space="preserve"> 手摺先行式　W600　運搬共</t>
    <rPh sb="1" eb="3">
      <t>テスリ</t>
    </rPh>
    <rPh sb="3" eb="5">
      <t>センコウ</t>
    </rPh>
    <rPh sb="5" eb="6">
      <t>シキ</t>
    </rPh>
    <rPh sb="12" eb="14">
      <t>ウンパン</t>
    </rPh>
    <rPh sb="14" eb="15">
      <t>トモ</t>
    </rPh>
    <phoneticPr fontId="26"/>
  </si>
  <si>
    <t>掛ｍ2</t>
    <rPh sb="0" eb="1">
      <t>カ</t>
    </rPh>
    <phoneticPr fontId="26"/>
  </si>
  <si>
    <t>　　　　安全手摺</t>
    <rPh sb="4" eb="6">
      <t>アンゼン</t>
    </rPh>
    <rPh sb="6" eb="8">
      <t>テスリ</t>
    </rPh>
    <phoneticPr fontId="26"/>
  </si>
  <si>
    <t xml:space="preserve"> くさび緊結足場用　運搬共</t>
    <rPh sb="4" eb="6">
      <t>キンケツ</t>
    </rPh>
    <rPh sb="6" eb="9">
      <t>アシバヨウ</t>
    </rPh>
    <rPh sb="10" eb="12">
      <t>ウンパン</t>
    </rPh>
    <rPh sb="12" eb="13">
      <t>トモ</t>
    </rPh>
    <phoneticPr fontId="26"/>
  </si>
  <si>
    <t>ｍ</t>
    <phoneticPr fontId="26"/>
  </si>
  <si>
    <t>　　　　防音ｼｰﾄ張り</t>
    <rPh sb="4" eb="6">
      <t>ボウオン</t>
    </rPh>
    <rPh sb="9" eb="10">
      <t>ハ</t>
    </rPh>
    <phoneticPr fontId="26"/>
  </si>
  <si>
    <t xml:space="preserve"> 運搬共</t>
    <rPh sb="1" eb="3">
      <t>ウンパン</t>
    </rPh>
    <rPh sb="3" eb="4">
      <t>トモ</t>
    </rPh>
    <phoneticPr fontId="26"/>
  </si>
  <si>
    <t>　　　　内部足場</t>
    <rPh sb="4" eb="6">
      <t>ナイブ</t>
    </rPh>
    <rPh sb="6" eb="8">
      <t>アシバ</t>
    </rPh>
    <phoneticPr fontId="26"/>
  </si>
  <si>
    <t xml:space="preserve"> 脚立足場</t>
    <rPh sb="1" eb="3">
      <t>キャタツ</t>
    </rPh>
    <rPh sb="3" eb="5">
      <t>アシバ</t>
    </rPh>
    <phoneticPr fontId="26"/>
  </si>
  <si>
    <t>床ｍ2</t>
    <rPh sb="0" eb="1">
      <t>ユカ</t>
    </rPh>
    <phoneticPr fontId="26"/>
  </si>
  <si>
    <t>小計</t>
    <phoneticPr fontId="26"/>
  </si>
  <si>
    <t>　　 2 建物解体工事</t>
    <rPh sb="5" eb="7">
      <t>タテモノ</t>
    </rPh>
    <rPh sb="7" eb="9">
      <t>カイタイ</t>
    </rPh>
    <phoneticPr fontId="26"/>
  </si>
  <si>
    <t>構造部材､屋根葺き材､外内装材､建具</t>
    <rPh sb="0" eb="2">
      <t>コウゾウ</t>
    </rPh>
    <rPh sb="2" eb="4">
      <t>ブザイ</t>
    </rPh>
    <rPh sb="5" eb="7">
      <t>ヤネ</t>
    </rPh>
    <rPh sb="7" eb="8">
      <t>フ</t>
    </rPh>
    <rPh sb="9" eb="10">
      <t>ザイ</t>
    </rPh>
    <rPh sb="11" eb="12">
      <t>ガイ</t>
    </rPh>
    <rPh sb="12" eb="14">
      <t>ナイソウ</t>
    </rPh>
    <rPh sb="14" eb="15">
      <t>ザイ</t>
    </rPh>
    <rPh sb="16" eb="18">
      <t>タテグ</t>
    </rPh>
    <phoneticPr fontId="26"/>
  </si>
  <si>
    <t>　　　　木造建物上屋解体</t>
    <rPh sb="4" eb="6">
      <t>モクゾウ</t>
    </rPh>
    <rPh sb="6" eb="8">
      <t>タテモノ</t>
    </rPh>
    <rPh sb="8" eb="10">
      <t>ウワヤ</t>
    </rPh>
    <rPh sb="10" eb="12">
      <t>カイタイ</t>
    </rPh>
    <phoneticPr fontId="26"/>
  </si>
  <si>
    <t>共同住宅手壊し併用機械集積･積込共</t>
    <rPh sb="0" eb="2">
      <t>キョウドウ</t>
    </rPh>
    <rPh sb="2" eb="4">
      <t>ジュウタク</t>
    </rPh>
    <rPh sb="4" eb="5">
      <t>テ</t>
    </rPh>
    <rPh sb="5" eb="6">
      <t>コワ</t>
    </rPh>
    <rPh sb="7" eb="9">
      <t>ヘイヨウ</t>
    </rPh>
    <rPh sb="9" eb="11">
      <t>キカイ</t>
    </rPh>
    <rPh sb="11" eb="13">
      <t>シュウセキ</t>
    </rPh>
    <rPh sb="14" eb="16">
      <t>ツミコ</t>
    </rPh>
    <rPh sb="16" eb="17">
      <t>トモ</t>
    </rPh>
    <phoneticPr fontId="26"/>
  </si>
  <si>
    <t>ｍ2</t>
    <phoneticPr fontId="26"/>
  </si>
  <si>
    <t>　　　　木造建物基礎解体</t>
    <rPh sb="4" eb="6">
      <t>モクゾウ</t>
    </rPh>
    <rPh sb="6" eb="8">
      <t>タテモノ</t>
    </rPh>
    <rPh sb="8" eb="10">
      <t>キソ</t>
    </rPh>
    <rPh sb="10" eb="12">
      <t>カイタイ</t>
    </rPh>
    <phoneticPr fontId="26"/>
  </si>
  <si>
    <t>有筋 手壊し併用機械　集積･積込共</t>
    <rPh sb="0" eb="2">
      <t>ユウキン</t>
    </rPh>
    <rPh sb="3" eb="4">
      <t>テ</t>
    </rPh>
    <rPh sb="4" eb="5">
      <t>コワ</t>
    </rPh>
    <rPh sb="6" eb="8">
      <t>ヘイヨウ</t>
    </rPh>
    <rPh sb="8" eb="10">
      <t>キカイ</t>
    </rPh>
    <rPh sb="11" eb="13">
      <t>シュウセキ</t>
    </rPh>
    <rPh sb="14" eb="16">
      <t>ツミコ</t>
    </rPh>
    <rPh sb="16" eb="17">
      <t>トモ</t>
    </rPh>
    <phoneticPr fontId="26"/>
  </si>
  <si>
    <t>　　　　ｺﾝｸﾘｰﾄ土間解体</t>
    <rPh sb="10" eb="12">
      <t>ドマ</t>
    </rPh>
    <rPh sb="12" eb="14">
      <t>カイタイ</t>
    </rPh>
    <phoneticPr fontId="26"/>
  </si>
  <si>
    <t xml:space="preserve"> 厚10cm 表層のみ</t>
    <rPh sb="1" eb="2">
      <t>アツ</t>
    </rPh>
    <rPh sb="7" eb="9">
      <t>ヒョウソウ</t>
    </rPh>
    <phoneticPr fontId="26"/>
  </si>
  <si>
    <t>　　　　ｽﾃﾝﾚｽ流し台撤去</t>
    <rPh sb="9" eb="10">
      <t>ナガ</t>
    </rPh>
    <rPh sb="11" eb="12">
      <t>ダイ</t>
    </rPh>
    <rPh sb="12" eb="14">
      <t>テッキョ</t>
    </rPh>
    <phoneticPr fontId="26"/>
  </si>
  <si>
    <t xml:space="preserve"> 1,500×550×H800</t>
    <phoneticPr fontId="26"/>
  </si>
  <si>
    <t>台</t>
    <rPh sb="0" eb="1">
      <t>ダイ</t>
    </rPh>
    <phoneticPr fontId="26"/>
  </si>
  <si>
    <t>　　　　ｺﾝﾛ台撤去</t>
    <rPh sb="7" eb="8">
      <t>ダイ</t>
    </rPh>
    <rPh sb="8" eb="10">
      <t>テッキョ</t>
    </rPh>
    <phoneticPr fontId="26"/>
  </si>
  <si>
    <t xml:space="preserve"> 700×550×H630</t>
    <phoneticPr fontId="26"/>
  </si>
  <si>
    <t>　　　　吊り戸棚撤去</t>
    <rPh sb="4" eb="5">
      <t>ツ</t>
    </rPh>
    <rPh sb="6" eb="8">
      <t>トダナ</t>
    </rPh>
    <rPh sb="8" eb="10">
      <t>テッキョ</t>
    </rPh>
    <phoneticPr fontId="26"/>
  </si>
  <si>
    <t xml:space="preserve"> 1,500×370×H500</t>
    <phoneticPr fontId="26"/>
  </si>
  <si>
    <t xml:space="preserve"> がれき類</t>
    <rPh sb="4" eb="5">
      <t>ルイ</t>
    </rPh>
    <phoneticPr fontId="26"/>
  </si>
  <si>
    <t>　　　　撤去材運搬</t>
    <rPh sb="4" eb="6">
      <t>テッキョ</t>
    </rPh>
    <rPh sb="6" eb="7">
      <t>ザイ</t>
    </rPh>
    <rPh sb="7" eb="9">
      <t>ウンパン</t>
    </rPh>
    <phoneticPr fontId="45"/>
  </si>
  <si>
    <t xml:space="preserve"> DID区間有 4t車積込 60.0km以下</t>
    <rPh sb="4" eb="6">
      <t>クカン</t>
    </rPh>
    <rPh sb="6" eb="7">
      <t>アリ</t>
    </rPh>
    <rPh sb="10" eb="11">
      <t>シャ</t>
    </rPh>
    <rPh sb="11" eb="13">
      <t>ツミコ</t>
    </rPh>
    <rPh sb="20" eb="22">
      <t>イカ</t>
    </rPh>
    <phoneticPr fontId="45"/>
  </si>
  <si>
    <t>ｍ3</t>
    <phoneticPr fontId="26"/>
  </si>
  <si>
    <t xml:space="preserve"> 木くず</t>
    <rPh sb="1" eb="2">
      <t>キ</t>
    </rPh>
    <phoneticPr fontId="26"/>
  </si>
  <si>
    <t>　　　　　　 〃</t>
    <phoneticPr fontId="45"/>
  </si>
  <si>
    <t>　　　　　　〃</t>
    <phoneticPr fontId="45"/>
  </si>
  <si>
    <t xml:space="preserve"> ｶﾞﾗｽ､陶磁器くず類</t>
    <rPh sb="6" eb="9">
      <t>トウジキ</t>
    </rPh>
    <rPh sb="11" eb="12">
      <t>ルイ</t>
    </rPh>
    <phoneticPr fontId="26"/>
  </si>
  <si>
    <t xml:space="preserve"> 金属くず</t>
    <rPh sb="1" eb="3">
      <t>キンゾク</t>
    </rPh>
    <phoneticPr fontId="26"/>
  </si>
  <si>
    <t xml:space="preserve"> 廃ﾌﾟﾗｽﾁｯｸ類</t>
    <rPh sb="1" eb="2">
      <t>ハイ</t>
    </rPh>
    <phoneticPr fontId="26"/>
  </si>
  <si>
    <t xml:space="preserve"> 石膏ﾎﾞｰﾄﾞ類</t>
    <rPh sb="1" eb="3">
      <t>セッコウ</t>
    </rPh>
    <phoneticPr fontId="26"/>
  </si>
  <si>
    <t xml:space="preserve"> 混合廃棄物</t>
    <rPh sb="1" eb="3">
      <t>コンゴウ</t>
    </rPh>
    <rPh sb="3" eb="6">
      <t>ハイキブツ</t>
    </rPh>
    <phoneticPr fontId="26"/>
  </si>
  <si>
    <t xml:space="preserve"> 瓦</t>
    <rPh sb="1" eb="2">
      <t>カワラ</t>
    </rPh>
    <phoneticPr fontId="26"/>
  </si>
  <si>
    <t xml:space="preserve"> たたみ類</t>
    <rPh sb="4" eb="5">
      <t>ルイ</t>
    </rPh>
    <phoneticPr fontId="26"/>
  </si>
  <si>
    <t xml:space="preserve"> １.仮設積み上げ費(D棟2戸計)</t>
    <rPh sb="3" eb="5">
      <t>カセツ</t>
    </rPh>
    <rPh sb="5" eb="6">
      <t>ツ</t>
    </rPh>
    <rPh sb="7" eb="8">
      <t>ア</t>
    </rPh>
    <rPh sb="9" eb="10">
      <t>ヒ</t>
    </rPh>
    <rPh sb="12" eb="13">
      <t>トウ</t>
    </rPh>
    <rPh sb="14" eb="15">
      <t>ト</t>
    </rPh>
    <rPh sb="15" eb="16">
      <t>ケイ</t>
    </rPh>
    <phoneticPr fontId="26"/>
  </si>
  <si>
    <t>　　　仮囲い</t>
    <rPh sb="3" eb="4">
      <t>カリ</t>
    </rPh>
    <rPh sb="4" eb="5">
      <t>カコ</t>
    </rPh>
    <phoneticPr fontId="26"/>
  </si>
  <si>
    <t xml:space="preserve"> Ａ型ﾊﾞﾘｹｰﾄﾞ　120日</t>
    <rPh sb="2" eb="3">
      <t>カタ</t>
    </rPh>
    <rPh sb="14" eb="15">
      <t>ヒ</t>
    </rPh>
    <phoneticPr fontId="26"/>
  </si>
  <si>
    <t>　産業廃棄物処分費(Ｄ棟2戸計)</t>
    <rPh sb="1" eb="3">
      <t>サンギョウ</t>
    </rPh>
    <rPh sb="3" eb="6">
      <t>ハイキブツ</t>
    </rPh>
    <rPh sb="6" eb="8">
      <t>ショブン</t>
    </rPh>
    <rPh sb="8" eb="9">
      <t>ヒ</t>
    </rPh>
    <rPh sb="11" eb="12">
      <t>トウ</t>
    </rPh>
    <rPh sb="13" eb="14">
      <t>ト</t>
    </rPh>
    <rPh sb="14" eb="15">
      <t>ケイ</t>
    </rPh>
    <phoneticPr fontId="26"/>
  </si>
  <si>
    <t>　　1 発生材処分費</t>
    <rPh sb="4" eb="7">
      <t>ハッセイザイ</t>
    </rPh>
    <rPh sb="7" eb="9">
      <t>ショブン</t>
    </rPh>
    <rPh sb="9" eb="10">
      <t>ヒ</t>
    </rPh>
    <phoneticPr fontId="26"/>
  </si>
  <si>
    <t xml:space="preserve"> </t>
    <phoneticPr fontId="26"/>
  </si>
  <si>
    <t>　　　がれき類</t>
    <rPh sb="6" eb="7">
      <t>ルイ</t>
    </rPh>
    <phoneticPr fontId="26"/>
  </si>
  <si>
    <t>ｔ</t>
    <phoneticPr fontId="26"/>
  </si>
  <si>
    <t>　　　木くず</t>
    <rPh sb="3" eb="4">
      <t>キ</t>
    </rPh>
    <phoneticPr fontId="26"/>
  </si>
  <si>
    <t>　　　ｶﾞﾗｽ､陶磁器くず類</t>
    <rPh sb="8" eb="11">
      <t>トウジキ</t>
    </rPh>
    <rPh sb="13" eb="14">
      <t>ルイ</t>
    </rPh>
    <phoneticPr fontId="26"/>
  </si>
  <si>
    <t>　　　廃ﾌﾟﾗｽﾁｯｸ類</t>
    <rPh sb="3" eb="4">
      <t>ハイ</t>
    </rPh>
    <rPh sb="11" eb="12">
      <t>ルイ</t>
    </rPh>
    <phoneticPr fontId="26"/>
  </si>
  <si>
    <t>　　　石膏ﾎﾞｰﾄﾞ類</t>
    <rPh sb="3" eb="5">
      <t>セッコウ</t>
    </rPh>
    <rPh sb="10" eb="11">
      <t>ルイ</t>
    </rPh>
    <phoneticPr fontId="26"/>
  </si>
  <si>
    <t>　　　混合廃棄物</t>
    <rPh sb="3" eb="5">
      <t>コンゴウ</t>
    </rPh>
    <rPh sb="5" eb="8">
      <t>ハイキブツ</t>
    </rPh>
    <phoneticPr fontId="26"/>
  </si>
  <si>
    <t>　　　瓦</t>
    <rPh sb="3" eb="4">
      <t>カワラ</t>
    </rPh>
    <phoneticPr fontId="26"/>
  </si>
  <si>
    <t>　　　たたみ類</t>
    <rPh sb="6" eb="7">
      <t>ルイ</t>
    </rPh>
    <phoneticPr fontId="26"/>
  </si>
  <si>
    <t>　ｽｸﾗｯﾌﾟ控除費(Ｄ棟2戸計)</t>
    <rPh sb="7" eb="9">
      <t>コウジョ</t>
    </rPh>
    <rPh sb="9" eb="10">
      <t>ヒ</t>
    </rPh>
    <rPh sb="12" eb="13">
      <t>トウ</t>
    </rPh>
    <rPh sb="14" eb="15">
      <t>ト</t>
    </rPh>
    <rPh sb="15" eb="16">
      <t>ケイ</t>
    </rPh>
    <phoneticPr fontId="26"/>
  </si>
  <si>
    <t>　　1 ｽｸﾗｯﾌﾟ控除費</t>
    <rPh sb="10" eb="12">
      <t>コウジョ</t>
    </rPh>
    <rPh sb="12" eb="13">
      <t>ヒ</t>
    </rPh>
    <phoneticPr fontId="26"/>
  </si>
  <si>
    <t>　　　金属くず</t>
    <rPh sb="3" eb="5">
      <t>キンゾク</t>
    </rPh>
    <phoneticPr fontId="26"/>
  </si>
  <si>
    <t xml:space="preserve"> H3</t>
    <phoneticPr fontId="26"/>
  </si>
  <si>
    <t xml:space="preserve">  (5) 外構解体撤去工事</t>
    <rPh sb="6" eb="8">
      <t>ガイコウ</t>
    </rPh>
    <rPh sb="8" eb="10">
      <t>カイタイ</t>
    </rPh>
    <rPh sb="10" eb="12">
      <t>テッキョ</t>
    </rPh>
    <rPh sb="12" eb="14">
      <t>コウジ</t>
    </rPh>
    <rPh sb="13" eb="14">
      <t>コウジ</t>
    </rPh>
    <phoneticPr fontId="26"/>
  </si>
  <si>
    <t>　　　ａ ｺﾝｸﾘｰﾄ土間解体</t>
    <rPh sb="11" eb="13">
      <t>ドマ</t>
    </rPh>
    <rPh sb="13" eb="15">
      <t>カイタイ</t>
    </rPh>
    <phoneticPr fontId="26"/>
  </si>
  <si>
    <t>　　　ｂ ｱｽﾌｧﾙﾄ舗装解体</t>
    <rPh sb="11" eb="13">
      <t>ホソウ</t>
    </rPh>
    <rPh sb="13" eb="15">
      <t>カイタイ</t>
    </rPh>
    <phoneticPr fontId="26"/>
  </si>
  <si>
    <t xml:space="preserve"> 厚5cm 表層のみ</t>
    <rPh sb="1" eb="2">
      <t>アツ</t>
    </rPh>
    <rPh sb="6" eb="8">
      <t>ヒョウソウ</t>
    </rPh>
    <phoneticPr fontId="26"/>
  </si>
  <si>
    <t>　　　ｄ 地先境界ﾌﾞﾛｯｸ撤去</t>
    <rPh sb="5" eb="7">
      <t>チサキ</t>
    </rPh>
    <rPh sb="7" eb="9">
      <t>キョウカイ</t>
    </rPh>
    <rPh sb="14" eb="16">
      <t>テッキョ</t>
    </rPh>
    <phoneticPr fontId="26"/>
  </si>
  <si>
    <t xml:space="preserve"> 120×120×L600</t>
    <phoneticPr fontId="26"/>
  </si>
  <si>
    <t>　　　ｇ 集水桝撤去</t>
    <rPh sb="5" eb="8">
      <t>シュウスイマス</t>
    </rPh>
    <rPh sb="8" eb="10">
      <t>テッキョ</t>
    </rPh>
    <phoneticPr fontId="26"/>
  </si>
  <si>
    <t xml:space="preserve"> ﾌﾟﾚｷｬｽﾄ 300×300×H400</t>
    <phoneticPr fontId="26"/>
  </si>
  <si>
    <t>箇所</t>
    <rPh sb="0" eb="2">
      <t>カショ</t>
    </rPh>
    <phoneticPr fontId="26"/>
  </si>
  <si>
    <t>　　　ｉ 雨水排水ﾊﾟｲﾌﾟ撤去</t>
    <rPh sb="5" eb="7">
      <t>ウスイ</t>
    </rPh>
    <rPh sb="7" eb="9">
      <t>ハイスイ</t>
    </rPh>
    <rPh sb="14" eb="16">
      <t>テッキョ</t>
    </rPh>
    <phoneticPr fontId="26"/>
  </si>
  <si>
    <t xml:space="preserve"> VP管 100φ</t>
    <rPh sb="3" eb="4">
      <t>カン</t>
    </rPh>
    <phoneticPr fontId="26"/>
  </si>
  <si>
    <t>　　　ｊ ｽﾛｰﾌﾟ手摺撤去</t>
    <rPh sb="10" eb="12">
      <t>テスリ</t>
    </rPh>
    <rPh sb="12" eb="14">
      <t>テッキョ</t>
    </rPh>
    <phoneticPr fontId="26"/>
  </si>
  <si>
    <t xml:space="preserve"> SUS40φ H=700　L=6.0m</t>
    <phoneticPr fontId="26"/>
  </si>
  <si>
    <t>　　　ｋ ｽﾛｰﾌﾟ擁壁解体</t>
    <rPh sb="10" eb="12">
      <t>ヨウヘキ</t>
    </rPh>
    <rPh sb="12" eb="14">
      <t>カイタイ</t>
    </rPh>
    <phoneticPr fontId="26"/>
  </si>
  <si>
    <t xml:space="preserve"> RC造 L型 H=200～600</t>
    <rPh sb="3" eb="4">
      <t>ゾウ</t>
    </rPh>
    <rPh sb="6" eb="7">
      <t>カタ</t>
    </rPh>
    <phoneticPr fontId="26"/>
  </si>
  <si>
    <t xml:space="preserve"> 人力</t>
    <rPh sb="1" eb="3">
      <t>ジンリキ</t>
    </rPh>
    <phoneticPr fontId="26"/>
  </si>
  <si>
    <t>　　　L 樹木伐採</t>
    <rPh sb="5" eb="7">
      <t>ジュモク</t>
    </rPh>
    <rPh sb="7" eb="9">
      <t>バッサイ</t>
    </rPh>
    <phoneticPr fontId="26"/>
  </si>
  <si>
    <t xml:space="preserve"> 幹周15cm未満　抜根共</t>
    <rPh sb="1" eb="2">
      <t>カン</t>
    </rPh>
    <rPh sb="2" eb="3">
      <t>シュウ</t>
    </rPh>
    <rPh sb="7" eb="9">
      <t>ミマン</t>
    </rPh>
    <rPh sb="10" eb="12">
      <t>バッコン</t>
    </rPh>
    <rPh sb="12" eb="13">
      <t>トモ</t>
    </rPh>
    <phoneticPr fontId="26"/>
  </si>
  <si>
    <t>本</t>
    <rPh sb="0" eb="1">
      <t>ホン</t>
    </rPh>
    <phoneticPr fontId="26"/>
  </si>
  <si>
    <t>　　　ｉ 地均し</t>
    <rPh sb="5" eb="7">
      <t>ジナラ</t>
    </rPh>
    <phoneticPr fontId="26"/>
  </si>
  <si>
    <t xml:space="preserve"> H=200 程度</t>
    <rPh sb="7" eb="9">
      <t>テイド</t>
    </rPh>
    <phoneticPr fontId="26"/>
  </si>
  <si>
    <t>　　　　侵入防止柵</t>
    <rPh sb="4" eb="6">
      <t>シンニュウ</t>
    </rPh>
    <rPh sb="6" eb="8">
      <t>ボウシ</t>
    </rPh>
    <rPh sb="8" eb="9">
      <t>サク</t>
    </rPh>
    <phoneticPr fontId="26"/>
  </si>
  <si>
    <t xml:space="preserve"> 木杭 60φ､H=1,000　ﾄﾗﾛｰﾌﾟ2段</t>
    <rPh sb="1" eb="2">
      <t>モク</t>
    </rPh>
    <rPh sb="2" eb="3">
      <t>クイ</t>
    </rPh>
    <rPh sb="23" eb="24">
      <t>ダン</t>
    </rPh>
    <phoneticPr fontId="26"/>
  </si>
  <si>
    <t>　　　　発生材積込</t>
    <rPh sb="4" eb="7">
      <t>ハッセイザイ</t>
    </rPh>
    <rPh sb="7" eb="9">
      <t>ツミコ</t>
    </rPh>
    <phoneticPr fontId="45"/>
  </si>
  <si>
    <t xml:space="preserve"> ｱｽﾌｧﾙﾄ類　機械</t>
    <rPh sb="7" eb="8">
      <t>ルイ</t>
    </rPh>
    <rPh sb="9" eb="11">
      <t>キカイ</t>
    </rPh>
    <phoneticPr fontId="45"/>
  </si>
  <si>
    <t xml:space="preserve"> がれき類　機械</t>
    <rPh sb="4" eb="5">
      <t>ルイ</t>
    </rPh>
    <rPh sb="6" eb="8">
      <t>キカイ</t>
    </rPh>
    <phoneticPr fontId="45"/>
  </si>
  <si>
    <t xml:space="preserve"> 廃ﾌﾟﾗｽﾁｯｸ類　　　人力</t>
    <rPh sb="1" eb="2">
      <t>ハイ</t>
    </rPh>
    <rPh sb="9" eb="10">
      <t>ルイ</t>
    </rPh>
    <rPh sb="13" eb="15">
      <t>ジンリキ</t>
    </rPh>
    <phoneticPr fontId="45"/>
  </si>
  <si>
    <t xml:space="preserve"> 木くず　　人力</t>
    <rPh sb="1" eb="2">
      <t>キ</t>
    </rPh>
    <rPh sb="6" eb="8">
      <t>ジンリキ</t>
    </rPh>
    <phoneticPr fontId="45"/>
  </si>
  <si>
    <t xml:space="preserve"> 金属くず　　人力</t>
    <rPh sb="1" eb="3">
      <t>キンゾク</t>
    </rPh>
    <rPh sb="7" eb="9">
      <t>ジンリキ</t>
    </rPh>
    <phoneticPr fontId="45"/>
  </si>
  <si>
    <t xml:space="preserve"> ｱｽﾌｧﾙﾄ類</t>
    <rPh sb="7" eb="8">
      <t>ルイ</t>
    </rPh>
    <phoneticPr fontId="26"/>
  </si>
  <si>
    <t>　　　ｱｽﾌｧﾙﾄ類</t>
    <rPh sb="9" eb="10">
      <t>ルイ</t>
    </rPh>
    <phoneticPr fontId="26"/>
  </si>
  <si>
    <t>　　　生木</t>
    <rPh sb="3" eb="5">
      <t>ナマキ</t>
    </rPh>
    <phoneticPr fontId="26"/>
  </si>
  <si>
    <t>　共通仮設費(Ｇ1,2棟)</t>
    <rPh sb="1" eb="3">
      <t>キョウツウ</t>
    </rPh>
    <rPh sb="3" eb="5">
      <t>カセツ</t>
    </rPh>
    <rPh sb="5" eb="6">
      <t>ヒ</t>
    </rPh>
    <rPh sb="11" eb="12">
      <t>トウ</t>
    </rPh>
    <phoneticPr fontId="26"/>
  </si>
  <si>
    <t>　産業廃棄物処分費(Ｇ1,2棟)</t>
    <rPh sb="1" eb="3">
      <t>サンギョウ</t>
    </rPh>
    <rPh sb="3" eb="6">
      <t>ハイキブツ</t>
    </rPh>
    <rPh sb="6" eb="8">
      <t>ショブン</t>
    </rPh>
    <rPh sb="8" eb="9">
      <t>ヒ</t>
    </rPh>
    <rPh sb="14" eb="15">
      <t>トウ</t>
    </rPh>
    <phoneticPr fontId="26"/>
  </si>
  <si>
    <t>　ｽｸﾗｯﾌﾟ控除費(Ｇ1,2棟)</t>
    <rPh sb="7" eb="9">
      <t>コウジョ</t>
    </rPh>
    <rPh sb="9" eb="10">
      <t>ヒ</t>
    </rPh>
    <rPh sb="15" eb="16">
      <t>トウ</t>
    </rPh>
    <phoneticPr fontId="26"/>
  </si>
  <si>
    <t>　産業廃棄物処分費(Ｈ1,2棟)</t>
    <rPh sb="1" eb="3">
      <t>サンギョウ</t>
    </rPh>
    <rPh sb="3" eb="6">
      <t>ハイキブツ</t>
    </rPh>
    <rPh sb="6" eb="8">
      <t>ショブン</t>
    </rPh>
    <rPh sb="8" eb="9">
      <t>ヒ</t>
    </rPh>
    <rPh sb="14" eb="15">
      <t>トウ</t>
    </rPh>
    <phoneticPr fontId="26"/>
  </si>
  <si>
    <t>　ｽｸﾗｯﾌﾟ控除費(Ｈ1,2棟)</t>
    <rPh sb="7" eb="9">
      <t>コウジョ</t>
    </rPh>
    <rPh sb="9" eb="10">
      <t>ヒ</t>
    </rPh>
    <rPh sb="15" eb="16">
      <t>トウ</t>
    </rPh>
    <phoneticPr fontId="26"/>
  </si>
  <si>
    <t xml:space="preserve">  (G棟2戸計)H･I棟共通</t>
    <rPh sb="4" eb="5">
      <t>トウ</t>
    </rPh>
    <rPh sb="6" eb="7">
      <t>コ</t>
    </rPh>
    <rPh sb="7" eb="8">
      <t>ケイ</t>
    </rPh>
    <rPh sb="12" eb="13">
      <t>トウ</t>
    </rPh>
    <rPh sb="13" eb="15">
      <t>キョウツウ</t>
    </rPh>
    <phoneticPr fontId="26"/>
  </si>
  <si>
    <t xml:space="preserve"> １.仮設積み上げ費</t>
    <rPh sb="3" eb="5">
      <t>カセツ</t>
    </rPh>
    <rPh sb="5" eb="6">
      <t>ツ</t>
    </rPh>
    <rPh sb="7" eb="8">
      <t>ア</t>
    </rPh>
    <rPh sb="9" eb="10">
      <t>ヒ</t>
    </rPh>
    <phoneticPr fontId="26"/>
  </si>
  <si>
    <t>　産業廃棄物処分費</t>
    <rPh sb="1" eb="3">
      <t>サンギョウ</t>
    </rPh>
    <rPh sb="3" eb="6">
      <t>ハイキブツ</t>
    </rPh>
    <rPh sb="6" eb="8">
      <t>ショブン</t>
    </rPh>
    <rPh sb="8" eb="9">
      <t>ヒ</t>
    </rPh>
    <phoneticPr fontId="26"/>
  </si>
  <si>
    <t xml:space="preserve">  (G棟2戸計)</t>
    <rPh sb="4" eb="5">
      <t>トウ</t>
    </rPh>
    <rPh sb="6" eb="7">
      <t>コ</t>
    </rPh>
    <rPh sb="7" eb="8">
      <t>ケイ</t>
    </rPh>
    <phoneticPr fontId="26"/>
  </si>
  <si>
    <t>　ｽｸﾗｯﾌﾟ控除費</t>
    <rPh sb="7" eb="9">
      <t>コウジョ</t>
    </rPh>
    <rPh sb="9" eb="10">
      <t>ヒ</t>
    </rPh>
    <phoneticPr fontId="26"/>
  </si>
  <si>
    <t>　　1 ｽｸﾗｯﾌﾟ</t>
    <phoneticPr fontId="26"/>
  </si>
  <si>
    <t xml:space="preserve">  (H棟2戸計)I棟共通</t>
    <rPh sb="4" eb="5">
      <t>トウ</t>
    </rPh>
    <rPh sb="6" eb="7">
      <t>コ</t>
    </rPh>
    <rPh sb="7" eb="8">
      <t>ケイ</t>
    </rPh>
    <rPh sb="10" eb="11">
      <t>トウ</t>
    </rPh>
    <rPh sb="11" eb="13">
      <t>キョウツウ</t>
    </rPh>
    <phoneticPr fontId="26"/>
  </si>
  <si>
    <t xml:space="preserve">  Ｂ.電気設備解体工事</t>
    <rPh sb="4" eb="6">
      <t>デンキ</t>
    </rPh>
    <rPh sb="6" eb="8">
      <t>セツビ</t>
    </rPh>
    <rPh sb="8" eb="10">
      <t>カイタイ</t>
    </rPh>
    <rPh sb="10" eb="12">
      <t>コウジ</t>
    </rPh>
    <rPh sb="11" eb="12">
      <t>コウジ</t>
    </rPh>
    <phoneticPr fontId="26"/>
  </si>
  <si>
    <t>　　1 電気設備撤去工事</t>
    <rPh sb="4" eb="6">
      <t>デンキ</t>
    </rPh>
    <rPh sb="6" eb="8">
      <t>セツビ</t>
    </rPh>
    <rPh sb="8" eb="10">
      <t>テッキョ</t>
    </rPh>
    <rPh sb="10" eb="12">
      <t>コウジ</t>
    </rPh>
    <phoneticPr fontId="26"/>
  </si>
  <si>
    <t>　　2 廃材積込み･運搬費</t>
    <rPh sb="4" eb="6">
      <t>ハイザイ</t>
    </rPh>
    <rPh sb="6" eb="8">
      <t>ツミコ</t>
    </rPh>
    <rPh sb="10" eb="12">
      <t>ウンパン</t>
    </rPh>
    <rPh sb="12" eb="13">
      <t>ヒ</t>
    </rPh>
    <phoneticPr fontId="26"/>
  </si>
  <si>
    <t>　　 蛍光灯</t>
    <rPh sb="3" eb="6">
      <t>ケイコウトウ</t>
    </rPh>
    <phoneticPr fontId="26"/>
  </si>
  <si>
    <t xml:space="preserve"> FL20W×1　　露出形</t>
    <rPh sb="10" eb="12">
      <t>ロシュツ</t>
    </rPh>
    <rPh sb="12" eb="13">
      <t>ガタ</t>
    </rPh>
    <phoneticPr fontId="26"/>
  </si>
  <si>
    <t xml:space="preserve"> FL40W×1　　露出形</t>
    <rPh sb="10" eb="12">
      <t>ロシュツ</t>
    </rPh>
    <rPh sb="12" eb="13">
      <t>カタ</t>
    </rPh>
    <phoneticPr fontId="26"/>
  </si>
  <si>
    <t>　　 白熱灯</t>
    <rPh sb="3" eb="6">
      <t>ハクネツトウ</t>
    </rPh>
    <phoneticPr fontId="26"/>
  </si>
  <si>
    <t xml:space="preserve"> 直付形</t>
    <rPh sb="1" eb="3">
      <t>ジカツケ</t>
    </rPh>
    <rPh sb="3" eb="4">
      <t>ガタ</t>
    </rPh>
    <phoneticPr fontId="26"/>
  </si>
  <si>
    <t xml:space="preserve"> ペンダント</t>
    <phoneticPr fontId="26"/>
  </si>
  <si>
    <t xml:space="preserve"> ダウンライト</t>
    <phoneticPr fontId="26"/>
  </si>
  <si>
    <t xml:space="preserve"> FL20W　　壁付形</t>
    <rPh sb="8" eb="9">
      <t>カベ</t>
    </rPh>
    <rPh sb="9" eb="10">
      <t>ツ</t>
    </rPh>
    <rPh sb="10" eb="11">
      <t>カタ</t>
    </rPh>
    <phoneticPr fontId="26"/>
  </si>
  <si>
    <t>　　 ガーデンライト</t>
    <phoneticPr fontId="26"/>
  </si>
  <si>
    <t xml:space="preserve"> 1灯形</t>
    <rPh sb="2" eb="3">
      <t>トウ</t>
    </rPh>
    <rPh sb="3" eb="4">
      <t>ガタ</t>
    </rPh>
    <phoneticPr fontId="26"/>
  </si>
  <si>
    <t>　　 インターフォン</t>
    <phoneticPr fontId="26"/>
  </si>
  <si>
    <t>　　 コンセント</t>
    <phoneticPr fontId="26"/>
  </si>
  <si>
    <t xml:space="preserve"> 壁埋込形</t>
    <rPh sb="1" eb="5">
      <t>カベウメコミガタ</t>
    </rPh>
    <phoneticPr fontId="26"/>
  </si>
  <si>
    <t>個</t>
    <rPh sb="0" eb="1">
      <t>コ</t>
    </rPh>
    <phoneticPr fontId="26"/>
  </si>
  <si>
    <t>　　 ホーム分電盤</t>
    <rPh sb="6" eb="9">
      <t>ブンデンバン</t>
    </rPh>
    <phoneticPr fontId="26"/>
  </si>
  <si>
    <t>面</t>
    <rPh sb="0" eb="1">
      <t>メン</t>
    </rPh>
    <phoneticPr fontId="26"/>
  </si>
  <si>
    <t>　　 電力量計</t>
    <rPh sb="3" eb="5">
      <t>デンリョク</t>
    </rPh>
    <rPh sb="5" eb="6">
      <t>リョウ</t>
    </rPh>
    <rPh sb="6" eb="7">
      <t>ケイ</t>
    </rPh>
    <phoneticPr fontId="26"/>
  </si>
  <si>
    <t>　　　　集積積込み</t>
    <rPh sb="4" eb="8">
      <t>シュウセキツミコ</t>
    </rPh>
    <phoneticPr fontId="26"/>
  </si>
  <si>
    <t>　　　　運搬費</t>
    <rPh sb="4" eb="7">
      <t>ウンパンヒ</t>
    </rPh>
    <phoneticPr fontId="26"/>
  </si>
  <si>
    <t>FL20W×1　　露出形</t>
    <rPh sb="9" eb="11">
      <t>ロシュツ</t>
    </rPh>
    <rPh sb="11" eb="12">
      <t>ガタ</t>
    </rPh>
    <phoneticPr fontId="26"/>
  </si>
  <si>
    <t>FL40W×1　　露出形</t>
    <rPh sb="9" eb="11">
      <t>ロシュツ</t>
    </rPh>
    <rPh sb="11" eb="12">
      <t>カタ</t>
    </rPh>
    <phoneticPr fontId="26"/>
  </si>
  <si>
    <t>直付形</t>
    <rPh sb="0" eb="2">
      <t>ジカツケ</t>
    </rPh>
    <rPh sb="2" eb="3">
      <t>ガタ</t>
    </rPh>
    <phoneticPr fontId="26"/>
  </si>
  <si>
    <t>ダウンライト</t>
    <phoneticPr fontId="26"/>
  </si>
  <si>
    <t>壁埋込形</t>
    <rPh sb="0" eb="4">
      <t>カベウメコミガタ</t>
    </rPh>
    <phoneticPr fontId="26"/>
  </si>
  <si>
    <t xml:space="preserve">  C.機械設備解体工事</t>
    <rPh sb="4" eb="6">
      <t>キカイ</t>
    </rPh>
    <rPh sb="6" eb="8">
      <t>セツビ</t>
    </rPh>
    <rPh sb="8" eb="10">
      <t>カイタイ</t>
    </rPh>
    <rPh sb="10" eb="12">
      <t>コウジ</t>
    </rPh>
    <rPh sb="11" eb="12">
      <t>コウジ</t>
    </rPh>
    <phoneticPr fontId="26"/>
  </si>
  <si>
    <t>　　1 衛生器具設備工事</t>
    <rPh sb="4" eb="6">
      <t>エイセイ</t>
    </rPh>
    <rPh sb="6" eb="8">
      <t>キグ</t>
    </rPh>
    <rPh sb="8" eb="10">
      <t>セツビ</t>
    </rPh>
    <rPh sb="10" eb="12">
      <t>コウジ</t>
    </rPh>
    <phoneticPr fontId="26"/>
  </si>
  <si>
    <t>　　2 配管設備工事</t>
    <rPh sb="4" eb="6">
      <t>ハイカン</t>
    </rPh>
    <rPh sb="6" eb="8">
      <t>セツビ</t>
    </rPh>
    <rPh sb="8" eb="10">
      <t>コウジ</t>
    </rPh>
    <phoneticPr fontId="26"/>
  </si>
  <si>
    <t>　　3 廃材積込み･運搬費</t>
    <rPh sb="4" eb="6">
      <t>ハイザイ</t>
    </rPh>
    <rPh sb="6" eb="8">
      <t>ツミコ</t>
    </rPh>
    <rPh sb="10" eb="12">
      <t>ウンパン</t>
    </rPh>
    <rPh sb="12" eb="13">
      <t>ヒ</t>
    </rPh>
    <phoneticPr fontId="26"/>
  </si>
  <si>
    <t>　　1 衛生器具設備工事</t>
    <rPh sb="4" eb="12">
      <t>エイセイキグセツビコウジ</t>
    </rPh>
    <phoneticPr fontId="26"/>
  </si>
  <si>
    <t>　　　　撤去</t>
    <rPh sb="4" eb="6">
      <t>テッキョ</t>
    </rPh>
    <phoneticPr fontId="26"/>
  </si>
  <si>
    <t>　　　　洋風便器</t>
    <rPh sb="4" eb="8">
      <t>ヨウフウベンキ</t>
    </rPh>
    <phoneticPr fontId="26"/>
  </si>
  <si>
    <t xml:space="preserve"> ロータンク式</t>
    <rPh sb="6" eb="7">
      <t>シキ</t>
    </rPh>
    <phoneticPr fontId="26"/>
  </si>
  <si>
    <t>組</t>
    <rPh sb="0" eb="1">
      <t>クミ</t>
    </rPh>
    <phoneticPr fontId="26"/>
  </si>
  <si>
    <t>　　　　タオル掛け</t>
    <rPh sb="7" eb="8">
      <t>カ</t>
    </rPh>
    <phoneticPr fontId="26"/>
  </si>
  <si>
    <t xml:space="preserve"> 450L</t>
    <phoneticPr fontId="26"/>
  </si>
  <si>
    <t>　　　　洗面化粧台</t>
    <rPh sb="4" eb="9">
      <t>センメンケショウダイ</t>
    </rPh>
    <phoneticPr fontId="26"/>
  </si>
  <si>
    <t xml:space="preserve"> 750幅　三面鏡共</t>
    <rPh sb="4" eb="5">
      <t>ハバ</t>
    </rPh>
    <rPh sb="6" eb="9">
      <t>サンメンキョウ</t>
    </rPh>
    <rPh sb="9" eb="10">
      <t>トモ</t>
    </rPh>
    <phoneticPr fontId="26"/>
  </si>
  <si>
    <t>　　　　紙巻器</t>
    <rPh sb="4" eb="7">
      <t>カミマキキ</t>
    </rPh>
    <phoneticPr fontId="26"/>
  </si>
  <si>
    <t>　　　　手すり　(Ｌ型)</t>
    <rPh sb="4" eb="5">
      <t>テ</t>
    </rPh>
    <rPh sb="10" eb="11">
      <t>ガタ</t>
    </rPh>
    <phoneticPr fontId="26"/>
  </si>
  <si>
    <t xml:space="preserve"> 600L</t>
    <phoneticPr fontId="26"/>
  </si>
  <si>
    <t>　　　　混合水栓</t>
    <rPh sb="4" eb="6">
      <t>コンゴウ</t>
    </rPh>
    <rPh sb="6" eb="8">
      <t>スイセン</t>
    </rPh>
    <phoneticPr fontId="26"/>
  </si>
  <si>
    <t>　　　　洗濯機パン</t>
    <rPh sb="4" eb="7">
      <t>センタクキ</t>
    </rPh>
    <phoneticPr fontId="26"/>
  </si>
  <si>
    <t>　　　　洗濯機用水栓</t>
    <rPh sb="4" eb="10">
      <t>センタクキヨウスイセン</t>
    </rPh>
    <phoneticPr fontId="26"/>
  </si>
  <si>
    <t>　　　　電気温水器</t>
    <rPh sb="4" eb="9">
      <t>デンキオンスイキ</t>
    </rPh>
    <phoneticPr fontId="26"/>
  </si>
  <si>
    <t xml:space="preserve"> 370L</t>
    <phoneticPr fontId="26"/>
  </si>
  <si>
    <t>　　　　散水栓</t>
    <rPh sb="4" eb="5">
      <t>サン</t>
    </rPh>
    <rPh sb="5" eb="7">
      <t>スイセン</t>
    </rPh>
    <phoneticPr fontId="26"/>
  </si>
  <si>
    <t xml:space="preserve"> 箱共</t>
    <rPh sb="1" eb="2">
      <t>ハコ</t>
    </rPh>
    <rPh sb="2" eb="3">
      <t>トモ</t>
    </rPh>
    <phoneticPr fontId="26"/>
  </si>
  <si>
    <t>　　　　天井埋込形換気扇</t>
    <rPh sb="4" eb="12">
      <t>テンジョウウメコミガタカンキセン</t>
    </rPh>
    <phoneticPr fontId="26"/>
  </si>
  <si>
    <t>　　　　ベントキャップ</t>
    <phoneticPr fontId="26"/>
  </si>
  <si>
    <t>　　2 配管設備工事</t>
    <rPh sb="4" eb="8">
      <t>ハイカンセツビ</t>
    </rPh>
    <rPh sb="8" eb="10">
      <t>コウジ</t>
    </rPh>
    <phoneticPr fontId="26"/>
  </si>
  <si>
    <t>　　　　塩ビﾗｲﾆﾝｸﾞ鋼管(VA)</t>
    <rPh sb="4" eb="5">
      <t>エン</t>
    </rPh>
    <rPh sb="12" eb="14">
      <t>コウカン</t>
    </rPh>
    <phoneticPr fontId="26"/>
  </si>
  <si>
    <t xml:space="preserve"> 地中配管　　20A</t>
    <rPh sb="1" eb="5">
      <t>チチュウハイカン</t>
    </rPh>
    <phoneticPr fontId="26"/>
  </si>
  <si>
    <t>　　　　仕切弁</t>
    <rPh sb="4" eb="7">
      <t>シキリベン</t>
    </rPh>
    <phoneticPr fontId="26"/>
  </si>
  <si>
    <t xml:space="preserve"> GV20</t>
    <phoneticPr fontId="26"/>
  </si>
  <si>
    <t>　　　　バルブボックス</t>
    <phoneticPr fontId="26"/>
  </si>
  <si>
    <t xml:space="preserve"> VC-P</t>
    <phoneticPr fontId="26"/>
  </si>
  <si>
    <t>　　　　硬質塩化ビニル管(VP)</t>
    <rPh sb="4" eb="8">
      <t>コウシツエンカ</t>
    </rPh>
    <rPh sb="11" eb="12">
      <t>カン</t>
    </rPh>
    <phoneticPr fontId="26"/>
  </si>
  <si>
    <t xml:space="preserve"> 地中配管　　100A</t>
    <rPh sb="1" eb="5">
      <t>チチュウハイカン</t>
    </rPh>
    <phoneticPr fontId="26"/>
  </si>
  <si>
    <t xml:space="preserve"> 地中配管　　50A</t>
    <rPh sb="1" eb="5">
      <t>チチュウハイカン</t>
    </rPh>
    <phoneticPr fontId="26"/>
  </si>
  <si>
    <t>　　　　塩ビ製小口径桝</t>
    <rPh sb="4" eb="5">
      <t>エン</t>
    </rPh>
    <rPh sb="6" eb="11">
      <t>セイショウコウケイマス</t>
    </rPh>
    <phoneticPr fontId="26"/>
  </si>
  <si>
    <t xml:space="preserve"> 150φ-100A　　塩ﾋﾞ製蓋</t>
    <rPh sb="12" eb="13">
      <t>エン</t>
    </rPh>
    <rPh sb="15" eb="16">
      <t>セイ</t>
    </rPh>
    <rPh sb="16" eb="17">
      <t>フタ</t>
    </rPh>
    <phoneticPr fontId="26"/>
  </si>
  <si>
    <t>　　　　根切り</t>
    <rPh sb="4" eb="6">
      <t>ネギ</t>
    </rPh>
    <phoneticPr fontId="26"/>
  </si>
  <si>
    <t>　　　　埋戻し</t>
    <rPh sb="4" eb="6">
      <t>ウメモド</t>
    </rPh>
    <phoneticPr fontId="26"/>
  </si>
  <si>
    <t xml:space="preserve"> ﾊﾞｯｸﾎｳ　0.13m3</t>
    <phoneticPr fontId="26"/>
  </si>
  <si>
    <t>　　　　水栓柱</t>
    <rPh sb="4" eb="6">
      <t>スイセン</t>
    </rPh>
    <rPh sb="6" eb="7">
      <t>チュウ</t>
    </rPh>
    <phoneticPr fontId="26"/>
  </si>
  <si>
    <t xml:space="preserve"> 水栓付</t>
    <rPh sb="1" eb="4">
      <t>スイセンツキ</t>
    </rPh>
    <phoneticPr fontId="26"/>
  </si>
  <si>
    <t>　　　　ルームエアコン</t>
    <phoneticPr fontId="26"/>
  </si>
  <si>
    <t xml:space="preserve"> 壁掛形　2.2KW</t>
    <rPh sb="1" eb="4">
      <t>カベカケガタ</t>
    </rPh>
    <phoneticPr fontId="26"/>
  </si>
  <si>
    <t>　　　　ルームエアコン室外機</t>
    <rPh sb="11" eb="14">
      <t>シツガイキ</t>
    </rPh>
    <phoneticPr fontId="26"/>
  </si>
  <si>
    <t xml:space="preserve"> 2.2kW</t>
    <phoneticPr fontId="26"/>
  </si>
  <si>
    <t>　　　　冷媒配管</t>
    <rPh sb="4" eb="8">
      <t>レイバイハイカン</t>
    </rPh>
    <phoneticPr fontId="26"/>
  </si>
  <si>
    <t xml:space="preserve"> 6.35φ</t>
    <phoneticPr fontId="26"/>
  </si>
  <si>
    <t xml:space="preserve"> 9.52φ</t>
    <phoneticPr fontId="26"/>
  </si>
  <si>
    <t xml:space="preserve"> 地中配管　　75A　　</t>
    <rPh sb="1" eb="5">
      <t>チチュウハイカン</t>
    </rPh>
    <phoneticPr fontId="26"/>
  </si>
  <si>
    <t xml:space="preserve">  (H棟2戸計) I棟共通</t>
    <rPh sb="4" eb="5">
      <t>トウ</t>
    </rPh>
    <rPh sb="6" eb="7">
      <t>コ</t>
    </rPh>
    <rPh sb="7" eb="8">
      <t>ケイ</t>
    </rPh>
    <rPh sb="11" eb="12">
      <t>トウ</t>
    </rPh>
    <rPh sb="12" eb="14">
      <t>キョウツウ</t>
    </rPh>
    <phoneticPr fontId="26"/>
  </si>
  <si>
    <t>松風台住宅D3棟外3棟解体工事</t>
    <phoneticPr fontId="2"/>
  </si>
  <si>
    <t>週休2日補正</t>
    <rPh sb="0" eb="2">
      <t>シュウキュウ</t>
    </rPh>
    <rPh sb="3" eb="4">
      <t>カ</t>
    </rPh>
    <rPh sb="4" eb="6">
      <t>ホセイ</t>
    </rPh>
    <phoneticPr fontId="2"/>
  </si>
  <si>
    <t>週単位週休2日</t>
    <rPh sb="0" eb="5">
      <t>シュウタンイシュウキュウ</t>
    </rPh>
    <rPh sb="6" eb="7">
      <t>カ</t>
    </rPh>
    <phoneticPr fontId="2"/>
  </si>
  <si>
    <t>発生材処分費</t>
    <rPh sb="0" eb="6">
      <t>ハッセイザイショブンヒ</t>
    </rPh>
    <phoneticPr fontId="2"/>
  </si>
  <si>
    <t>契約保証費</t>
    <rPh sb="0" eb="5">
      <t>ケイヤクホショウヒ</t>
    </rPh>
    <phoneticPr fontId="2"/>
  </si>
  <si>
    <t>スクラップ控除</t>
    <rPh sb="5" eb="7">
      <t>コウジョ</t>
    </rPh>
    <phoneticPr fontId="2"/>
  </si>
  <si>
    <t>式</t>
    <phoneticPr fontId="12"/>
  </si>
  <si>
    <t xml:space="preserve">1   </t>
    <phoneticPr fontId="12"/>
  </si>
  <si>
    <t>工事原価のうち安全衛生経費</t>
    <rPh sb="0" eb="4">
      <t>コウジゲンカ</t>
    </rPh>
    <rPh sb="7" eb="13">
      <t>アンゼンエイセイケイヒ</t>
    </rPh>
    <phoneticPr fontId="26"/>
  </si>
  <si>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6"/>
  </si>
  <si>
    <t>現場管理費のうち建退共掛金</t>
  </si>
  <si>
    <t>直接工事費のうち材料費</t>
    <rPh sb="0" eb="5">
      <t>チョクセツコウジヒ</t>
    </rPh>
    <rPh sb="8" eb="11">
      <t>ザイリョウヒ</t>
    </rPh>
    <phoneticPr fontId="12"/>
  </si>
  <si>
    <t>直接工事費のうち労務費</t>
    <rPh sb="0" eb="5">
      <t>チョクセツコウジヒ</t>
    </rPh>
    <rPh sb="8" eb="11">
      <t>ロウムヒ</t>
    </rPh>
    <phoneticPr fontId="12"/>
  </si>
  <si>
    <t>備　　　　考</t>
    <rPh sb="0" eb="1">
      <t>ソナエ</t>
    </rPh>
    <rPh sb="5" eb="6">
      <t>コウ</t>
    </rPh>
    <phoneticPr fontId="26"/>
  </si>
  <si>
    <t>金 　　　　　額</t>
    <rPh sb="0" eb="1">
      <t>キン</t>
    </rPh>
    <rPh sb="7" eb="8">
      <t>ガク</t>
    </rPh>
    <phoneticPr fontId="26"/>
  </si>
  <si>
    <t>数　　量</t>
    <rPh sb="0" eb="1">
      <t>カズ</t>
    </rPh>
    <rPh sb="3" eb="4">
      <t>リョウ</t>
    </rPh>
    <phoneticPr fontId="26"/>
  </si>
  <si>
    <t>名　　　　　　　　　　　　称</t>
    <rPh sb="0" eb="1">
      <t>ナ</t>
    </rPh>
    <rPh sb="13" eb="14">
      <t>ショウ</t>
    </rPh>
    <phoneticPr fontId="26"/>
  </si>
  <si>
    <t>別記内訳書</t>
    <rPh sb="0" eb="2">
      <t>ベッキ</t>
    </rPh>
    <rPh sb="2" eb="5">
      <t>ウチワケショ</t>
    </rPh>
    <phoneticPr fontId="26"/>
  </si>
  <si>
    <t>解体工事</t>
    <rPh sb="0" eb="4">
      <t>カイタイコウジ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</si>
</sst>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176" formatCode="#,##0;&quot;▲ &quot;#,##0"/>
    <numFmt numFmtId="177" formatCode="#,##0.0;&quot;△ &quot;#,##0.0"/>
    <numFmt numFmtId="178" formatCode="0.0"/>
    <numFmt numFmtId="179" formatCode="\(#,##0\)"/>
    <numFmt numFmtId="180" formatCode="#,##0&quot;千円&quot;"/>
    <numFmt numFmtId="181" formatCode="#,##0.00_ &quot;%&quot;"/>
    <numFmt numFmtId="182" formatCode="#,##0_ "/>
    <numFmt numFmtId="183" formatCode="\(#,##0\);[Red]\(\-#,##0\)"/>
    <numFmt numFmtId="184" formatCode="0.000"/>
    <numFmt numFmtId="185" formatCode="0.0_ "/>
    <numFmt numFmtId="186" formatCode="0.00_);[Red]\(0.00\)"/>
    <numFmt numFmtId="187" formatCode="#,##0.0;&quot;▲ &quot;#,##0.0"/>
    <numFmt numFmtId="188" formatCode="#,###"/>
    <numFmt numFmtId="189" formatCode="#,###;&quot;▲&quot;#,###"/>
    <numFmt numFmtId="190" formatCode="#,###;&quot;△&quot;#,###"/>
    <numFmt numFmtId="191" formatCode="#,###.0"/>
    <numFmt numFmtId="192" formatCode="#,##0.0_);[Red]\(#,##0.0\)"/>
    <numFmt numFmtId="193" formatCode="#&quot; &quot;"/>
    <numFmt numFmtId="194" formatCode="#,##0.0_ "/>
    <numFmt numFmtId="195" formatCode="0.0_);[Red]\(0.0\)"/>
    <numFmt numFmtId="196" formatCode="&quot;代価&quot;0"/>
    <numFmt numFmtId="197" formatCode="#,###.000"/>
    <numFmt numFmtId="198" formatCode="#,###.00"/>
    <numFmt numFmtId="199" formatCode="#,##0.0"/>
    <numFmt numFmtId="200" formatCode="#,##0.000"/>
    <numFmt numFmtId="201" formatCode="#,##0.000;&quot;▲ &quot;#,##0.000"/>
    <numFmt numFmtId="202" formatCode="&quot;ｔ＝&quot;#,##0&quot; ～180&quot;"/>
    <numFmt numFmtId="203" formatCode="0_);[Red]\(0\)"/>
    <numFmt numFmtId="204" formatCode="#,##0;&quot;▲&quot;#,##0"/>
  </numFmts>
  <fonts count="5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name val="ＭＳ 明朝"/>
      <family val="1"/>
      <charset val="128"/>
    </font>
    <font>
      <sz val="9"/>
      <color indexed="10"/>
      <name val="ＭＳ Ｐ明朝"/>
      <family val="1"/>
      <charset val="128"/>
    </font>
    <font>
      <sz val="11"/>
      <name val="ＭＳ Ｐ明朝"/>
      <family val="1"/>
      <charset val="128"/>
    </font>
    <font>
      <sz val="8"/>
      <name val="ＭＳ Ｐ明朝"/>
      <family val="1"/>
      <charset val="128"/>
    </font>
    <font>
      <b/>
      <sz val="9"/>
      <name val="ＭＳ Ｐ明朝"/>
      <family val="1"/>
      <charset val="128"/>
    </font>
    <font>
      <sz val="6"/>
      <name val="明朝"/>
      <family val="3"/>
      <charset val="128"/>
    </font>
    <font>
      <b/>
      <sz val="10.5"/>
      <name val="ＭＳ Ｐ明朝"/>
      <family val="1"/>
      <charset val="128"/>
    </font>
    <font>
      <sz val="9"/>
      <color rgb="FFFFC000"/>
      <name val="ＭＳ Ｐ明朝"/>
      <family val="1"/>
      <charset val="128"/>
    </font>
    <font>
      <b/>
      <sz val="10.5"/>
      <color rgb="FF0070C0"/>
      <name val="ＭＳ Ｐ明朝"/>
      <family val="1"/>
      <charset val="128"/>
    </font>
    <font>
      <sz val="9"/>
      <color indexed="13"/>
      <name val="ＭＳ Ｐ明朝"/>
      <family val="1"/>
      <charset val="128"/>
    </font>
    <font>
      <sz val="10.5"/>
      <color rgb="FFFF0000"/>
      <name val="ＭＳ Ｐ明朝"/>
      <family val="1"/>
      <charset val="128"/>
    </font>
    <font>
      <sz val="9"/>
      <color indexed="43"/>
      <name val="ＭＳ Ｐ明朝"/>
      <family val="1"/>
      <charset val="128"/>
    </font>
    <font>
      <sz val="9"/>
      <color indexed="47"/>
      <name val="ＭＳ Ｐ明朝"/>
      <family val="1"/>
      <charset val="128"/>
    </font>
    <font>
      <sz val="12"/>
      <name val="ＭＳ 明朝"/>
      <family val="1"/>
      <charset val="128"/>
    </font>
    <font>
      <sz val="6"/>
      <name val="ＭＳ Ｐゴシック"/>
      <family val="3"/>
      <charset val="128"/>
    </font>
    <font>
      <sz val="11"/>
      <name val="ＭＳ 明朝"/>
      <family val="1"/>
      <charset val="128"/>
    </font>
    <font>
      <sz val="11"/>
      <color indexed="10"/>
      <name val="ＭＳ 明朝"/>
      <family val="1"/>
      <charset val="128"/>
    </font>
    <font>
      <sz val="16"/>
      <name val="ＭＳ 明朝"/>
      <family val="1"/>
      <charset val="128"/>
    </font>
    <font>
      <sz val="16"/>
      <color rgb="FFFF0000"/>
      <name val="ＭＳ 明朝"/>
      <family val="1"/>
      <charset val="128"/>
    </font>
    <font>
      <sz val="10"/>
      <name val="ＭＳ 明朝"/>
      <family val="1"/>
      <charset val="128"/>
    </font>
    <font>
      <sz val="11"/>
      <color indexed="9"/>
      <name val="ＭＳ 明朝"/>
      <family val="1"/>
      <charset val="128"/>
    </font>
    <font>
      <sz val="10"/>
      <color indexed="62"/>
      <name val="ＭＳ 明朝"/>
      <family val="1"/>
      <charset val="128"/>
    </font>
    <font>
      <sz val="10"/>
      <color theme="4" tint="-0.499984740745262"/>
      <name val="ＭＳ 明朝"/>
      <family val="1"/>
      <charset val="128"/>
    </font>
    <font>
      <sz val="10"/>
      <color theme="1"/>
      <name val="ＭＳ 明朝"/>
      <family val="1"/>
      <charset val="128"/>
    </font>
    <font>
      <sz val="11"/>
      <name val="明朝"/>
      <family val="3"/>
      <charset val="128"/>
    </font>
    <font>
      <sz val="28"/>
      <name val="明朝"/>
      <family val="3"/>
      <charset val="128"/>
    </font>
    <font>
      <sz val="11"/>
      <name val="明朝"/>
      <family val="1"/>
      <charset val="128"/>
    </font>
    <font>
      <sz val="12"/>
      <name val="ＭＳ Ｐ明朝"/>
      <family val="1"/>
      <charset val="128"/>
    </font>
    <font>
      <sz val="11"/>
      <name val="ＭＳ Ｐゴシック"/>
      <family val="3"/>
    </font>
    <font>
      <b/>
      <sz val="10"/>
      <name val="ＭＳ 明朝"/>
      <family val="1"/>
      <charset val="128"/>
    </font>
    <font>
      <sz val="12"/>
      <color rgb="FFFF0000"/>
      <name val="ＭＳ Ｐ明朝"/>
      <family val="1"/>
      <charset val="128"/>
    </font>
    <font>
      <b/>
      <sz val="10"/>
      <name val="ＭＳ Ｐ明朝"/>
      <family val="1"/>
      <charset val="128"/>
    </font>
    <font>
      <sz val="10"/>
      <color rgb="FFC00000"/>
      <name val="ＭＳ Ｐ明朝"/>
      <family val="1"/>
      <charset val="128"/>
    </font>
    <font>
      <sz val="18"/>
      <name val="ＭＳ ゴシック"/>
      <family val="3"/>
      <charset val="128"/>
    </font>
    <font>
      <sz val="10"/>
      <color rgb="FFFF0000"/>
      <name val="ＭＳ Ｐ明朝"/>
      <family val="1"/>
      <charset val="128"/>
    </font>
    <font>
      <sz val="10"/>
      <color indexed="8"/>
      <name val="ＭＳ Ｐ明朝"/>
      <family val="1"/>
      <charset val="128"/>
    </font>
    <font>
      <sz val="8.5"/>
      <color indexed="8"/>
      <name val="ＭＳ Ｐ明朝"/>
      <family val="1"/>
      <charset val="128"/>
    </font>
    <font>
      <sz val="10"/>
      <color rgb="FFFF0000"/>
      <name val="ＭＳ 明朝"/>
      <family val="1"/>
      <charset val="128"/>
    </font>
    <font>
      <sz val="11"/>
      <color rgb="FFFF0000"/>
      <name val="ＭＳ 明朝"/>
      <family val="1"/>
      <charset val="128"/>
    </font>
    <font>
      <sz val="10"/>
      <color indexed="10"/>
      <name val="ＭＳ 明朝"/>
      <family val="1"/>
      <charset val="128"/>
    </font>
    <font>
      <sz val="28"/>
      <name val="ＭＳ 明朝"/>
      <family val="1"/>
      <charset val="128"/>
    </font>
    <font>
      <sz val="14"/>
      <name val="ＭＳ 明朝"/>
      <family val="1"/>
      <charset val="128"/>
    </font>
  </fonts>
  <fills count="6">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rgb="FFFFFF99"/>
        <bgColor indexed="64"/>
      </patternFill>
    </fill>
    <fill>
      <patternFill patternType="solid">
        <fgColor indexed="9"/>
        <bgColor indexed="64"/>
      </patternFill>
    </fill>
  </fills>
  <borders count="84">
    <border>
      <left/>
      <right/>
      <top/>
      <bottom/>
      <diagonal/>
    </border>
    <border>
      <left/>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otted">
        <color indexed="55"/>
      </top>
      <bottom style="thin">
        <color indexed="64"/>
      </bottom>
      <diagonal/>
    </border>
    <border>
      <left style="thin">
        <color indexed="64"/>
      </left>
      <right style="thin">
        <color indexed="64"/>
      </right>
      <top style="thin">
        <color indexed="64"/>
      </top>
      <bottom style="dotted">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bottom style="dotted">
        <color indexed="64"/>
      </bottom>
      <diagonal/>
    </border>
    <border>
      <left style="thin">
        <color indexed="64"/>
      </left>
      <right style="thin">
        <color indexed="64"/>
      </right>
      <top/>
      <bottom/>
      <diagonal/>
    </border>
    <border>
      <left style="thin">
        <color indexed="64"/>
      </left>
      <right/>
      <top style="thin">
        <color indexed="64"/>
      </top>
      <bottom style="dotted">
        <color indexed="55"/>
      </bottom>
      <diagonal/>
    </border>
    <border>
      <left/>
      <right style="thin">
        <color indexed="64"/>
      </right>
      <top style="thin">
        <color indexed="64"/>
      </top>
      <bottom style="dotted">
        <color indexed="55"/>
      </bottom>
      <diagonal/>
    </border>
    <border>
      <left style="thin">
        <color indexed="64"/>
      </left>
      <right/>
      <top style="dotted">
        <color indexed="55"/>
      </top>
      <bottom style="thin">
        <color indexed="64"/>
      </bottom>
      <diagonal/>
    </border>
    <border>
      <left/>
      <right style="thin">
        <color indexed="64"/>
      </right>
      <top style="dotted">
        <color indexed="55"/>
      </top>
      <bottom style="thin">
        <color indexed="64"/>
      </bottom>
      <diagonal/>
    </border>
    <border>
      <left style="thin">
        <color indexed="64"/>
      </left>
      <right style="thin">
        <color indexed="64"/>
      </right>
      <top style="dotted">
        <color theme="0" tint="-0.499984740745262"/>
      </top>
      <bottom style="thin">
        <color indexed="64"/>
      </bottom>
      <diagonal/>
    </border>
    <border>
      <left style="thin">
        <color indexed="64"/>
      </left>
      <right style="thin">
        <color indexed="64"/>
      </right>
      <top style="dotted">
        <color theme="0" tint="-0.34998626667073579"/>
      </top>
      <bottom style="thin">
        <color indexed="64"/>
      </bottom>
      <diagonal/>
    </border>
    <border>
      <left/>
      <right style="thin">
        <color indexed="64"/>
      </right>
      <top style="dotted">
        <color theme="0" tint="-0.499984740745262"/>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dotted">
        <color theme="0" tint="-0.499984740745262"/>
      </bottom>
      <diagonal/>
    </border>
    <border>
      <left style="thin">
        <color auto="1"/>
      </left>
      <right style="thin">
        <color indexed="64"/>
      </right>
      <top style="dotted">
        <color auto="1"/>
      </top>
      <bottom style="thin">
        <color indexed="64"/>
      </bottom>
      <diagonal/>
    </border>
    <border>
      <left style="thin">
        <color indexed="64"/>
      </left>
      <right style="thin">
        <color indexed="64"/>
      </right>
      <top style="dotted">
        <color indexed="23"/>
      </top>
      <bottom style="thin">
        <color indexed="64"/>
      </bottom>
      <diagonal/>
    </border>
    <border>
      <left style="thin">
        <color indexed="64"/>
      </left>
      <right style="thin">
        <color indexed="64"/>
      </right>
      <top style="dotted">
        <color indexed="23"/>
      </top>
      <bottom/>
      <diagonal/>
    </border>
    <border>
      <left style="thin">
        <color indexed="64"/>
      </left>
      <right/>
      <top style="dotted">
        <color theme="0" tint="-0.499984740745262"/>
      </top>
      <bottom style="thin">
        <color indexed="64"/>
      </bottom>
      <diagonal/>
    </border>
    <border>
      <left style="thin">
        <color indexed="64"/>
      </left>
      <right style="thin">
        <color indexed="64"/>
      </right>
      <top style="thin">
        <color indexed="64"/>
      </top>
      <bottom style="dotted">
        <color theme="0" tint="-0.34998626667073579"/>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style="thin">
        <color indexed="64"/>
      </bottom>
      <diagonal/>
    </border>
  </borders>
  <cellStyleXfs count="16">
    <xf numFmtId="0" fontId="0" fillId="0" borderId="0">
      <alignment vertical="center"/>
    </xf>
    <xf numFmtId="9" fontId="1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 fillId="0" borderId="0"/>
    <xf numFmtId="38" fontId="3" fillId="0" borderId="0" applyFont="0" applyFill="0" applyBorder="0" applyAlignment="0" applyProtection="0"/>
    <xf numFmtId="0" fontId="14" fillId="0" borderId="0"/>
    <xf numFmtId="9" fontId="3" fillId="0" borderId="0" applyFont="0" applyFill="0" applyBorder="0" applyAlignment="0" applyProtection="0"/>
    <xf numFmtId="0" fontId="36" fillId="0" borderId="0"/>
    <xf numFmtId="0" fontId="38" fillId="0" borderId="0"/>
    <xf numFmtId="38" fontId="36" fillId="0" borderId="0" applyFont="0" applyFill="0" applyBorder="0" applyAlignment="0" applyProtection="0"/>
    <xf numFmtId="9" fontId="40" fillId="0" borderId="0" applyFont="0" applyFill="0" applyBorder="0" applyAlignment="0" applyProtection="0"/>
    <xf numFmtId="38" fontId="40" fillId="0" borderId="0" applyFont="0" applyFill="0" applyBorder="0" applyAlignment="0" applyProtection="0"/>
    <xf numFmtId="0" fontId="38" fillId="0" borderId="0"/>
    <xf numFmtId="0" fontId="3" fillId="0" borderId="0"/>
    <xf numFmtId="0" fontId="12" fillId="0" borderId="0">
      <alignment vertical="center"/>
    </xf>
  </cellStyleXfs>
  <cellXfs count="678">
    <xf numFmtId="0" fontId="0" fillId="0" borderId="0" xfId="0">
      <alignment vertical="center"/>
    </xf>
    <xf numFmtId="0" fontId="4" fillId="0" borderId="13" xfId="4" applyFont="1" applyBorder="1"/>
    <xf numFmtId="0" fontId="4" fillId="0" borderId="14" xfId="4" applyFont="1" applyBorder="1"/>
    <xf numFmtId="0" fontId="4" fillId="0" borderId="15" xfId="4" applyFont="1" applyBorder="1"/>
    <xf numFmtId="0" fontId="4" fillId="0" borderId="5" xfId="4" applyFont="1" applyBorder="1" applyAlignment="1">
      <alignment horizontal="right"/>
    </xf>
    <xf numFmtId="0" fontId="4" fillId="0" borderId="5" xfId="4" applyFont="1" applyBorder="1" applyAlignment="1">
      <alignment horizontal="center"/>
    </xf>
    <xf numFmtId="0" fontId="4" fillId="0" borderId="16" xfId="4" applyFont="1" applyBorder="1"/>
    <xf numFmtId="0" fontId="6" fillId="0" borderId="0" xfId="4" applyFont="1"/>
    <xf numFmtId="0" fontId="6" fillId="0" borderId="17" xfId="4" applyFont="1" applyBorder="1"/>
    <xf numFmtId="0" fontId="6" fillId="0" borderId="19" xfId="4" applyFont="1" applyBorder="1"/>
    <xf numFmtId="0" fontId="10" fillId="0" borderId="17" xfId="4" applyFont="1" applyBorder="1"/>
    <xf numFmtId="0" fontId="10" fillId="0" borderId="0" xfId="4" applyFont="1"/>
    <xf numFmtId="0" fontId="10" fillId="0" borderId="19" xfId="4" applyFont="1" applyBorder="1"/>
    <xf numFmtId="41" fontId="10" fillId="0" borderId="0" xfId="4" applyNumberFormat="1" applyFont="1"/>
    <xf numFmtId="177" fontId="10" fillId="0" borderId="0" xfId="4" applyNumberFormat="1" applyFont="1"/>
    <xf numFmtId="178" fontId="10" fillId="0" borderId="0" xfId="4" applyNumberFormat="1" applyFont="1" applyAlignment="1">
      <alignment horizontal="left"/>
    </xf>
    <xf numFmtId="177" fontId="10" fillId="0" borderId="19" xfId="4" applyNumberFormat="1" applyFont="1" applyBorder="1"/>
    <xf numFmtId="0" fontId="10" fillId="0" borderId="20" xfId="4" applyFont="1" applyBorder="1"/>
    <xf numFmtId="0" fontId="10" fillId="0" borderId="1" xfId="4" applyFont="1" applyBorder="1"/>
    <xf numFmtId="0" fontId="10" fillId="0" borderId="21" xfId="4" applyFont="1" applyBorder="1"/>
    <xf numFmtId="0" fontId="10" fillId="0" borderId="27" xfId="4" applyFont="1" applyBorder="1" applyAlignment="1">
      <alignment horizontal="center" vertical="center"/>
    </xf>
    <xf numFmtId="0" fontId="10" fillId="0" borderId="30" xfId="4" applyFont="1" applyBorder="1" applyAlignment="1">
      <alignment horizontal="center" vertical="center"/>
    </xf>
    <xf numFmtId="0" fontId="10" fillId="0" borderId="31" xfId="4" applyFont="1" applyBorder="1"/>
    <xf numFmtId="0" fontId="10" fillId="0" borderId="32" xfId="4" applyFont="1" applyBorder="1"/>
    <xf numFmtId="0" fontId="10" fillId="0" borderId="33" xfId="4" applyFont="1" applyBorder="1"/>
    <xf numFmtId="38" fontId="10" fillId="0" borderId="9" xfId="5" applyFont="1" applyBorder="1"/>
    <xf numFmtId="0" fontId="10" fillId="0" borderId="7" xfId="4" applyFont="1" applyBorder="1" applyAlignment="1">
      <alignment horizontal="center"/>
    </xf>
    <xf numFmtId="38" fontId="10" fillId="0" borderId="7" xfId="5" applyFont="1" applyBorder="1"/>
    <xf numFmtId="40" fontId="10" fillId="0" borderId="9" xfId="5" applyNumberFormat="1" applyFont="1" applyBorder="1"/>
    <xf numFmtId="0" fontId="10" fillId="0" borderId="8" xfId="4" applyFont="1" applyBorder="1"/>
    <xf numFmtId="0" fontId="10" fillId="0" borderId="34" xfId="4" applyFont="1" applyBorder="1"/>
    <xf numFmtId="0" fontId="10" fillId="0" borderId="35" xfId="4" applyFont="1" applyBorder="1"/>
    <xf numFmtId="0" fontId="10" fillId="0" borderId="36" xfId="4" applyFont="1" applyBorder="1"/>
    <xf numFmtId="38" fontId="10" fillId="0" borderId="37" xfId="5" applyFont="1" applyBorder="1"/>
    <xf numFmtId="0" fontId="10" fillId="0" borderId="37" xfId="4" applyFont="1" applyBorder="1" applyAlignment="1">
      <alignment horizontal="center"/>
    </xf>
    <xf numFmtId="38" fontId="10" fillId="0" borderId="36" xfId="5" applyFont="1" applyBorder="1" applyAlignment="1"/>
    <xf numFmtId="40" fontId="10" fillId="0" borderId="37" xfId="5" applyNumberFormat="1" applyFont="1" applyBorder="1"/>
    <xf numFmtId="0" fontId="10" fillId="0" borderId="38" xfId="4" applyFont="1" applyBorder="1" applyAlignment="1">
      <alignment horizontal="center"/>
    </xf>
    <xf numFmtId="0" fontId="10" fillId="0" borderId="39" xfId="4" applyFont="1" applyBorder="1"/>
    <xf numFmtId="0" fontId="10" fillId="0" borderId="40" xfId="4" applyFont="1" applyBorder="1"/>
    <xf numFmtId="0" fontId="10" fillId="0" borderId="9" xfId="4" applyFont="1" applyBorder="1" applyAlignment="1">
      <alignment horizontal="center"/>
    </xf>
    <xf numFmtId="0" fontId="10" fillId="0" borderId="10" xfId="4" applyFont="1" applyBorder="1"/>
    <xf numFmtId="0" fontId="10" fillId="0" borderId="34" xfId="4" applyFont="1" applyBorder="1" applyAlignment="1">
      <alignment horizontal="right"/>
    </xf>
    <xf numFmtId="179" fontId="12" fillId="0" borderId="38" xfId="4" applyNumberFormat="1" applyFont="1" applyBorder="1"/>
    <xf numFmtId="0" fontId="10" fillId="0" borderId="35" xfId="4" applyFont="1" applyBorder="1" applyAlignment="1">
      <alignment horizontal="center"/>
    </xf>
    <xf numFmtId="179" fontId="10" fillId="0" borderId="38" xfId="4" applyNumberFormat="1" applyFont="1" applyBorder="1"/>
    <xf numFmtId="0" fontId="10" fillId="0" borderId="38" xfId="4" applyFont="1" applyBorder="1"/>
    <xf numFmtId="0" fontId="13" fillId="0" borderId="8" xfId="4" applyFont="1" applyBorder="1"/>
    <xf numFmtId="38" fontId="10" fillId="0" borderId="38" xfId="4" applyNumberFormat="1" applyFont="1" applyBorder="1"/>
    <xf numFmtId="0" fontId="15" fillId="0" borderId="35" xfId="4" applyFont="1" applyBorder="1"/>
    <xf numFmtId="0" fontId="10" fillId="0" borderId="35" xfId="4" applyFont="1" applyBorder="1" applyAlignment="1">
      <alignment horizontal="right"/>
    </xf>
    <xf numFmtId="0" fontId="10" fillId="0" borderId="35" xfId="4" applyFont="1" applyBorder="1" applyAlignment="1">
      <alignment horizontal="left"/>
    </xf>
    <xf numFmtId="38" fontId="10" fillId="0" borderId="40" xfId="5" applyFont="1" applyBorder="1" applyAlignment="1"/>
    <xf numFmtId="38" fontId="10" fillId="0" borderId="39" xfId="5" applyFont="1" applyBorder="1" applyAlignment="1"/>
    <xf numFmtId="38" fontId="16" fillId="0" borderId="40" xfId="5" applyFont="1" applyBorder="1" applyAlignment="1"/>
    <xf numFmtId="38" fontId="16" fillId="0" borderId="39" xfId="5" applyFont="1" applyBorder="1" applyAlignment="1"/>
    <xf numFmtId="0" fontId="10" fillId="0" borderId="34" xfId="4" applyFont="1" applyBorder="1" applyAlignment="1">
      <alignment horizontal="center"/>
    </xf>
    <xf numFmtId="0" fontId="10" fillId="0" borderId="26" xfId="4" applyFont="1" applyBorder="1"/>
    <xf numFmtId="0" fontId="10" fillId="0" borderId="25" xfId="4" applyFont="1" applyBorder="1"/>
    <xf numFmtId="38" fontId="10" fillId="0" borderId="11" xfId="5" applyFont="1" applyBorder="1"/>
    <xf numFmtId="0" fontId="10" fillId="0" borderId="11" xfId="4" applyFont="1" applyBorder="1" applyAlignment="1">
      <alignment horizontal="center"/>
    </xf>
    <xf numFmtId="40" fontId="10" fillId="0" borderId="11" xfId="5" applyNumberFormat="1" applyFont="1" applyBorder="1"/>
    <xf numFmtId="0" fontId="10" fillId="0" borderId="12" xfId="4" applyFont="1" applyBorder="1"/>
    <xf numFmtId="0" fontId="3" fillId="0" borderId="0" xfId="4" applyAlignment="1">
      <alignment vertical="center"/>
    </xf>
    <xf numFmtId="0" fontId="10" fillId="0" borderId="2" xfId="4" applyFont="1" applyBorder="1"/>
    <xf numFmtId="0" fontId="10" fillId="0" borderId="3" xfId="4" applyFont="1" applyBorder="1"/>
    <xf numFmtId="38" fontId="10" fillId="0" borderId="43" xfId="5" applyFont="1" applyBorder="1"/>
    <xf numFmtId="0" fontId="10" fillId="0" borderId="43" xfId="4" applyFont="1" applyBorder="1" applyAlignment="1">
      <alignment horizontal="center"/>
    </xf>
    <xf numFmtId="38" fontId="10" fillId="0" borderId="22" xfId="5" applyFont="1" applyBorder="1"/>
    <xf numFmtId="0" fontId="10" fillId="0" borderId="44" xfId="4" applyFont="1" applyBorder="1"/>
    <xf numFmtId="38" fontId="10" fillId="0" borderId="11" xfId="5" applyFont="1" applyBorder="1" applyAlignment="1">
      <alignment horizontal="distributed"/>
    </xf>
    <xf numFmtId="38" fontId="10" fillId="0" borderId="25" xfId="5" applyFont="1" applyBorder="1" applyAlignment="1">
      <alignment horizontal="distributed"/>
    </xf>
    <xf numFmtId="0" fontId="14" fillId="0" borderId="0" xfId="4" applyFont="1"/>
    <xf numFmtId="38" fontId="10" fillId="0" borderId="37" xfId="5" applyFont="1" applyBorder="1" applyAlignment="1">
      <alignment horizontal="distributed"/>
    </xf>
    <xf numFmtId="38" fontId="10" fillId="0" borderId="36" xfId="5" applyFont="1" applyBorder="1" applyAlignment="1">
      <alignment horizontal="distributed"/>
    </xf>
    <xf numFmtId="0" fontId="10" fillId="0" borderId="46" xfId="4" applyFont="1" applyBorder="1"/>
    <xf numFmtId="38" fontId="13" fillId="0" borderId="7" xfId="5" applyFont="1" applyBorder="1"/>
    <xf numFmtId="38" fontId="13" fillId="0" borderId="33" xfId="5" applyFont="1" applyBorder="1"/>
    <xf numFmtId="0" fontId="10" fillId="0" borderId="47" xfId="4" applyFont="1" applyBorder="1"/>
    <xf numFmtId="0" fontId="18" fillId="0" borderId="17" xfId="4" applyFont="1" applyBorder="1"/>
    <xf numFmtId="38" fontId="10" fillId="0" borderId="37" xfId="7" applyNumberFormat="1" applyFont="1" applyBorder="1" applyAlignment="1" applyProtection="1">
      <protection locked="0"/>
    </xf>
    <xf numFmtId="0" fontId="20" fillId="0" borderId="17" xfId="4" applyFont="1" applyBorder="1"/>
    <xf numFmtId="0" fontId="10" fillId="0" borderId="36" xfId="4" applyFont="1" applyBorder="1" applyAlignment="1">
      <alignment horizontal="center"/>
    </xf>
    <xf numFmtId="38" fontId="11" fillId="0" borderId="7" xfId="5" applyFont="1" applyBorder="1" applyAlignment="1">
      <alignment horizontal="left"/>
    </xf>
    <xf numFmtId="38" fontId="10" fillId="0" borderId="33" xfId="5" applyFont="1" applyBorder="1"/>
    <xf numFmtId="38" fontId="10" fillId="0" borderId="36" xfId="5" applyFont="1" applyBorder="1"/>
    <xf numFmtId="38" fontId="11" fillId="0" borderId="7" xfId="5" applyFont="1" applyBorder="1"/>
    <xf numFmtId="10" fontId="11" fillId="0" borderId="7" xfId="1" quotePrefix="1" applyNumberFormat="1" applyFont="1" applyBorder="1" applyAlignment="1">
      <alignment horizontal="right"/>
    </xf>
    <xf numFmtId="38" fontId="11" fillId="0" borderId="33" xfId="5" applyFont="1" applyBorder="1"/>
    <xf numFmtId="38" fontId="10" fillId="0" borderId="36" xfId="5" applyFont="1" applyBorder="1" applyAlignment="1">
      <alignment horizontal="center"/>
    </xf>
    <xf numFmtId="38" fontId="13" fillId="0" borderId="33" xfId="5" applyFont="1" applyBorder="1" applyAlignment="1">
      <alignment horizontal="center"/>
    </xf>
    <xf numFmtId="38" fontId="11" fillId="0" borderId="7" xfId="5" applyFont="1" applyBorder="1" applyAlignment="1">
      <alignment shrinkToFit="1"/>
    </xf>
    <xf numFmtId="10" fontId="11" fillId="0" borderId="37" xfId="1" quotePrefix="1" applyNumberFormat="1" applyFont="1" applyBorder="1" applyAlignment="1">
      <alignment horizontal="right"/>
    </xf>
    <xf numFmtId="0" fontId="4" fillId="0" borderId="35" xfId="4" applyFont="1" applyBorder="1"/>
    <xf numFmtId="38" fontId="10" fillId="0" borderId="37" xfId="5" applyFont="1" applyBorder="1" applyAlignment="1"/>
    <xf numFmtId="38" fontId="11" fillId="0" borderId="37" xfId="5" applyFont="1" applyBorder="1"/>
    <xf numFmtId="0" fontId="15" fillId="0" borderId="46" xfId="4" applyFont="1" applyBorder="1" applyAlignment="1">
      <alignment horizontal="center"/>
    </xf>
    <xf numFmtId="0" fontId="10" fillId="0" borderId="32" xfId="4" applyFont="1" applyBorder="1" applyAlignment="1">
      <alignment horizontal="left"/>
    </xf>
    <xf numFmtId="38" fontId="13" fillId="0" borderId="47" xfId="4" applyNumberFormat="1" applyFont="1" applyBorder="1"/>
    <xf numFmtId="183" fontId="10" fillId="0" borderId="46" xfId="4" applyNumberFormat="1" applyFont="1" applyBorder="1"/>
    <xf numFmtId="38" fontId="10" fillId="0" borderId="33" xfId="5" applyFont="1" applyBorder="1" applyAlignment="1">
      <alignment horizontal="center" shrinkToFit="1"/>
    </xf>
    <xf numFmtId="40" fontId="11" fillId="0" borderId="7" xfId="5" quotePrefix="1" applyNumberFormat="1" applyFont="1" applyBorder="1" applyAlignment="1">
      <alignment horizontal="right"/>
    </xf>
    <xf numFmtId="38" fontId="10" fillId="0" borderId="7" xfId="5" quotePrefix="1" applyFont="1" applyBorder="1" applyAlignment="1">
      <alignment horizontal="right"/>
    </xf>
    <xf numFmtId="38" fontId="10" fillId="0" borderId="25" xfId="5" applyFont="1" applyBorder="1"/>
    <xf numFmtId="0" fontId="27" fillId="0" borderId="0" xfId="4" applyFont="1" applyAlignment="1">
      <alignment vertical="center"/>
    </xf>
    <xf numFmtId="0" fontId="28" fillId="0" borderId="0" xfId="4" applyFont="1" applyAlignment="1">
      <alignment vertical="center"/>
    </xf>
    <xf numFmtId="0" fontId="29" fillId="0" borderId="51" xfId="4" applyFont="1" applyBorder="1" applyAlignment="1">
      <alignment vertical="center"/>
    </xf>
    <xf numFmtId="10" fontId="27" fillId="0" borderId="51" xfId="4" applyNumberFormat="1" applyFont="1" applyBorder="1" applyAlignment="1">
      <alignment horizontal="center" vertical="center"/>
    </xf>
    <xf numFmtId="3" fontId="29" fillId="0" borderId="52" xfId="4" applyNumberFormat="1" applyFont="1" applyBorder="1" applyAlignment="1">
      <alignment vertical="center"/>
    </xf>
    <xf numFmtId="0" fontId="30" fillId="0" borderId="0" xfId="4" applyFont="1" applyAlignment="1">
      <alignment vertical="center"/>
    </xf>
    <xf numFmtId="0" fontId="25" fillId="0" borderId="18" xfId="4" applyFont="1" applyBorder="1" applyAlignment="1">
      <alignment horizontal="right" vertical="center"/>
    </xf>
    <xf numFmtId="0" fontId="31" fillId="0" borderId="41" xfId="4" applyFont="1" applyBorder="1" applyAlignment="1">
      <alignment vertical="center"/>
    </xf>
    <xf numFmtId="10" fontId="31" fillId="0" borderId="41" xfId="4" applyNumberFormat="1" applyFont="1" applyBorder="1" applyAlignment="1">
      <alignment vertical="center"/>
    </xf>
    <xf numFmtId="0" fontId="32" fillId="0" borderId="0" xfId="4" applyFont="1" applyAlignment="1">
      <alignment vertical="center"/>
    </xf>
    <xf numFmtId="0" fontId="31" fillId="0" borderId="42" xfId="4" applyFont="1" applyBorder="1" applyAlignment="1">
      <alignment horizontal="center" vertical="center"/>
    </xf>
    <xf numFmtId="0" fontId="31" fillId="0" borderId="41" xfId="4" applyFont="1" applyBorder="1" applyAlignment="1">
      <alignment horizontal="center" vertical="center"/>
    </xf>
    <xf numFmtId="3" fontId="31" fillId="3" borderId="41" xfId="4" applyNumberFormat="1" applyFont="1" applyFill="1" applyBorder="1" applyAlignment="1" applyProtection="1">
      <alignment vertical="center"/>
      <protection locked="0"/>
    </xf>
    <xf numFmtId="0" fontId="31" fillId="0" borderId="53" xfId="4" applyFont="1" applyBorder="1" applyAlignment="1">
      <alignment vertical="center"/>
    </xf>
    <xf numFmtId="0" fontId="31" fillId="0" borderId="53" xfId="4" applyFont="1" applyBorder="1" applyAlignment="1">
      <alignment horizontal="center" vertical="center"/>
    </xf>
    <xf numFmtId="3" fontId="31" fillId="3" borderId="53" xfId="4" applyNumberFormat="1" applyFont="1" applyFill="1" applyBorder="1" applyAlignment="1" applyProtection="1">
      <alignment vertical="center"/>
      <protection locked="0"/>
    </xf>
    <xf numFmtId="0" fontId="31" fillId="0" borderId="54" xfId="4" applyFont="1" applyBorder="1" applyAlignment="1">
      <alignment vertical="center"/>
    </xf>
    <xf numFmtId="0" fontId="31" fillId="0" borderId="54" xfId="4" applyFont="1" applyBorder="1" applyAlignment="1">
      <alignment horizontal="center" vertical="center"/>
    </xf>
    <xf numFmtId="3" fontId="31" fillId="3" borderId="54" xfId="4" applyNumberFormat="1" applyFont="1" applyFill="1" applyBorder="1" applyAlignment="1" applyProtection="1">
      <alignment vertical="center"/>
      <protection locked="0"/>
    </xf>
    <xf numFmtId="0" fontId="31" fillId="0" borderId="42" xfId="4" applyFont="1" applyBorder="1" applyAlignment="1">
      <alignment vertical="center"/>
    </xf>
    <xf numFmtId="3" fontId="31" fillId="3" borderId="42" xfId="4" applyNumberFormat="1" applyFont="1" applyFill="1" applyBorder="1" applyAlignment="1" applyProtection="1">
      <alignment vertical="center"/>
      <protection locked="0"/>
    </xf>
    <xf numFmtId="10" fontId="31" fillId="0" borderId="42" xfId="7" applyNumberFormat="1" applyFont="1" applyBorder="1" applyAlignment="1">
      <alignment horizontal="center" vertical="center"/>
    </xf>
    <xf numFmtId="0" fontId="33" fillId="0" borderId="41" xfId="4" applyFont="1" applyBorder="1" applyAlignment="1">
      <alignment horizontal="center" vertical="center"/>
    </xf>
    <xf numFmtId="10" fontId="33" fillId="0" borderId="53" xfId="7" applyNumberFormat="1" applyFont="1" applyBorder="1" applyAlignment="1">
      <alignment horizontal="center" vertical="center"/>
    </xf>
    <xf numFmtId="38" fontId="27" fillId="0" borderId="0" xfId="5" applyFont="1" applyBorder="1" applyAlignment="1">
      <alignment vertical="center"/>
    </xf>
    <xf numFmtId="10" fontId="34" fillId="0" borderId="53" xfId="7" applyNumberFormat="1" applyFont="1" applyBorder="1" applyAlignment="1">
      <alignment horizontal="center" vertical="center"/>
    </xf>
    <xf numFmtId="9" fontId="31" fillId="0" borderId="42" xfId="7" applyFont="1" applyBorder="1" applyAlignment="1">
      <alignment horizontal="center" vertical="center"/>
    </xf>
    <xf numFmtId="0" fontId="7" fillId="5" borderId="0" xfId="8" applyFont="1" applyFill="1" applyAlignment="1" applyProtection="1">
      <alignment horizontal="left"/>
      <protection locked="0"/>
    </xf>
    <xf numFmtId="0" fontId="7" fillId="5" borderId="0" xfId="8" applyFont="1" applyFill="1" applyProtection="1">
      <protection locked="0"/>
    </xf>
    <xf numFmtId="0" fontId="7" fillId="5" borderId="0" xfId="8" applyFont="1" applyFill="1"/>
    <xf numFmtId="0" fontId="7" fillId="5" borderId="0" xfId="8" applyFont="1" applyFill="1" applyAlignment="1" applyProtection="1">
      <alignment horizontal="right"/>
      <protection locked="0"/>
    </xf>
    <xf numFmtId="0" fontId="7" fillId="5" borderId="45" xfId="8" applyFont="1" applyFill="1" applyBorder="1" applyAlignment="1">
      <alignment horizontal="center" vertical="center"/>
    </xf>
    <xf numFmtId="0" fontId="9" fillId="0" borderId="48" xfId="9" applyFont="1" applyBorder="1"/>
    <xf numFmtId="0" fontId="39" fillId="0" borderId="48" xfId="9" applyFont="1" applyBorder="1" applyAlignment="1" applyProtection="1">
      <alignment horizontal="left"/>
      <protection locked="0"/>
    </xf>
    <xf numFmtId="0" fontId="7" fillId="5" borderId="57" xfId="8" applyFont="1" applyFill="1" applyBorder="1" applyAlignment="1" applyProtection="1">
      <alignment horizontal="center"/>
      <protection locked="0"/>
    </xf>
    <xf numFmtId="187" fontId="9" fillId="5" borderId="57" xfId="10" applyNumberFormat="1" applyFont="1" applyFill="1" applyBorder="1" applyAlignment="1" applyProtection="1">
      <alignment horizontal="right"/>
      <protection locked="0"/>
    </xf>
    <xf numFmtId="188" fontId="9" fillId="5" borderId="57" xfId="10" applyNumberFormat="1" applyFont="1" applyFill="1" applyBorder="1" applyAlignment="1" applyProtection="1">
      <alignment horizontal="right"/>
      <protection locked="0"/>
    </xf>
    <xf numFmtId="189" fontId="9" fillId="5" borderId="58" xfId="10" applyNumberFormat="1" applyFont="1" applyFill="1" applyBorder="1" applyAlignment="1">
      <alignment horizontal="right"/>
    </xf>
    <xf numFmtId="0" fontId="7" fillId="5" borderId="57" xfId="10" applyNumberFormat="1" applyFont="1" applyFill="1" applyBorder="1" applyAlignment="1" applyProtection="1">
      <alignment horizontal="left"/>
      <protection locked="0"/>
    </xf>
    <xf numFmtId="0" fontId="7" fillId="0" borderId="49" xfId="9" applyFont="1" applyBorder="1" applyAlignment="1" applyProtection="1">
      <alignment horizontal="left" shrinkToFit="1"/>
      <protection locked="0"/>
    </xf>
    <xf numFmtId="0" fontId="39" fillId="0" borderId="49" xfId="9" applyFont="1" applyBorder="1" applyAlignment="1" applyProtection="1">
      <alignment horizontal="left"/>
      <protection locked="0"/>
    </xf>
    <xf numFmtId="0" fontId="7" fillId="5" borderId="59" xfId="8" applyFont="1" applyFill="1" applyBorder="1" applyAlignment="1" applyProtection="1">
      <alignment horizontal="center"/>
      <protection locked="0"/>
    </xf>
    <xf numFmtId="187" fontId="9" fillId="5" borderId="59" xfId="10" applyNumberFormat="1" applyFont="1" applyFill="1" applyBorder="1" applyAlignment="1" applyProtection="1">
      <alignment horizontal="right"/>
      <protection locked="0"/>
    </xf>
    <xf numFmtId="188" fontId="9" fillId="5" borderId="59" xfId="10" applyNumberFormat="1" applyFont="1" applyFill="1" applyBorder="1" applyAlignment="1" applyProtection="1">
      <alignment horizontal="right"/>
      <protection locked="0"/>
    </xf>
    <xf numFmtId="189" fontId="9" fillId="5" borderId="59" xfId="10" applyNumberFormat="1" applyFont="1" applyFill="1" applyBorder="1" applyAlignment="1">
      <alignment horizontal="right"/>
    </xf>
    <xf numFmtId="0" fontId="7" fillId="5" borderId="59" xfId="10" applyNumberFormat="1" applyFont="1" applyFill="1" applyBorder="1" applyAlignment="1" applyProtection="1">
      <alignment horizontal="left"/>
      <protection locked="0"/>
    </xf>
    <xf numFmtId="0" fontId="9" fillId="0" borderId="17" xfId="9" applyFont="1" applyBorder="1" applyAlignment="1" applyProtection="1">
      <alignment horizontal="left"/>
      <protection locked="0"/>
    </xf>
    <xf numFmtId="0" fontId="7" fillId="5" borderId="60" xfId="8" applyFont="1" applyFill="1" applyBorder="1" applyAlignment="1" applyProtection="1">
      <alignment horizontal="center"/>
      <protection locked="0"/>
    </xf>
    <xf numFmtId="187" fontId="9" fillId="5" borderId="58" xfId="10" applyNumberFormat="1" applyFont="1" applyFill="1" applyBorder="1" applyAlignment="1" applyProtection="1">
      <alignment horizontal="right"/>
      <protection locked="0"/>
    </xf>
    <xf numFmtId="188" fontId="9" fillId="5" borderId="58" xfId="10" applyNumberFormat="1" applyFont="1" applyFill="1" applyBorder="1" applyAlignment="1" applyProtection="1">
      <alignment horizontal="right"/>
      <protection locked="0"/>
    </xf>
    <xf numFmtId="0" fontId="7" fillId="5" borderId="58" xfId="10" applyNumberFormat="1" applyFont="1" applyFill="1" applyBorder="1" applyAlignment="1" applyProtection="1">
      <alignment horizontal="left"/>
      <protection locked="0"/>
    </xf>
    <xf numFmtId="0" fontId="9" fillId="0" borderId="49" xfId="9" applyFont="1" applyBorder="1" applyAlignment="1" applyProtection="1">
      <alignment horizontal="left"/>
      <protection locked="0"/>
    </xf>
    <xf numFmtId="0" fontId="7" fillId="0" borderId="17" xfId="9" applyFont="1" applyBorder="1" applyAlignment="1" applyProtection="1">
      <alignment horizontal="left"/>
      <protection locked="0"/>
    </xf>
    <xf numFmtId="0" fontId="7" fillId="0" borderId="48" xfId="9" applyFont="1" applyBorder="1" applyAlignment="1" applyProtection="1">
      <alignment horizontal="left"/>
      <protection locked="0"/>
    </xf>
    <xf numFmtId="187" fontId="7" fillId="5" borderId="58" xfId="10" applyNumberFormat="1" applyFont="1" applyFill="1" applyBorder="1" applyAlignment="1" applyProtection="1">
      <alignment horizontal="right"/>
      <protection locked="0"/>
    </xf>
    <xf numFmtId="188" fontId="7" fillId="5" borderId="57" xfId="10" applyNumberFormat="1" applyFont="1" applyFill="1" applyBorder="1" applyAlignment="1" applyProtection="1">
      <alignment horizontal="right"/>
      <protection locked="0"/>
    </xf>
    <xf numFmtId="189" fontId="7" fillId="5" borderId="58" xfId="10" applyNumberFormat="1" applyFont="1" applyFill="1" applyBorder="1" applyAlignment="1">
      <alignment horizontal="right"/>
    </xf>
    <xf numFmtId="0" fontId="7" fillId="0" borderId="49" xfId="9" applyFont="1" applyBorder="1" applyAlignment="1" applyProtection="1">
      <alignment horizontal="left"/>
      <protection locked="0"/>
    </xf>
    <xf numFmtId="187" fontId="7" fillId="5" borderId="59" xfId="10" applyNumberFormat="1" applyFont="1" applyFill="1" applyBorder="1" applyAlignment="1" applyProtection="1">
      <alignment horizontal="right"/>
      <protection locked="0"/>
    </xf>
    <xf numFmtId="188" fontId="7" fillId="5" borderId="59" xfId="10" applyNumberFormat="1" applyFont="1" applyFill="1" applyBorder="1" applyAlignment="1" applyProtection="1">
      <alignment horizontal="right"/>
      <protection locked="0"/>
    </xf>
    <xf numFmtId="189" fontId="7" fillId="5" borderId="59" xfId="10" applyNumberFormat="1" applyFont="1" applyFill="1" applyBorder="1" applyAlignment="1">
      <alignment horizontal="right"/>
    </xf>
    <xf numFmtId="0" fontId="7" fillId="5" borderId="58" xfId="8" applyFont="1" applyFill="1" applyBorder="1" applyAlignment="1" applyProtection="1">
      <alignment horizontal="center"/>
      <protection locked="0"/>
    </xf>
    <xf numFmtId="187" fontId="7" fillId="5" borderId="57" xfId="10" applyNumberFormat="1" applyFont="1" applyFill="1" applyBorder="1" applyAlignment="1" applyProtection="1">
      <alignment horizontal="right"/>
      <protection locked="0"/>
    </xf>
    <xf numFmtId="0" fontId="7" fillId="0" borderId="49" xfId="9" applyFont="1" applyBorder="1" applyAlignment="1" applyProtection="1">
      <alignment horizontal="center"/>
      <protection locked="0"/>
    </xf>
    <xf numFmtId="190" fontId="7" fillId="5" borderId="59" xfId="10" applyNumberFormat="1" applyFont="1" applyFill="1" applyBorder="1" applyAlignment="1">
      <alignment horizontal="right"/>
    </xf>
    <xf numFmtId="0" fontId="29" fillId="5" borderId="17" xfId="8" applyFont="1" applyFill="1" applyBorder="1" applyAlignment="1" applyProtection="1">
      <alignment horizontal="left"/>
      <protection locked="0"/>
    </xf>
    <xf numFmtId="0" fontId="7" fillId="5" borderId="58" xfId="8" applyFont="1" applyFill="1" applyBorder="1" applyAlignment="1" applyProtection="1">
      <alignment horizontal="left"/>
      <protection locked="0"/>
    </xf>
    <xf numFmtId="0" fontId="29" fillId="5" borderId="59" xfId="8" applyFont="1" applyFill="1" applyBorder="1" applyAlignment="1" applyProtection="1">
      <alignment horizontal="left"/>
      <protection locked="0"/>
    </xf>
    <xf numFmtId="0" fontId="7" fillId="5" borderId="59" xfId="8" applyFont="1" applyFill="1" applyBorder="1" applyAlignment="1" applyProtection="1">
      <alignment horizontal="left"/>
      <protection locked="0"/>
    </xf>
    <xf numFmtId="0" fontId="29" fillId="5" borderId="58" xfId="8" applyFont="1" applyFill="1" applyBorder="1" applyAlignment="1" applyProtection="1">
      <alignment horizontal="left"/>
      <protection locked="0"/>
    </xf>
    <xf numFmtId="0" fontId="29" fillId="5" borderId="59" xfId="8" applyFont="1" applyFill="1" applyBorder="1" applyAlignment="1" applyProtection="1">
      <alignment horizontal="center"/>
      <protection locked="0"/>
    </xf>
    <xf numFmtId="0" fontId="10" fillId="0" borderId="35" xfId="4" applyFont="1" applyBorder="1" applyAlignment="1">
      <alignment shrinkToFit="1"/>
    </xf>
    <xf numFmtId="0" fontId="10" fillId="0" borderId="32" xfId="4" applyFont="1" applyBorder="1" applyAlignment="1">
      <alignment shrinkToFit="1"/>
    </xf>
    <xf numFmtId="0" fontId="10" fillId="0" borderId="39" xfId="4" applyFont="1" applyBorder="1" applyAlignment="1">
      <alignment shrinkToFit="1"/>
    </xf>
    <xf numFmtId="0" fontId="10" fillId="0" borderId="35" xfId="4" applyFont="1" applyBorder="1" applyAlignment="1">
      <alignment horizontal="center" shrinkToFit="1"/>
    </xf>
    <xf numFmtId="0" fontId="10" fillId="0" borderId="39" xfId="4" applyFont="1" applyBorder="1" applyAlignment="1">
      <alignment horizontal="center" shrinkToFit="1"/>
    </xf>
    <xf numFmtId="0" fontId="15" fillId="0" borderId="35" xfId="4" applyFont="1" applyBorder="1" applyAlignment="1">
      <alignment shrinkToFit="1"/>
    </xf>
    <xf numFmtId="0" fontId="10" fillId="0" borderId="26" xfId="4" applyFont="1" applyBorder="1" applyAlignment="1">
      <alignment shrinkToFit="1"/>
    </xf>
    <xf numFmtId="0" fontId="35" fillId="0" borderId="42" xfId="4" applyFont="1" applyBorder="1" applyAlignment="1">
      <alignment vertical="center"/>
    </xf>
    <xf numFmtId="0" fontId="31" fillId="0" borderId="53" xfId="4" applyFont="1" applyBorder="1" applyAlignment="1">
      <alignment horizontal="right" vertical="center"/>
    </xf>
    <xf numFmtId="0" fontId="31" fillId="0" borderId="42" xfId="4" applyFont="1" applyBorder="1" applyAlignment="1">
      <alignment horizontal="right" vertical="center" indent="1"/>
    </xf>
    <xf numFmtId="0" fontId="31" fillId="0" borderId="42" xfId="4" applyFont="1" applyBorder="1" applyAlignment="1">
      <alignment horizontal="right" vertical="center"/>
    </xf>
    <xf numFmtId="0" fontId="31" fillId="0" borderId="54" xfId="4" applyFont="1" applyBorder="1" applyAlignment="1">
      <alignment horizontal="right" vertical="center"/>
    </xf>
    <xf numFmtId="0" fontId="27" fillId="0" borderId="31" xfId="4" applyFont="1" applyBorder="1" applyAlignment="1">
      <alignment vertical="center"/>
    </xf>
    <xf numFmtId="3" fontId="6" fillId="0" borderId="0" xfId="4" applyNumberFormat="1" applyFont="1"/>
    <xf numFmtId="38" fontId="10" fillId="0" borderId="37" xfId="7" applyNumberFormat="1" applyFont="1" applyBorder="1" applyAlignment="1" applyProtection="1"/>
    <xf numFmtId="10" fontId="11" fillId="0" borderId="7" xfId="5" applyNumberFormat="1" applyFont="1" applyBorder="1"/>
    <xf numFmtId="9" fontId="13" fillId="0" borderId="7" xfId="5" applyNumberFormat="1" applyFont="1" applyBorder="1"/>
    <xf numFmtId="10" fontId="13" fillId="0" borderId="7" xfId="5" applyNumberFormat="1" applyFont="1" applyBorder="1"/>
    <xf numFmtId="10" fontId="10" fillId="0" borderId="37" xfId="5" quotePrefix="1" applyNumberFormat="1" applyFont="1" applyBorder="1" applyAlignment="1">
      <alignment horizontal="right"/>
    </xf>
    <xf numFmtId="10" fontId="10" fillId="0" borderId="37" xfId="5" applyNumberFormat="1" applyFont="1" applyBorder="1" applyAlignment="1">
      <alignment horizontal="left"/>
    </xf>
    <xf numFmtId="10" fontId="10" fillId="0" borderId="37" xfId="5" applyNumberFormat="1" applyFont="1" applyBorder="1"/>
    <xf numFmtId="10" fontId="10" fillId="0" borderId="37" xfId="5" applyNumberFormat="1" applyFont="1" applyBorder="1" applyAlignment="1">
      <alignment horizontal="right"/>
    </xf>
    <xf numFmtId="38" fontId="13" fillId="0" borderId="7" xfId="5" applyFont="1" applyBorder="1" applyAlignment="1">
      <alignment horizontal="right"/>
    </xf>
    <xf numFmtId="10" fontId="10" fillId="0" borderId="33" xfId="5" applyNumberFormat="1" applyFont="1" applyBorder="1"/>
    <xf numFmtId="0" fontId="31" fillId="0" borderId="2" xfId="4" applyFont="1" applyBorder="1" applyAlignment="1">
      <alignment horizontal="center" vertical="center"/>
    </xf>
    <xf numFmtId="0" fontId="31" fillId="0" borderId="2" xfId="4" applyFont="1" applyBorder="1" applyAlignment="1">
      <alignment vertical="center"/>
    </xf>
    <xf numFmtId="0" fontId="31" fillId="0" borderId="44" xfId="4" applyFont="1" applyBorder="1" applyAlignment="1">
      <alignment vertical="center"/>
    </xf>
    <xf numFmtId="0" fontId="31" fillId="0" borderId="20" xfId="4" applyFont="1" applyBorder="1" applyAlignment="1">
      <alignment horizontal="center" vertical="center"/>
    </xf>
    <xf numFmtId="0" fontId="31" fillId="0" borderId="54" xfId="4" applyFont="1" applyBorder="1"/>
    <xf numFmtId="0" fontId="31" fillId="0" borderId="54" xfId="4" applyFont="1" applyBorder="1" applyAlignment="1">
      <alignment horizontal="center"/>
    </xf>
    <xf numFmtId="193" fontId="31" fillId="0" borderId="54" xfId="5" applyNumberFormat="1" applyFont="1" applyBorder="1"/>
    <xf numFmtId="3" fontId="31" fillId="0" borderId="54" xfId="4" applyNumberFormat="1" applyFont="1" applyBorder="1" applyAlignment="1" applyProtection="1">
      <alignment vertical="center"/>
      <protection locked="0"/>
    </xf>
    <xf numFmtId="0" fontId="31" fillId="0" borderId="42" xfId="4" applyFont="1" applyBorder="1" applyAlignment="1">
      <alignment horizontal="center"/>
    </xf>
    <xf numFmtId="193" fontId="31" fillId="0" borderId="42" xfId="5" applyNumberFormat="1" applyFont="1" applyBorder="1"/>
    <xf numFmtId="3" fontId="31" fillId="0" borderId="42" xfId="4" applyNumberFormat="1" applyFont="1" applyBorder="1" applyAlignment="1" applyProtection="1">
      <alignment vertical="center"/>
      <protection locked="0"/>
    </xf>
    <xf numFmtId="3" fontId="31" fillId="0" borderId="42" xfId="4" applyNumberFormat="1" applyFont="1" applyBorder="1" applyAlignment="1">
      <alignment vertical="center"/>
    </xf>
    <xf numFmtId="38" fontId="31" fillId="0" borderId="66" xfId="4" applyNumberFormat="1" applyFont="1" applyBorder="1" applyAlignment="1">
      <alignment vertical="center"/>
    </xf>
    <xf numFmtId="3" fontId="31" fillId="0" borderId="41" xfId="4" applyNumberFormat="1" applyFont="1" applyBorder="1" applyAlignment="1" applyProtection="1">
      <alignment vertical="center"/>
      <protection locked="0"/>
    </xf>
    <xf numFmtId="38" fontId="27" fillId="0" borderId="0" xfId="4" applyNumberFormat="1" applyFont="1" applyAlignment="1">
      <alignment vertical="center"/>
    </xf>
    <xf numFmtId="0" fontId="4" fillId="0" borderId="66" xfId="4" applyFont="1" applyBorder="1" applyAlignment="1">
      <alignment vertical="center"/>
    </xf>
    <xf numFmtId="192" fontId="4" fillId="0" borderId="66" xfId="5" applyNumberFormat="1" applyFont="1" applyBorder="1"/>
    <xf numFmtId="3" fontId="31" fillId="0" borderId="53" xfId="4" applyNumberFormat="1" applyFont="1" applyBorder="1" applyAlignment="1" applyProtection="1">
      <alignment vertical="center"/>
      <protection locked="0"/>
    </xf>
    <xf numFmtId="38" fontId="31" fillId="0" borderId="53" xfId="4" applyNumberFormat="1" applyFont="1" applyBorder="1" applyAlignment="1">
      <alignment vertical="center"/>
    </xf>
    <xf numFmtId="0" fontId="31" fillId="0" borderId="41" xfId="4" applyFont="1" applyBorder="1"/>
    <xf numFmtId="0" fontId="27" fillId="0" borderId="0" xfId="4" applyFont="1" applyAlignment="1">
      <alignment horizontal="left" vertical="center"/>
    </xf>
    <xf numFmtId="0" fontId="31" fillId="0" borderId="41" xfId="4" applyFont="1" applyBorder="1" applyAlignment="1">
      <alignment horizontal="center"/>
    </xf>
    <xf numFmtId="0" fontId="31" fillId="0" borderId="67" xfId="4" applyFont="1" applyBorder="1" applyAlignment="1">
      <alignment horizontal="center" vertical="center"/>
    </xf>
    <xf numFmtId="0" fontId="31" fillId="0" borderId="67" xfId="4" applyFont="1" applyBorder="1" applyAlignment="1">
      <alignment horizontal="center"/>
    </xf>
    <xf numFmtId="38" fontId="4" fillId="0" borderId="68" xfId="5" applyFont="1" applyFill="1" applyBorder="1"/>
    <xf numFmtId="3" fontId="31" fillId="0" borderId="61" xfId="4" applyNumberFormat="1" applyFont="1" applyBorder="1" applyAlignment="1" applyProtection="1">
      <alignment vertical="center"/>
      <protection locked="0"/>
    </xf>
    <xf numFmtId="0" fontId="31" fillId="0" borderId="61" xfId="4" applyFont="1" applyBorder="1" applyAlignment="1">
      <alignment vertical="center"/>
    </xf>
    <xf numFmtId="38" fontId="31" fillId="0" borderId="67" xfId="5" applyFont="1" applyFill="1" applyBorder="1"/>
    <xf numFmtId="0" fontId="41" fillId="0" borderId="41" xfId="4" applyFont="1" applyBorder="1" applyAlignment="1">
      <alignment vertical="center"/>
    </xf>
    <xf numFmtId="38" fontId="41" fillId="0" borderId="66" xfId="4" applyNumberFormat="1" applyFont="1" applyBorder="1" applyAlignment="1">
      <alignment vertical="center"/>
    </xf>
    <xf numFmtId="0" fontId="31" fillId="0" borderId="62" xfId="4" applyFont="1" applyBorder="1" applyAlignment="1">
      <alignment vertical="center"/>
    </xf>
    <xf numFmtId="3" fontId="31" fillId="0" borderId="67" xfId="5" applyNumberFormat="1" applyFont="1" applyFill="1" applyBorder="1"/>
    <xf numFmtId="3" fontId="4" fillId="0" borderId="68" xfId="5" applyNumberFormat="1" applyFont="1" applyFill="1" applyBorder="1"/>
    <xf numFmtId="0" fontId="31" fillId="0" borderId="64" xfId="4" applyFont="1" applyBorder="1" applyAlignment="1">
      <alignment vertical="center"/>
    </xf>
    <xf numFmtId="0" fontId="4" fillId="0" borderId="66" xfId="4" applyFont="1" applyBorder="1" applyAlignment="1">
      <alignment horizontal="center" vertical="center"/>
    </xf>
    <xf numFmtId="0" fontId="31" fillId="0" borderId="42" xfId="4" applyFont="1" applyBorder="1" applyAlignment="1">
      <alignment horizontal="left" vertical="center"/>
    </xf>
    <xf numFmtId="0" fontId="31" fillId="0" borderId="54" xfId="4" applyFont="1" applyBorder="1" applyAlignment="1">
      <alignment horizontal="left" vertical="center" indent="1"/>
    </xf>
    <xf numFmtId="0" fontId="31" fillId="0" borderId="66" xfId="9" applyFont="1" applyBorder="1" applyAlignment="1" applyProtection="1">
      <alignment horizontal="center"/>
      <protection locked="0"/>
    </xf>
    <xf numFmtId="194" fontId="31" fillId="0" borderId="42" xfId="5" applyNumberFormat="1" applyFont="1" applyBorder="1" applyProtection="1">
      <protection locked="0"/>
    </xf>
    <xf numFmtId="0" fontId="31" fillId="0" borderId="53" xfId="4" applyFont="1" applyBorder="1" applyAlignment="1">
      <alignment horizontal="left" vertical="center" indent="1"/>
    </xf>
    <xf numFmtId="0" fontId="31" fillId="0" borderId="53" xfId="4" applyFont="1" applyBorder="1"/>
    <xf numFmtId="0" fontId="31" fillId="0" borderId="53" xfId="4" applyFont="1" applyBorder="1" applyAlignment="1">
      <alignment horizontal="center"/>
    </xf>
    <xf numFmtId="194" fontId="31" fillId="0" borderId="53" xfId="5" applyNumberFormat="1" applyFont="1" applyBorder="1"/>
    <xf numFmtId="0" fontId="31" fillId="0" borderId="42" xfId="4" applyFont="1" applyBorder="1"/>
    <xf numFmtId="194" fontId="31" fillId="0" borderId="42" xfId="5" applyNumberFormat="1" applyFont="1" applyBorder="1"/>
    <xf numFmtId="38" fontId="31" fillId="0" borderId="42" xfId="5" applyFont="1" applyFill="1" applyBorder="1"/>
    <xf numFmtId="0" fontId="27" fillId="3" borderId="0" xfId="4" applyFont="1" applyFill="1" applyAlignment="1">
      <alignment vertical="center"/>
    </xf>
    <xf numFmtId="0" fontId="31" fillId="0" borderId="42" xfId="4" applyFont="1" applyBorder="1" applyAlignment="1">
      <alignment horizontal="left" vertical="center" indent="1"/>
    </xf>
    <xf numFmtId="0" fontId="31" fillId="0" borderId="67" xfId="4" applyFont="1" applyBorder="1" applyAlignment="1">
      <alignment horizontal="left" vertical="center" indent="1"/>
    </xf>
    <xf numFmtId="0" fontId="27" fillId="4" borderId="0" xfId="4" applyFont="1" applyFill="1" applyAlignment="1">
      <alignment vertical="center"/>
    </xf>
    <xf numFmtId="0" fontId="31" fillId="0" borderId="66" xfId="4" applyFont="1" applyBorder="1" applyAlignment="1">
      <alignment horizontal="left" vertical="center" indent="1"/>
    </xf>
    <xf numFmtId="0" fontId="31" fillId="0" borderId="63" xfId="4" applyFont="1" applyBorder="1" applyAlignment="1">
      <alignment horizontal="center" vertical="center"/>
    </xf>
    <xf numFmtId="0" fontId="31" fillId="0" borderId="61" xfId="4" applyFont="1" applyBorder="1" applyAlignment="1">
      <alignment horizontal="center" vertical="center"/>
    </xf>
    <xf numFmtId="3" fontId="31" fillId="0" borderId="67" xfId="4" applyNumberFormat="1" applyFont="1" applyBorder="1" applyAlignment="1" applyProtection="1">
      <alignment vertical="center"/>
      <protection locked="0"/>
    </xf>
    <xf numFmtId="3" fontId="31" fillId="0" borderId="42" xfId="5" applyNumberFormat="1" applyFont="1" applyFill="1" applyBorder="1"/>
    <xf numFmtId="193" fontId="31" fillId="0" borderId="67" xfId="5" applyNumberFormat="1" applyFont="1" applyBorder="1"/>
    <xf numFmtId="0" fontId="4" fillId="0" borderId="41" xfId="4" applyFont="1" applyBorder="1" applyAlignment="1">
      <alignment vertical="center"/>
    </xf>
    <xf numFmtId="0" fontId="4" fillId="0" borderId="2" xfId="4" applyFont="1" applyBorder="1" applyAlignment="1">
      <alignment vertical="center"/>
    </xf>
    <xf numFmtId="0" fontId="4" fillId="0" borderId="2" xfId="4" applyFont="1" applyBorder="1" applyAlignment="1">
      <alignment horizontal="center" vertical="center"/>
    </xf>
    <xf numFmtId="192" fontId="4" fillId="0" borderId="41" xfId="4" applyNumberFormat="1" applyFont="1" applyBorder="1" applyAlignment="1">
      <alignment horizontal="center" vertical="center"/>
    </xf>
    <xf numFmtId="0" fontId="14" fillId="0" borderId="0" xfId="4" applyFont="1" applyAlignment="1">
      <alignment vertical="center"/>
    </xf>
    <xf numFmtId="0" fontId="4" fillId="0" borderId="42" xfId="4" applyFont="1" applyBorder="1" applyAlignment="1">
      <alignment horizontal="center" vertical="center"/>
    </xf>
    <xf numFmtId="0" fontId="4" fillId="0" borderId="20" xfId="4" applyFont="1" applyBorder="1" applyAlignment="1">
      <alignment horizontal="center" vertical="center"/>
    </xf>
    <xf numFmtId="192" fontId="4" fillId="0" borderId="42" xfId="4" applyNumberFormat="1" applyFont="1" applyBorder="1" applyAlignment="1">
      <alignment horizontal="center" vertical="center"/>
    </xf>
    <xf numFmtId="0" fontId="4" fillId="0" borderId="41" xfId="4" applyFont="1" applyBorder="1"/>
    <xf numFmtId="0" fontId="4" fillId="0" borderId="30" xfId="4" applyFont="1" applyBorder="1" applyAlignment="1">
      <alignment horizontal="center"/>
    </xf>
    <xf numFmtId="192" fontId="4" fillId="0" borderId="41" xfId="5" applyNumberFormat="1" applyFont="1" applyBorder="1"/>
    <xf numFmtId="3" fontId="4" fillId="0" borderId="41" xfId="4" applyNumberFormat="1" applyFont="1" applyBorder="1" applyAlignment="1" applyProtection="1">
      <alignment vertical="center"/>
      <protection locked="0"/>
    </xf>
    <xf numFmtId="38" fontId="4" fillId="0" borderId="41" xfId="5" applyFont="1" applyFill="1" applyBorder="1"/>
    <xf numFmtId="188" fontId="4" fillId="0" borderId="41" xfId="5" applyNumberFormat="1" applyFont="1" applyFill="1" applyBorder="1" applyAlignment="1" applyProtection="1">
      <protection locked="0"/>
    </xf>
    <xf numFmtId="0" fontId="4" fillId="0" borderId="66" xfId="4" applyFont="1" applyBorder="1"/>
    <xf numFmtId="0" fontId="4" fillId="0" borderId="66" xfId="4" applyFont="1" applyBorder="1" applyAlignment="1">
      <alignment horizontal="center"/>
    </xf>
    <xf numFmtId="3" fontId="4" fillId="0" borderId="66" xfId="4" applyNumberFormat="1" applyFont="1" applyBorder="1" applyAlignment="1" applyProtection="1">
      <alignment vertical="center"/>
      <protection locked="0"/>
    </xf>
    <xf numFmtId="38" fontId="4" fillId="0" borderId="66" xfId="5" applyFont="1" applyFill="1" applyBorder="1"/>
    <xf numFmtId="188" fontId="4" fillId="0" borderId="66" xfId="5" applyNumberFormat="1" applyFont="1" applyFill="1" applyBorder="1" applyAlignment="1" applyProtection="1">
      <protection locked="0"/>
    </xf>
    <xf numFmtId="188" fontId="31" fillId="0" borderId="66" xfId="5" applyNumberFormat="1" applyFont="1" applyFill="1" applyBorder="1" applyAlignment="1" applyProtection="1">
      <protection locked="0"/>
    </xf>
    <xf numFmtId="0" fontId="4" fillId="0" borderId="17" xfId="4" applyFont="1" applyBorder="1"/>
    <xf numFmtId="0" fontId="4" fillId="0" borderId="41" xfId="4" applyFont="1" applyBorder="1" applyAlignment="1">
      <alignment horizontal="center"/>
    </xf>
    <xf numFmtId="3" fontId="4" fillId="0" borderId="44" xfId="4" applyNumberFormat="1" applyFont="1" applyBorder="1" applyAlignment="1" applyProtection="1">
      <alignment vertical="center"/>
      <protection locked="0"/>
    </xf>
    <xf numFmtId="0" fontId="4" fillId="0" borderId="67" xfId="4" applyFont="1" applyBorder="1" applyAlignment="1">
      <alignment horizontal="left"/>
    </xf>
    <xf numFmtId="0" fontId="4" fillId="0" borderId="66" xfId="4" applyFont="1" applyBorder="1" applyAlignment="1">
      <alignment shrinkToFit="1"/>
    </xf>
    <xf numFmtId="38" fontId="4" fillId="0" borderId="66" xfId="4" applyNumberFormat="1" applyFont="1" applyBorder="1" applyAlignment="1">
      <alignment vertical="center"/>
    </xf>
    <xf numFmtId="3" fontId="4" fillId="0" borderId="54" xfId="4" applyNumberFormat="1" applyFont="1" applyBorder="1" applyAlignment="1" applyProtection="1">
      <alignment vertical="center"/>
      <protection locked="0"/>
    </xf>
    <xf numFmtId="0" fontId="4" fillId="0" borderId="54" xfId="4" applyFont="1" applyBorder="1" applyAlignment="1">
      <alignment vertical="center"/>
    </xf>
    <xf numFmtId="0" fontId="4" fillId="0" borderId="41" xfId="4" applyFont="1" applyBorder="1" applyAlignment="1">
      <alignment shrinkToFit="1"/>
    </xf>
    <xf numFmtId="0" fontId="43" fillId="0" borderId="41" xfId="4" applyFont="1" applyBorder="1" applyAlignment="1">
      <alignment vertical="center"/>
    </xf>
    <xf numFmtId="38" fontId="43" fillId="0" borderId="66" xfId="4" applyNumberFormat="1" applyFont="1" applyBorder="1" applyAlignment="1">
      <alignment vertical="center"/>
    </xf>
    <xf numFmtId="0" fontId="4" fillId="0" borderId="59" xfId="4" applyFont="1" applyBorder="1" applyAlignment="1">
      <alignment horizontal="left"/>
    </xf>
    <xf numFmtId="3" fontId="4" fillId="0" borderId="63" xfId="4" applyNumberFormat="1" applyFont="1" applyBorder="1" applyAlignment="1" applyProtection="1">
      <alignment vertical="center"/>
      <protection locked="0"/>
    </xf>
    <xf numFmtId="0" fontId="4" fillId="0" borderId="66" xfId="9" applyFont="1" applyBorder="1" applyAlignment="1" applyProtection="1">
      <alignment horizontal="center"/>
      <protection locked="0"/>
    </xf>
    <xf numFmtId="0" fontId="4" fillId="0" borderId="66" xfId="9" applyFont="1" applyBorder="1" applyAlignment="1" applyProtection="1">
      <alignment horizontal="left"/>
      <protection locked="0"/>
    </xf>
    <xf numFmtId="0" fontId="4" fillId="0" borderId="59" xfId="4" applyFont="1" applyBorder="1" applyAlignment="1">
      <alignment horizontal="center"/>
    </xf>
    <xf numFmtId="0" fontId="4" fillId="0" borderId="17" xfId="4" applyFont="1" applyBorder="1" applyAlignment="1">
      <alignment horizontal="center"/>
    </xf>
    <xf numFmtId="0" fontId="4" fillId="0" borderId="61" xfId="4" applyFont="1" applyBorder="1" applyAlignment="1">
      <alignment shrinkToFit="1"/>
    </xf>
    <xf numFmtId="0" fontId="4" fillId="0" borderId="61" xfId="4" applyFont="1" applyBorder="1" applyAlignment="1">
      <alignment horizontal="center"/>
    </xf>
    <xf numFmtId="192" fontId="4" fillId="0" borderId="61" xfId="5" applyNumberFormat="1" applyFont="1" applyBorder="1"/>
    <xf numFmtId="3" fontId="4" fillId="0" borderId="61" xfId="4" applyNumberFormat="1" applyFont="1" applyBorder="1" applyAlignment="1" applyProtection="1">
      <alignment vertical="center"/>
      <protection locked="0"/>
    </xf>
    <xf numFmtId="38" fontId="4" fillId="0" borderId="19" xfId="5" applyFont="1" applyFill="1" applyBorder="1"/>
    <xf numFmtId="0" fontId="4" fillId="0" borderId="61" xfId="4" applyFont="1" applyBorder="1" applyAlignment="1">
      <alignment vertical="center"/>
    </xf>
    <xf numFmtId="38" fontId="4" fillId="0" borderId="61" xfId="4" applyNumberFormat="1" applyFont="1" applyBorder="1" applyAlignment="1">
      <alignment vertical="center"/>
    </xf>
    <xf numFmtId="0" fontId="4" fillId="0" borderId="69" xfId="4" applyFont="1" applyBorder="1" applyAlignment="1">
      <alignment horizontal="center"/>
    </xf>
    <xf numFmtId="0" fontId="4" fillId="0" borderId="59" xfId="4" applyFont="1" applyBorder="1" applyAlignment="1">
      <alignment shrinkToFit="1"/>
    </xf>
    <xf numFmtId="192" fontId="4" fillId="0" borderId="59" xfId="5" applyNumberFormat="1" applyFont="1" applyBorder="1"/>
    <xf numFmtId="3" fontId="4" fillId="0" borderId="59" xfId="4" applyNumberFormat="1" applyFont="1" applyBorder="1" applyAlignment="1" applyProtection="1">
      <alignment vertical="center"/>
      <protection locked="0"/>
    </xf>
    <xf numFmtId="38" fontId="4" fillId="0" borderId="70" xfId="5" applyFont="1" applyFill="1" applyBorder="1"/>
    <xf numFmtId="0" fontId="4" fillId="0" borderId="59" xfId="4" applyFont="1" applyBorder="1" applyAlignment="1">
      <alignment vertical="center"/>
    </xf>
    <xf numFmtId="38" fontId="4" fillId="0" borderId="59" xfId="4" applyNumberFormat="1" applyFont="1" applyBorder="1" applyAlignment="1">
      <alignment vertical="center"/>
    </xf>
    <xf numFmtId="0" fontId="4" fillId="0" borderId="58" xfId="4" applyFont="1" applyBorder="1"/>
    <xf numFmtId="38" fontId="4" fillId="0" borderId="44" xfId="5" applyFont="1" applyFill="1" applyBorder="1"/>
    <xf numFmtId="0" fontId="4" fillId="0" borderId="59" xfId="4" applyFont="1" applyBorder="1" applyAlignment="1">
      <alignment horizontal="left" indent="1"/>
    </xf>
    <xf numFmtId="0" fontId="4" fillId="0" borderId="41" xfId="4" applyFont="1" applyBorder="1" applyProtection="1">
      <protection locked="0"/>
    </xf>
    <xf numFmtId="0" fontId="4" fillId="0" borderId="41" xfId="9" applyFont="1" applyBorder="1" applyAlignment="1" applyProtection="1">
      <alignment horizontal="left"/>
      <protection locked="0"/>
    </xf>
    <xf numFmtId="192" fontId="4" fillId="0" borderId="41" xfId="4" applyNumberFormat="1" applyFont="1" applyBorder="1" applyAlignment="1">
      <alignment vertical="center"/>
    </xf>
    <xf numFmtId="0" fontId="4" fillId="0" borderId="53" xfId="4" applyFont="1" applyBorder="1" applyAlignment="1">
      <alignment vertical="center"/>
    </xf>
    <xf numFmtId="192" fontId="4" fillId="0" borderId="66" xfId="4" applyNumberFormat="1" applyFont="1" applyBorder="1" applyAlignment="1">
      <alignment vertical="center"/>
    </xf>
    <xf numFmtId="3" fontId="4" fillId="0" borderId="66" xfId="4" applyNumberFormat="1" applyFont="1" applyBorder="1" applyAlignment="1">
      <alignment vertical="center"/>
    </xf>
    <xf numFmtId="0" fontId="4" fillId="0" borderId="41" xfId="4" applyFont="1" applyBorder="1" applyAlignment="1" applyProtection="1">
      <alignment horizontal="center"/>
      <protection locked="0"/>
    </xf>
    <xf numFmtId="195" fontId="4" fillId="0" borderId="41" xfId="5" applyNumberFormat="1" applyFont="1" applyBorder="1" applyProtection="1">
      <protection locked="0"/>
    </xf>
    <xf numFmtId="0" fontId="4" fillId="0" borderId="66" xfId="4" applyFont="1" applyBorder="1" applyAlignment="1">
      <alignment horizontal="left" shrinkToFit="1"/>
    </xf>
    <xf numFmtId="195" fontId="4" fillId="0" borderId="66" xfId="4" applyNumberFormat="1" applyFont="1" applyBorder="1" applyAlignment="1">
      <alignment vertical="center"/>
    </xf>
    <xf numFmtId="0" fontId="4" fillId="0" borderId="66" xfId="4" applyFont="1" applyBorder="1" applyAlignment="1">
      <alignment horizontal="left"/>
    </xf>
    <xf numFmtId="0" fontId="4" fillId="0" borderId="17" xfId="4" applyFont="1" applyBorder="1" applyProtection="1">
      <protection locked="0"/>
    </xf>
    <xf numFmtId="0" fontId="10" fillId="0" borderId="41" xfId="9" applyFont="1" applyBorder="1" applyAlignment="1" applyProtection="1">
      <alignment horizontal="left"/>
      <protection locked="0"/>
    </xf>
    <xf numFmtId="0" fontId="4" fillId="0" borderId="41" xfId="9" applyFont="1" applyBorder="1" applyAlignment="1" applyProtection="1">
      <alignment horizontal="center"/>
      <protection locked="0"/>
    </xf>
    <xf numFmtId="0" fontId="4" fillId="0" borderId="72" xfId="4" applyFont="1" applyBorder="1" applyAlignment="1">
      <alignment horizontal="left"/>
    </xf>
    <xf numFmtId="0" fontId="10" fillId="0" borderId="66" xfId="9" applyFont="1" applyBorder="1" applyAlignment="1" applyProtection="1">
      <alignment horizontal="left"/>
      <protection locked="0"/>
    </xf>
    <xf numFmtId="0" fontId="4" fillId="0" borderId="73" xfId="4" applyFont="1" applyBorder="1" applyAlignment="1" applyProtection="1">
      <alignment horizontal="left"/>
      <protection locked="0"/>
    </xf>
    <xf numFmtId="0" fontId="4" fillId="0" borderId="73" xfId="4" applyFont="1" applyBorder="1" applyProtection="1">
      <protection locked="0"/>
    </xf>
    <xf numFmtId="0" fontId="4" fillId="0" borderId="66" xfId="9" applyFont="1" applyBorder="1" applyAlignment="1" applyProtection="1">
      <alignment horizontal="left" shrinkToFit="1"/>
      <protection locked="0"/>
    </xf>
    <xf numFmtId="0" fontId="4" fillId="0" borderId="66" xfId="4" applyFont="1" applyBorder="1" applyAlignment="1" applyProtection="1">
      <alignment horizontal="left"/>
      <protection locked="0"/>
    </xf>
    <xf numFmtId="0" fontId="4" fillId="0" borderId="74" xfId="4" applyFont="1" applyBorder="1" applyProtection="1">
      <protection locked="0"/>
    </xf>
    <xf numFmtId="0" fontId="4" fillId="0" borderId="17" xfId="9" applyFont="1" applyBorder="1" applyAlignment="1" applyProtection="1">
      <alignment horizontal="left"/>
      <protection locked="0"/>
    </xf>
    <xf numFmtId="0" fontId="4" fillId="0" borderId="48" xfId="9" applyFont="1" applyBorder="1" applyAlignment="1" applyProtection="1">
      <alignment horizontal="left"/>
      <protection locked="0"/>
    </xf>
    <xf numFmtId="192" fontId="4" fillId="0" borderId="41" xfId="5" applyNumberFormat="1" applyFont="1" applyBorder="1" applyProtection="1">
      <protection locked="0"/>
    </xf>
    <xf numFmtId="187" fontId="4" fillId="0" borderId="66" xfId="4" applyNumberFormat="1" applyFont="1" applyBorder="1" applyAlignment="1">
      <alignment vertical="center"/>
    </xf>
    <xf numFmtId="192" fontId="4" fillId="0" borderId="54" xfId="4" applyNumberFormat="1" applyFont="1" applyBorder="1" applyAlignment="1">
      <alignment vertical="center"/>
    </xf>
    <xf numFmtId="3" fontId="4" fillId="0" borderId="66" xfId="4" applyNumberFormat="1" applyFont="1" applyBorder="1" applyProtection="1">
      <protection locked="0"/>
    </xf>
    <xf numFmtId="0" fontId="4" fillId="0" borderId="66" xfId="4" applyFont="1" applyBorder="1" applyProtection="1">
      <protection locked="0"/>
    </xf>
    <xf numFmtId="0" fontId="4" fillId="0" borderId="75" xfId="4" applyFont="1" applyBorder="1" applyAlignment="1">
      <alignment shrinkToFit="1"/>
    </xf>
    <xf numFmtId="0" fontId="4" fillId="0" borderId="2" xfId="4" applyFont="1" applyBorder="1"/>
    <xf numFmtId="192" fontId="4" fillId="0" borderId="66" xfId="5" applyNumberFormat="1" applyFont="1" applyBorder="1" applyProtection="1">
      <protection locked="0"/>
    </xf>
    <xf numFmtId="0" fontId="31" fillId="0" borderId="66" xfId="5" applyNumberFormat="1" applyFont="1" applyFill="1" applyBorder="1" applyAlignment="1" applyProtection="1">
      <alignment horizontal="left"/>
      <protection locked="0"/>
    </xf>
    <xf numFmtId="0" fontId="46" fillId="0" borderId="66" xfId="4" applyFont="1" applyBorder="1" applyAlignment="1">
      <alignment vertical="center"/>
    </xf>
    <xf numFmtId="188" fontId="31" fillId="0" borderId="41" xfId="5" applyNumberFormat="1" applyFont="1" applyFill="1" applyBorder="1" applyAlignment="1" applyProtection="1">
      <protection locked="0"/>
    </xf>
    <xf numFmtId="0" fontId="4" fillId="0" borderId="30" xfId="4" applyFont="1" applyBorder="1" applyAlignment="1" applyProtection="1">
      <alignment horizontal="center"/>
      <protection locked="0"/>
    </xf>
    <xf numFmtId="0" fontId="4" fillId="0" borderId="66" xfId="4" applyFont="1" applyBorder="1" applyAlignment="1" applyProtection="1">
      <alignment horizontal="center"/>
      <protection locked="0"/>
    </xf>
    <xf numFmtId="0" fontId="4" fillId="0" borderId="67" xfId="4" applyFont="1" applyBorder="1" applyAlignment="1" applyProtection="1">
      <alignment horizontal="left"/>
      <protection locked="0"/>
    </xf>
    <xf numFmtId="0" fontId="4" fillId="0" borderId="42" xfId="4" applyFont="1" applyBorder="1" applyAlignment="1">
      <alignment vertical="center"/>
    </xf>
    <xf numFmtId="0" fontId="4" fillId="0" borderId="75" xfId="4" applyFont="1" applyBorder="1"/>
    <xf numFmtId="38" fontId="4" fillId="0" borderId="66" xfId="5" applyFont="1" applyFill="1" applyBorder="1" applyAlignment="1">
      <alignment horizontal="right"/>
    </xf>
    <xf numFmtId="0" fontId="4" fillId="0" borderId="0" xfId="4" applyFont="1" applyAlignment="1">
      <alignment vertical="center"/>
    </xf>
    <xf numFmtId="192" fontId="4" fillId="0" borderId="0" xfId="4" applyNumberFormat="1" applyFont="1" applyAlignment="1">
      <alignment vertical="center"/>
    </xf>
    <xf numFmtId="0" fontId="31" fillId="0" borderId="67" xfId="4" applyFont="1" applyBorder="1"/>
    <xf numFmtId="0" fontId="31" fillId="0" borderId="49" xfId="9" applyFont="1" applyBorder="1" applyAlignment="1" applyProtection="1">
      <alignment horizontal="left"/>
      <protection locked="0"/>
    </xf>
    <xf numFmtId="0" fontId="31" fillId="0" borderId="49" xfId="9" applyFont="1" applyBorder="1" applyAlignment="1" applyProtection="1">
      <alignment horizontal="center"/>
      <protection locked="0"/>
    </xf>
    <xf numFmtId="195" fontId="31" fillId="0" borderId="54" xfId="4" applyNumberFormat="1" applyFont="1" applyBorder="1" applyAlignment="1">
      <alignment vertical="center"/>
    </xf>
    <xf numFmtId="3" fontId="31" fillId="0" borderId="63" xfId="4" applyNumberFormat="1" applyFont="1" applyBorder="1" applyAlignment="1" applyProtection="1">
      <alignment vertical="center"/>
      <protection locked="0"/>
    </xf>
    <xf numFmtId="0" fontId="31" fillId="0" borderId="49" xfId="4" applyFont="1" applyBorder="1" applyProtection="1">
      <protection locked="0"/>
    </xf>
    <xf numFmtId="0" fontId="31" fillId="0" borderId="0" xfId="4" applyFont="1" applyAlignment="1">
      <alignment horizontal="center"/>
    </xf>
    <xf numFmtId="195" fontId="31" fillId="0" borderId="42" xfId="5" applyNumberFormat="1" applyFont="1" applyBorder="1" applyProtection="1">
      <protection locked="0"/>
    </xf>
    <xf numFmtId="38" fontId="31" fillId="0" borderId="21" xfId="5" applyFont="1" applyFill="1" applyBorder="1"/>
    <xf numFmtId="0" fontId="31" fillId="0" borderId="49" xfId="4" applyFont="1" applyBorder="1"/>
    <xf numFmtId="0" fontId="31" fillId="0" borderId="71" xfId="4" applyFont="1" applyBorder="1"/>
    <xf numFmtId="195" fontId="31" fillId="0" borderId="41" xfId="4" applyNumberFormat="1" applyFont="1" applyBorder="1" applyAlignment="1">
      <alignment vertical="center"/>
    </xf>
    <xf numFmtId="195" fontId="31" fillId="0" borderId="53" xfId="4" applyNumberFormat="1" applyFont="1" applyBorder="1" applyAlignment="1">
      <alignment vertical="center"/>
    </xf>
    <xf numFmtId="195" fontId="31" fillId="0" borderId="42" xfId="5" applyNumberFormat="1" applyFont="1" applyBorder="1"/>
    <xf numFmtId="0" fontId="31" fillId="0" borderId="42" xfId="4" applyFont="1" applyBorder="1" applyAlignment="1" applyProtection="1">
      <alignment horizontal="center"/>
      <protection locked="0"/>
    </xf>
    <xf numFmtId="195" fontId="31" fillId="0" borderId="42" xfId="4" applyNumberFormat="1" applyFont="1" applyBorder="1" applyAlignment="1">
      <alignment vertical="center"/>
    </xf>
    <xf numFmtId="0" fontId="4" fillId="0" borderId="2" xfId="4" applyFont="1" applyBorder="1" applyAlignment="1">
      <alignment horizontal="left" shrinkToFit="1"/>
    </xf>
    <xf numFmtId="195" fontId="4" fillId="0" borderId="41" xfId="5" applyNumberFormat="1" applyFont="1" applyBorder="1"/>
    <xf numFmtId="195" fontId="4" fillId="0" borderId="66" xfId="5" applyNumberFormat="1" applyFont="1" applyBorder="1"/>
    <xf numFmtId="0" fontId="4" fillId="0" borderId="2" xfId="4" applyFont="1" applyBorder="1" applyAlignment="1">
      <alignment shrinkToFit="1"/>
    </xf>
    <xf numFmtId="0" fontId="31" fillId="0" borderId="67" xfId="4" applyFont="1" applyBorder="1" applyAlignment="1" applyProtection="1">
      <alignment horizontal="center"/>
      <protection locked="0"/>
    </xf>
    <xf numFmtId="194" fontId="31" fillId="0" borderId="67" xfId="5" applyNumberFormat="1" applyFont="1" applyBorder="1" applyProtection="1">
      <protection locked="0"/>
    </xf>
    <xf numFmtId="0" fontId="31" fillId="0" borderId="66" xfId="4" applyFont="1" applyBorder="1" applyAlignment="1">
      <alignment horizontal="center"/>
    </xf>
    <xf numFmtId="0" fontId="31" fillId="0" borderId="0" xfId="4" applyFont="1" applyAlignment="1">
      <alignment vertical="center"/>
    </xf>
    <xf numFmtId="0" fontId="31" fillId="0" borderId="62" xfId="4" applyFont="1" applyBorder="1"/>
    <xf numFmtId="192" fontId="31" fillId="0" borderId="54" xfId="4" applyNumberFormat="1" applyFont="1" applyBorder="1" applyAlignment="1">
      <alignment vertical="center"/>
    </xf>
    <xf numFmtId="0" fontId="31" fillId="0" borderId="64" xfId="4" applyFont="1" applyBorder="1"/>
    <xf numFmtId="192" fontId="31" fillId="0" borderId="42" xfId="4" applyNumberFormat="1" applyFont="1" applyBorder="1" applyAlignment="1">
      <alignment vertical="center"/>
    </xf>
    <xf numFmtId="192" fontId="31" fillId="0" borderId="42" xfId="5" applyNumberFormat="1" applyFont="1" applyBorder="1" applyProtection="1">
      <protection locked="0"/>
    </xf>
    <xf numFmtId="0" fontId="31" fillId="0" borderId="53" xfId="4" applyFont="1" applyBorder="1" applyAlignment="1">
      <alignment horizontal="left"/>
    </xf>
    <xf numFmtId="0" fontId="49" fillId="0" borderId="53" xfId="4" applyFont="1" applyBorder="1" applyAlignment="1">
      <alignment vertical="center"/>
    </xf>
    <xf numFmtId="0" fontId="51" fillId="0" borderId="62" xfId="4" applyFont="1" applyBorder="1"/>
    <xf numFmtId="0" fontId="31" fillId="0" borderId="66" xfId="4" applyFont="1" applyBorder="1" applyAlignment="1">
      <alignment horizontal="left"/>
    </xf>
    <xf numFmtId="192" fontId="31" fillId="0" borderId="53" xfId="4" applyNumberFormat="1" applyFont="1" applyBorder="1" applyAlignment="1">
      <alignment vertical="center"/>
    </xf>
    <xf numFmtId="192" fontId="31" fillId="0" borderId="41" xfId="4" applyNumberFormat="1" applyFont="1" applyBorder="1" applyAlignment="1">
      <alignment vertical="center"/>
    </xf>
    <xf numFmtId="3" fontId="31" fillId="0" borderId="76" xfId="4" applyNumberFormat="1" applyFont="1" applyBorder="1" applyAlignment="1" applyProtection="1">
      <alignment vertical="center"/>
      <protection locked="0"/>
    </xf>
    <xf numFmtId="0" fontId="12" fillId="0" borderId="42" xfId="4" applyFont="1" applyBorder="1" applyAlignment="1">
      <alignment horizontal="left"/>
    </xf>
    <xf numFmtId="0" fontId="31" fillId="0" borderId="42" xfId="4" applyFont="1" applyBorder="1" applyAlignment="1">
      <alignment horizontal="left"/>
    </xf>
    <xf numFmtId="3" fontId="31" fillId="0" borderId="21" xfId="5" applyNumberFormat="1" applyFont="1" applyFill="1" applyBorder="1"/>
    <xf numFmtId="192" fontId="31" fillId="0" borderId="42" xfId="5" applyNumberFormat="1" applyFont="1" applyBorder="1"/>
    <xf numFmtId="0" fontId="4" fillId="0" borderId="62" xfId="4" applyFont="1" applyBorder="1" applyAlignment="1">
      <alignment vertical="center"/>
    </xf>
    <xf numFmtId="0" fontId="4" fillId="0" borderId="54" xfId="4" applyFont="1" applyBorder="1" applyAlignment="1">
      <alignment horizontal="center" vertical="center"/>
    </xf>
    <xf numFmtId="185" fontId="4" fillId="0" borderId="54" xfId="4" applyNumberFormat="1" applyFont="1" applyBorder="1" applyAlignment="1">
      <alignment vertical="center"/>
    </xf>
    <xf numFmtId="38" fontId="4" fillId="0" borderId="54" xfId="5" applyFont="1" applyBorder="1" applyAlignment="1">
      <alignment vertical="center"/>
    </xf>
    <xf numFmtId="0" fontId="4" fillId="0" borderId="20" xfId="4" applyFont="1" applyBorder="1" applyAlignment="1">
      <alignment vertical="center"/>
    </xf>
    <xf numFmtId="185" fontId="4" fillId="0" borderId="42" xfId="4" applyNumberFormat="1" applyFont="1" applyBorder="1" applyAlignment="1">
      <alignment vertical="center"/>
    </xf>
    <xf numFmtId="38" fontId="4" fillId="0" borderId="42" xfId="5" applyFont="1" applyBorder="1" applyAlignment="1">
      <alignment vertical="center"/>
    </xf>
    <xf numFmtId="185" fontId="31" fillId="0" borderId="41" xfId="4" applyNumberFormat="1" applyFont="1" applyBorder="1" applyAlignment="1">
      <alignment vertical="center"/>
    </xf>
    <xf numFmtId="38" fontId="4" fillId="0" borderId="41" xfId="5" applyFont="1" applyBorder="1" applyAlignment="1">
      <alignment vertical="center"/>
    </xf>
    <xf numFmtId="185" fontId="31" fillId="0" borderId="53" xfId="4" applyNumberFormat="1" applyFont="1" applyBorder="1" applyAlignment="1">
      <alignment vertical="center"/>
    </xf>
    <xf numFmtId="185" fontId="31" fillId="0" borderId="54" xfId="4" applyNumberFormat="1" applyFont="1" applyBorder="1" applyAlignment="1">
      <alignment vertical="center"/>
    </xf>
    <xf numFmtId="0" fontId="31" fillId="0" borderId="20" xfId="4" applyFont="1" applyBorder="1" applyAlignment="1">
      <alignment vertical="center"/>
    </xf>
    <xf numFmtId="185" fontId="31" fillId="0" borderId="42" xfId="4" applyNumberFormat="1" applyFont="1" applyBorder="1" applyAlignment="1">
      <alignment vertical="center"/>
    </xf>
    <xf numFmtId="0" fontId="4" fillId="0" borderId="67" xfId="4" applyFont="1" applyBorder="1" applyAlignment="1">
      <alignment vertical="center"/>
    </xf>
    <xf numFmtId="0" fontId="4" fillId="0" borderId="64" xfId="4" applyFont="1" applyBorder="1" applyAlignment="1">
      <alignment vertical="center"/>
    </xf>
    <xf numFmtId="0" fontId="4" fillId="0" borderId="41" xfId="4" applyFont="1" applyBorder="1" applyAlignment="1">
      <alignment horizontal="center" vertical="center"/>
    </xf>
    <xf numFmtId="185" fontId="4" fillId="0" borderId="41" xfId="4" applyNumberFormat="1" applyFont="1" applyBorder="1" applyAlignment="1">
      <alignment vertical="center"/>
    </xf>
    <xf numFmtId="0" fontId="4" fillId="0" borderId="53" xfId="4" applyFont="1" applyBorder="1" applyAlignment="1">
      <alignment horizontal="center" vertical="center"/>
    </xf>
    <xf numFmtId="185" fontId="4" fillId="0" borderId="53" xfId="4" applyNumberFormat="1" applyFont="1" applyBorder="1" applyAlignment="1">
      <alignment vertical="center"/>
    </xf>
    <xf numFmtId="38" fontId="4" fillId="0" borderId="41" xfId="5" applyFont="1" applyFill="1" applyBorder="1" applyAlignment="1">
      <alignment vertical="center"/>
    </xf>
    <xf numFmtId="38" fontId="4" fillId="0" borderId="53" xfId="5" applyFont="1" applyFill="1" applyBorder="1" applyAlignment="1">
      <alignment vertical="center"/>
    </xf>
    <xf numFmtId="38" fontId="4" fillId="0" borderId="54" xfId="5" applyFont="1" applyFill="1" applyBorder="1" applyAlignment="1">
      <alignment vertical="center"/>
    </xf>
    <xf numFmtId="38" fontId="4" fillId="0" borderId="42" xfId="5" applyFont="1" applyFill="1" applyBorder="1" applyAlignment="1">
      <alignment vertical="center"/>
    </xf>
    <xf numFmtId="0" fontId="4" fillId="0" borderId="66" xfId="5" applyNumberFormat="1" applyFont="1" applyFill="1" applyBorder="1" applyAlignment="1" applyProtection="1">
      <alignment horizontal="left"/>
      <protection locked="0"/>
    </xf>
    <xf numFmtId="0" fontId="4" fillId="0" borderId="65" xfId="4" applyFont="1" applyBorder="1" applyAlignment="1">
      <alignment vertical="center"/>
    </xf>
    <xf numFmtId="38" fontId="4" fillId="0" borderId="53" xfId="5" applyFont="1" applyBorder="1" applyAlignment="1">
      <alignment vertical="center"/>
    </xf>
    <xf numFmtId="0" fontId="18" fillId="0" borderId="0" xfId="4" applyFont="1"/>
    <xf numFmtId="180" fontId="19" fillId="0" borderId="0" xfId="4" applyNumberFormat="1" applyFont="1"/>
    <xf numFmtId="0" fontId="20" fillId="0" borderId="0" xfId="4" applyFont="1"/>
    <xf numFmtId="180" fontId="21" fillId="0" borderId="0" xfId="4" applyNumberFormat="1" applyFont="1"/>
    <xf numFmtId="38" fontId="6" fillId="0" borderId="0" xfId="4" applyNumberFormat="1" applyFont="1"/>
    <xf numFmtId="0" fontId="22" fillId="0" borderId="0" xfId="4" applyFont="1"/>
    <xf numFmtId="180" fontId="11" fillId="0" borderId="0" xfId="4" applyNumberFormat="1" applyFont="1"/>
    <xf numFmtId="0" fontId="10" fillId="0" borderId="0" xfId="4" applyFont="1" applyAlignment="1">
      <alignment horizontal="right"/>
    </xf>
    <xf numFmtId="0" fontId="11" fillId="0" borderId="0" xfId="4" applyFont="1" applyAlignment="1">
      <alignment horizontal="center"/>
    </xf>
    <xf numFmtId="181" fontId="19" fillId="0" borderId="0" xfId="4" applyNumberFormat="1" applyFont="1"/>
    <xf numFmtId="181" fontId="19" fillId="0" borderId="0" xfId="4" applyNumberFormat="1" applyFont="1" applyAlignment="1">
      <alignment horizontal="center"/>
    </xf>
    <xf numFmtId="181" fontId="23" fillId="0" borderId="0" xfId="4" applyNumberFormat="1" applyFont="1"/>
    <xf numFmtId="181" fontId="23" fillId="0" borderId="0" xfId="4" applyNumberFormat="1" applyFont="1" applyAlignment="1">
      <alignment horizontal="center"/>
    </xf>
    <xf numFmtId="0" fontId="10" fillId="0" borderId="0" xfId="4" applyFont="1" applyAlignment="1">
      <alignment horizontal="center"/>
    </xf>
    <xf numFmtId="180" fontId="24" fillId="0" borderId="0" xfId="4" applyNumberFormat="1" applyFont="1"/>
    <xf numFmtId="180" fontId="23" fillId="0" borderId="0" xfId="4" applyNumberFormat="1" applyFont="1"/>
    <xf numFmtId="181" fontId="24" fillId="2" borderId="0" xfId="4" applyNumberFormat="1" applyFont="1" applyFill="1"/>
    <xf numFmtId="181" fontId="19" fillId="2" borderId="0" xfId="4" applyNumberFormat="1" applyFont="1" applyFill="1"/>
    <xf numFmtId="181" fontId="23" fillId="2" borderId="0" xfId="4" applyNumberFormat="1" applyFont="1" applyFill="1"/>
    <xf numFmtId="182" fontId="13" fillId="2" borderId="0" xfId="4" applyNumberFormat="1" applyFont="1" applyFill="1"/>
    <xf numFmtId="182" fontId="10" fillId="2" borderId="0" xfId="4" applyNumberFormat="1" applyFont="1" applyFill="1"/>
    <xf numFmtId="38" fontId="13" fillId="0" borderId="0" xfId="5" applyFont="1" applyBorder="1"/>
    <xf numFmtId="38" fontId="10" fillId="0" borderId="0" xfId="5" applyFont="1" applyBorder="1"/>
    <xf numFmtId="0" fontId="31" fillId="0" borderId="30" xfId="4" applyFont="1" applyBorder="1" applyAlignment="1">
      <alignment vertical="center"/>
    </xf>
    <xf numFmtId="0" fontId="31" fillId="0" borderId="30" xfId="4" applyFont="1" applyBorder="1" applyAlignment="1">
      <alignment horizontal="center" vertical="center"/>
    </xf>
    <xf numFmtId="3" fontId="31" fillId="3" borderId="30" xfId="4" applyNumberFormat="1" applyFont="1" applyFill="1" applyBorder="1" applyAlignment="1" applyProtection="1">
      <alignment vertical="center"/>
      <protection locked="0"/>
    </xf>
    <xf numFmtId="0" fontId="31" fillId="0" borderId="0" xfId="4" applyFont="1" applyAlignment="1">
      <alignment horizontal="center" vertical="center"/>
    </xf>
    <xf numFmtId="3" fontId="31" fillId="3" borderId="0" xfId="4" applyNumberFormat="1" applyFont="1" applyFill="1" applyAlignment="1" applyProtection="1">
      <alignment vertical="center"/>
      <protection locked="0"/>
    </xf>
    <xf numFmtId="0" fontId="4" fillId="0" borderId="17" xfId="9" applyFont="1" applyBorder="1" applyAlignment="1">
      <alignment horizontal="center" vertical="center"/>
    </xf>
    <xf numFmtId="0" fontId="4" fillId="0" borderId="0" xfId="9" applyFont="1" applyAlignment="1">
      <alignment horizontal="center" vertical="center"/>
    </xf>
    <xf numFmtId="0" fontId="4" fillId="0" borderId="0" xfId="13" applyFont="1" applyAlignment="1">
      <alignment horizontal="center" vertical="center"/>
    </xf>
    <xf numFmtId="0" fontId="10" fillId="0" borderId="0" xfId="9" applyFont="1" applyAlignment="1">
      <alignment horizontal="center" vertical="center"/>
    </xf>
    <xf numFmtId="0" fontId="4" fillId="0" borderId="17" xfId="5" applyNumberFormat="1" applyFont="1" applyFill="1" applyBorder="1" applyAlignment="1" applyProtection="1">
      <alignment horizontal="center"/>
      <protection locked="0"/>
    </xf>
    <xf numFmtId="188" fontId="4" fillId="0" borderId="0" xfId="5" applyNumberFormat="1" applyFont="1" applyFill="1" applyBorder="1" applyAlignment="1" applyProtection="1">
      <protection locked="0"/>
    </xf>
    <xf numFmtId="0" fontId="4" fillId="0" borderId="0" xfId="5" applyNumberFormat="1" applyFont="1" applyFill="1" applyBorder="1" applyAlignment="1" applyProtection="1">
      <protection locked="0"/>
    </xf>
    <xf numFmtId="196" fontId="4" fillId="0" borderId="0" xfId="5" applyNumberFormat="1" applyFont="1" applyFill="1" applyBorder="1" applyAlignment="1" applyProtection="1">
      <alignment horizontal="center"/>
      <protection locked="0"/>
    </xf>
    <xf numFmtId="195" fontId="4" fillId="0" borderId="0" xfId="7" applyNumberFormat="1" applyFont="1" applyFill="1" applyBorder="1" applyAlignment="1" applyProtection="1">
      <alignment horizontal="center"/>
      <protection locked="0"/>
    </xf>
    <xf numFmtId="188" fontId="4" fillId="0" borderId="0" xfId="9" applyNumberFormat="1" applyFont="1" applyAlignment="1">
      <alignment horizontal="right"/>
    </xf>
    <xf numFmtId="188" fontId="31" fillId="0" borderId="0" xfId="5" applyNumberFormat="1" applyFont="1" applyFill="1" applyBorder="1" applyAlignment="1" applyProtection="1">
      <protection locked="0"/>
    </xf>
    <xf numFmtId="187" fontId="4" fillId="0" borderId="0" xfId="5" applyNumberFormat="1" applyFont="1" applyFill="1" applyBorder="1" applyAlignment="1" applyProtection="1">
      <protection locked="0"/>
    </xf>
    <xf numFmtId="188" fontId="4" fillId="0" borderId="0" xfId="5" applyNumberFormat="1" applyFont="1" applyFill="1" applyBorder="1" applyAlignment="1" applyProtection="1">
      <alignment horizontal="center"/>
      <protection locked="0"/>
    </xf>
    <xf numFmtId="197" fontId="4" fillId="0" borderId="0" xfId="5" applyNumberFormat="1" applyFont="1" applyFill="1" applyBorder="1" applyAlignment="1" applyProtection="1">
      <protection locked="0"/>
    </xf>
    <xf numFmtId="49" fontId="4" fillId="0" borderId="0" xfId="5" applyNumberFormat="1" applyFont="1" applyFill="1" applyBorder="1" applyAlignment="1" applyProtection="1">
      <alignment horizontal="left" shrinkToFit="1"/>
      <protection locked="0"/>
    </xf>
    <xf numFmtId="188" fontId="42" fillId="0" borderId="0" xfId="5" applyNumberFormat="1" applyFont="1" applyFill="1" applyBorder="1" applyAlignment="1" applyProtection="1">
      <protection locked="0"/>
    </xf>
    <xf numFmtId="195" fontId="4" fillId="0" borderId="0" xfId="5" applyNumberFormat="1" applyFont="1" applyFill="1" applyBorder="1" applyAlignment="1" applyProtection="1">
      <protection locked="0"/>
    </xf>
    <xf numFmtId="0" fontId="4" fillId="0" borderId="0" xfId="5" applyNumberFormat="1" applyFont="1" applyFill="1" applyBorder="1" applyAlignment="1" applyProtection="1">
      <alignment horizontal="left"/>
      <protection locked="0"/>
    </xf>
    <xf numFmtId="188" fontId="44" fillId="0" borderId="0" xfId="5" applyNumberFormat="1" applyFont="1" applyFill="1" applyBorder="1" applyAlignment="1" applyProtection="1">
      <protection locked="0"/>
    </xf>
    <xf numFmtId="3" fontId="4" fillId="0" borderId="0" xfId="4" applyNumberFormat="1" applyFont="1" applyAlignment="1">
      <alignment vertical="center"/>
    </xf>
    <xf numFmtId="3" fontId="4" fillId="0" borderId="0" xfId="5" applyNumberFormat="1" applyFont="1" applyFill="1" applyBorder="1" applyAlignment="1" applyProtection="1">
      <protection locked="0"/>
    </xf>
    <xf numFmtId="188" fontId="10" fillId="0" borderId="0" xfId="5" applyNumberFormat="1" applyFont="1" applyFill="1" applyBorder="1" applyAlignment="1" applyProtection="1">
      <alignment horizontal="center"/>
      <protection locked="0"/>
    </xf>
    <xf numFmtId="191" fontId="4" fillId="0" borderId="0" xfId="5" applyNumberFormat="1" applyFont="1" applyFill="1" applyBorder="1" applyAlignment="1" applyProtection="1">
      <protection locked="0"/>
    </xf>
    <xf numFmtId="198" fontId="4" fillId="0" borderId="0" xfId="5" applyNumberFormat="1" applyFont="1" applyFill="1" applyBorder="1" applyAlignment="1" applyProtection="1">
      <alignment shrinkToFit="1"/>
      <protection locked="0"/>
    </xf>
    <xf numFmtId="198" fontId="4" fillId="0" borderId="0" xfId="5" applyNumberFormat="1" applyFont="1" applyFill="1" applyBorder="1" applyAlignment="1" applyProtection="1">
      <protection locked="0"/>
    </xf>
    <xf numFmtId="188" fontId="10" fillId="0" borderId="0" xfId="5" applyNumberFormat="1" applyFont="1" applyFill="1" applyBorder="1" applyAlignment="1" applyProtection="1">
      <protection locked="0"/>
    </xf>
    <xf numFmtId="0" fontId="4" fillId="0" borderId="17" xfId="5" applyNumberFormat="1" applyFont="1" applyFill="1" applyBorder="1" applyAlignment="1" applyProtection="1">
      <alignment horizontal="left"/>
      <protection locked="0"/>
    </xf>
    <xf numFmtId="0" fontId="31" fillId="0" borderId="0" xfId="5" applyNumberFormat="1" applyFont="1" applyFill="1" applyBorder="1" applyAlignment="1" applyProtection="1">
      <alignment horizontal="left"/>
      <protection locked="0"/>
    </xf>
    <xf numFmtId="184" fontId="47" fillId="0" borderId="0" xfId="4" applyNumberFormat="1" applyFont="1" applyAlignment="1">
      <alignment vertical="center" shrinkToFit="1"/>
    </xf>
    <xf numFmtId="199" fontId="4" fillId="0" borderId="0" xfId="5" applyNumberFormat="1" applyFont="1" applyFill="1" applyBorder="1" applyAlignment="1" applyProtection="1">
      <protection locked="0"/>
    </xf>
    <xf numFmtId="0" fontId="4" fillId="0" borderId="0" xfId="5" applyNumberFormat="1" applyFont="1" applyFill="1" applyBorder="1" applyAlignment="1" applyProtection="1">
      <alignment horizontal="center"/>
      <protection locked="0"/>
    </xf>
    <xf numFmtId="200" fontId="47" fillId="0" borderId="0" xfId="4" applyNumberFormat="1" applyFont="1" applyAlignment="1">
      <alignment vertical="center" shrinkToFit="1"/>
    </xf>
    <xf numFmtId="201" fontId="31" fillId="0" borderId="0" xfId="5" applyNumberFormat="1" applyFont="1" applyFill="1" applyBorder="1" applyAlignment="1" applyProtection="1">
      <protection locked="0"/>
    </xf>
    <xf numFmtId="186" fontId="4" fillId="0" borderId="0" xfId="7" applyNumberFormat="1" applyFont="1" applyFill="1" applyBorder="1" applyAlignment="1" applyProtection="1">
      <alignment horizontal="center"/>
      <protection locked="0"/>
    </xf>
    <xf numFmtId="176" fontId="4" fillId="0" borderId="0" xfId="5" applyNumberFormat="1" applyFont="1" applyFill="1" applyBorder="1" applyAlignment="1" applyProtection="1">
      <protection locked="0"/>
    </xf>
    <xf numFmtId="188" fontId="43" fillId="0" borderId="0" xfId="5" applyNumberFormat="1" applyFont="1" applyFill="1" applyBorder="1" applyAlignment="1" applyProtection="1">
      <protection locked="0"/>
    </xf>
    <xf numFmtId="182" fontId="4" fillId="0" borderId="0" xfId="5" applyNumberFormat="1" applyFont="1" applyFill="1" applyBorder="1" applyAlignment="1" applyProtection="1">
      <protection locked="0"/>
    </xf>
    <xf numFmtId="188" fontId="4" fillId="0" borderId="0" xfId="5" applyNumberFormat="1" applyFont="1" applyFill="1" applyBorder="1" applyAlignment="1" applyProtection="1">
      <alignment horizontal="center" shrinkToFit="1"/>
      <protection locked="0"/>
    </xf>
    <xf numFmtId="195" fontId="4" fillId="0" borderId="0" xfId="4" applyNumberFormat="1" applyFont="1" applyAlignment="1">
      <alignment vertical="center"/>
    </xf>
    <xf numFmtId="0" fontId="31" fillId="0" borderId="0" xfId="9" applyFont="1" applyAlignment="1">
      <alignment horizontal="center" vertical="center"/>
    </xf>
    <xf numFmtId="0" fontId="31" fillId="0" borderId="0" xfId="13" applyFont="1" applyAlignment="1">
      <alignment horizontal="center" vertical="center"/>
    </xf>
    <xf numFmtId="0" fontId="31" fillId="0" borderId="17" xfId="9" applyFont="1" applyBorder="1" applyAlignment="1">
      <alignment horizontal="center" vertical="center"/>
    </xf>
    <xf numFmtId="0" fontId="31" fillId="0" borderId="17" xfId="5" applyNumberFormat="1" applyFont="1" applyFill="1" applyBorder="1" applyAlignment="1" applyProtection="1">
      <alignment horizontal="center"/>
      <protection locked="0"/>
    </xf>
    <xf numFmtId="0" fontId="31" fillId="0" borderId="0" xfId="5" applyNumberFormat="1" applyFont="1" applyFill="1" applyBorder="1" applyAlignment="1" applyProtection="1">
      <protection locked="0"/>
    </xf>
    <xf numFmtId="195" fontId="31" fillId="0" borderId="0" xfId="7" applyNumberFormat="1" applyFont="1" applyFill="1" applyBorder="1" applyAlignment="1" applyProtection="1">
      <alignment horizontal="center"/>
      <protection locked="0"/>
    </xf>
    <xf numFmtId="188" fontId="31" fillId="0" borderId="0" xfId="9" applyNumberFormat="1" applyFont="1" applyAlignment="1">
      <alignment horizontal="right"/>
    </xf>
    <xf numFmtId="188" fontId="31" fillId="0" borderId="0" xfId="5" applyNumberFormat="1" applyFont="1" applyFill="1" applyBorder="1" applyAlignment="1" applyProtection="1">
      <alignment horizontal="center"/>
      <protection locked="0"/>
    </xf>
    <xf numFmtId="3" fontId="31" fillId="0" borderId="0" xfId="4" applyNumberFormat="1" applyFont="1" applyAlignment="1">
      <alignment vertical="center"/>
    </xf>
    <xf numFmtId="188" fontId="31" fillId="0" borderId="0" xfId="5" applyNumberFormat="1" applyFont="1" applyFill="1" applyBorder="1" applyAlignment="1" applyProtection="1">
      <alignment shrinkToFit="1"/>
      <protection locked="0"/>
    </xf>
    <xf numFmtId="192" fontId="31" fillId="0" borderId="0" xfId="5" applyNumberFormat="1" applyFont="1" applyFill="1" applyBorder="1" applyAlignment="1" applyProtection="1">
      <protection locked="0"/>
    </xf>
    <xf numFmtId="203" fontId="31" fillId="0" borderId="0" xfId="5" applyNumberFormat="1" applyFont="1" applyFill="1" applyBorder="1" applyAlignment="1" applyProtection="1">
      <protection locked="0"/>
    </xf>
    <xf numFmtId="187" fontId="31" fillId="0" borderId="0" xfId="5" applyNumberFormat="1" applyFont="1" applyFill="1" applyBorder="1" applyAlignment="1" applyProtection="1">
      <protection locked="0"/>
    </xf>
    <xf numFmtId="191" fontId="31" fillId="0" borderId="0" xfId="5" applyNumberFormat="1" applyFont="1" applyFill="1" applyBorder="1" applyAlignment="1" applyProtection="1">
      <protection locked="0"/>
    </xf>
    <xf numFmtId="185" fontId="31" fillId="0" borderId="0" xfId="5" applyNumberFormat="1" applyFont="1" applyFill="1" applyBorder="1" applyAlignment="1" applyProtection="1">
      <protection locked="0"/>
    </xf>
    <xf numFmtId="195" fontId="31" fillId="0" borderId="0" xfId="4" applyNumberFormat="1" applyFont="1" applyAlignment="1">
      <alignment vertical="center"/>
    </xf>
    <xf numFmtId="188" fontId="12" fillId="0" borderId="0" xfId="5" applyNumberFormat="1" applyFont="1" applyFill="1" applyBorder="1" applyAlignment="1" applyProtection="1">
      <protection locked="0"/>
    </xf>
    <xf numFmtId="188" fontId="12" fillId="0" borderId="0" xfId="5" applyNumberFormat="1" applyFont="1" applyFill="1" applyBorder="1" applyAlignment="1" applyProtection="1">
      <alignment horizontal="right"/>
      <protection locked="0"/>
    </xf>
    <xf numFmtId="188" fontId="12" fillId="0" borderId="0" xfId="5" applyNumberFormat="1" applyFont="1" applyFill="1" applyBorder="1" applyAlignment="1" applyProtection="1">
      <alignment horizontal="center"/>
      <protection locked="0"/>
    </xf>
    <xf numFmtId="195" fontId="31" fillId="0" borderId="0" xfId="5" applyNumberFormat="1" applyFont="1" applyFill="1" applyBorder="1" applyAlignment="1" applyProtection="1">
      <protection locked="0"/>
    </xf>
    <xf numFmtId="0" fontId="50" fillId="0" borderId="0" xfId="4" applyFont="1" applyAlignment="1">
      <alignment vertical="center"/>
    </xf>
    <xf numFmtId="0" fontId="49" fillId="0" borderId="0" xfId="5" applyNumberFormat="1" applyFont="1" applyFill="1" applyBorder="1" applyAlignment="1" applyProtection="1">
      <protection locked="0"/>
    </xf>
    <xf numFmtId="188" fontId="52" fillId="0" borderId="0" xfId="5" applyNumberFormat="1" applyFont="1" applyFill="1" applyBorder="1" applyAlignment="1" applyProtection="1">
      <protection locked="0"/>
    </xf>
    <xf numFmtId="0" fontId="10" fillId="0" borderId="17" xfId="5" applyNumberFormat="1" applyFont="1" applyFill="1" applyBorder="1" applyAlignment="1" applyProtection="1">
      <alignment horizontal="center"/>
      <protection locked="0"/>
    </xf>
    <xf numFmtId="195" fontId="10" fillId="0" borderId="0" xfId="7" applyNumberFormat="1" applyFont="1" applyFill="1" applyBorder="1" applyAlignment="1" applyProtection="1">
      <alignment horizontal="center"/>
      <protection locked="0"/>
    </xf>
    <xf numFmtId="188" fontId="10" fillId="0" borderId="0" xfId="9" applyNumberFormat="1" applyFont="1" applyAlignment="1">
      <alignment horizontal="right"/>
    </xf>
    <xf numFmtId="3" fontId="10" fillId="0" borderId="0" xfId="4" applyNumberFormat="1" applyFont="1" applyAlignment="1">
      <alignment vertical="center"/>
    </xf>
    <xf numFmtId="0" fontId="4" fillId="0" borderId="17" xfId="5" applyNumberFormat="1" applyFont="1" applyFill="1" applyBorder="1" applyAlignment="1" applyProtection="1">
      <protection locked="0"/>
    </xf>
    <xf numFmtId="0" fontId="31" fillId="0" borderId="0" xfId="5" applyNumberFormat="1" applyFont="1" applyFill="1" applyBorder="1" applyAlignment="1" applyProtection="1">
      <alignment horizontal="center"/>
      <protection locked="0"/>
    </xf>
    <xf numFmtId="0" fontId="31" fillId="0" borderId="0" xfId="4" applyFont="1"/>
    <xf numFmtId="0" fontId="31" fillId="0" borderId="0" xfId="4" applyFont="1" applyAlignment="1" applyProtection="1">
      <alignment horizontal="center"/>
      <protection locked="0"/>
    </xf>
    <xf numFmtId="194" fontId="31" fillId="0" borderId="0" xfId="5" applyNumberFormat="1" applyFont="1" applyBorder="1" applyProtection="1">
      <protection locked="0"/>
    </xf>
    <xf numFmtId="38" fontId="31" fillId="0" borderId="0" xfId="5" applyFont="1" applyFill="1" applyBorder="1"/>
    <xf numFmtId="3" fontId="31" fillId="0" borderId="0" xfId="4" applyNumberFormat="1" applyFont="1" applyAlignment="1" applyProtection="1">
      <alignment vertical="center"/>
      <protection locked="0"/>
    </xf>
    <xf numFmtId="0" fontId="31" fillId="0" borderId="0" xfId="4" applyFont="1" applyProtection="1">
      <protection locked="0"/>
    </xf>
    <xf numFmtId="0" fontId="4" fillId="0" borderId="0" xfId="4" applyFont="1" applyAlignment="1">
      <alignment horizontal="center"/>
    </xf>
    <xf numFmtId="3" fontId="31" fillId="0" borderId="30" xfId="4" applyNumberFormat="1" applyFont="1" applyBorder="1" applyAlignment="1" applyProtection="1">
      <alignment vertical="center"/>
      <protection locked="0"/>
    </xf>
    <xf numFmtId="0" fontId="4" fillId="0" borderId="0" xfId="4" applyFont="1" applyAlignment="1" applyProtection="1">
      <alignment horizontal="left"/>
      <protection locked="0"/>
    </xf>
    <xf numFmtId="0" fontId="4" fillId="0" borderId="0" xfId="9" applyFont="1" applyAlignment="1" applyProtection="1">
      <alignment horizontal="left" shrinkToFit="1"/>
      <protection locked="0"/>
    </xf>
    <xf numFmtId="192" fontId="4" fillId="0" borderId="0" xfId="5" applyNumberFormat="1" applyFont="1" applyBorder="1" applyProtection="1">
      <protection locked="0"/>
    </xf>
    <xf numFmtId="38" fontId="4" fillId="0" borderId="0" xfId="5" applyFont="1" applyFill="1" applyBorder="1"/>
    <xf numFmtId="0" fontId="4" fillId="0" borderId="0" xfId="4" applyFont="1" applyProtection="1">
      <protection locked="0"/>
    </xf>
    <xf numFmtId="0" fontId="4" fillId="0" borderId="0" xfId="9" applyFont="1" applyAlignment="1" applyProtection="1">
      <alignment horizontal="left"/>
      <protection locked="0"/>
    </xf>
    <xf numFmtId="3" fontId="4" fillId="0" borderId="0" xfId="4" applyNumberFormat="1" applyFont="1" applyAlignment="1" applyProtection="1">
      <alignment vertical="center"/>
      <protection locked="0"/>
    </xf>
    <xf numFmtId="0" fontId="4" fillId="0" borderId="0" xfId="4" applyFont="1"/>
    <xf numFmtId="192" fontId="4" fillId="0" borderId="0" xfId="5" applyNumberFormat="1" applyFont="1" applyBorder="1"/>
    <xf numFmtId="0" fontId="4" fillId="0" borderId="0" xfId="4" applyFont="1" applyAlignment="1" applyProtection="1">
      <alignment horizontal="center"/>
      <protection locked="0"/>
    </xf>
    <xf numFmtId="0" fontId="4" fillId="0" borderId="0" xfId="9" applyFont="1" applyAlignment="1" applyProtection="1">
      <alignment horizontal="center"/>
      <protection locked="0"/>
    </xf>
    <xf numFmtId="3" fontId="4" fillId="0" borderId="0" xfId="5" applyNumberFormat="1" applyFont="1" applyFill="1" applyBorder="1"/>
    <xf numFmtId="38" fontId="4" fillId="0" borderId="0" xfId="4" applyNumberFormat="1" applyFont="1" applyAlignment="1">
      <alignment vertical="center"/>
    </xf>
    <xf numFmtId="0" fontId="4" fillId="0" borderId="0" xfId="4" applyFont="1" applyAlignment="1">
      <alignment shrinkToFit="1"/>
    </xf>
    <xf numFmtId="0" fontId="4" fillId="0" borderId="0" xfId="4" applyFont="1" applyAlignment="1" applyProtection="1">
      <alignment horizontal="left" indent="2"/>
      <protection locked="0"/>
    </xf>
    <xf numFmtId="0" fontId="4" fillId="0" borderId="0" xfId="4" applyFont="1" applyAlignment="1">
      <alignment horizontal="left"/>
    </xf>
    <xf numFmtId="38" fontId="4" fillId="0" borderId="0" xfId="5" applyFont="1" applyFill="1" applyBorder="1" applyAlignment="1">
      <alignment horizontal="right"/>
    </xf>
    <xf numFmtId="0" fontId="4" fillId="0" borderId="0" xfId="4" applyFont="1" applyAlignment="1" applyProtection="1">
      <alignment horizontal="left" indent="1"/>
      <protection locked="0"/>
    </xf>
    <xf numFmtId="202" fontId="48" fillId="0" borderId="0" xfId="4" applyNumberFormat="1" applyFont="1" applyAlignment="1">
      <alignment vertical="center" shrinkToFit="1"/>
    </xf>
    <xf numFmtId="0" fontId="4" fillId="0" borderId="0" xfId="14" applyFont="1" applyAlignment="1">
      <alignment vertical="center"/>
    </xf>
    <xf numFmtId="0" fontId="4" fillId="0" borderId="0" xfId="4" quotePrefix="1" applyFont="1" applyAlignment="1">
      <alignment horizontal="center"/>
    </xf>
    <xf numFmtId="0" fontId="4" fillId="0" borderId="30" xfId="4" applyFont="1" applyBorder="1"/>
    <xf numFmtId="192" fontId="4" fillId="0" borderId="30" xfId="5" applyNumberFormat="1" applyFont="1" applyBorder="1" applyProtection="1">
      <protection locked="0"/>
    </xf>
    <xf numFmtId="3" fontId="4" fillId="0" borderId="30" xfId="4" applyNumberFormat="1" applyFont="1" applyBorder="1" applyAlignment="1" applyProtection="1">
      <alignment vertical="center"/>
      <protection locked="0"/>
    </xf>
    <xf numFmtId="0" fontId="4" fillId="0" borderId="30" xfId="4" applyFont="1" applyBorder="1" applyAlignment="1">
      <alignment vertical="center"/>
    </xf>
    <xf numFmtId="192" fontId="31" fillId="0" borderId="0" xfId="5" applyNumberFormat="1" applyFont="1" applyBorder="1" applyProtection="1">
      <protection locked="0"/>
    </xf>
    <xf numFmtId="192" fontId="31" fillId="0" borderId="0" xfId="4" applyNumberFormat="1" applyFont="1" applyAlignment="1">
      <alignment vertical="center"/>
    </xf>
    <xf numFmtId="0" fontId="31" fillId="0" borderId="0" xfId="4" applyFont="1" applyAlignment="1">
      <alignment horizontal="left"/>
    </xf>
    <xf numFmtId="3" fontId="31" fillId="0" borderId="0" xfId="5" applyNumberFormat="1" applyFont="1" applyFill="1" applyBorder="1"/>
    <xf numFmtId="192" fontId="31" fillId="0" borderId="30" xfId="4" applyNumberFormat="1" applyFont="1" applyBorder="1" applyAlignment="1">
      <alignment vertical="center"/>
    </xf>
    <xf numFmtId="3" fontId="4" fillId="0" borderId="0" xfId="4" applyNumberFormat="1" applyFont="1" applyProtection="1">
      <protection locked="0"/>
    </xf>
    <xf numFmtId="0" fontId="46" fillId="0" borderId="0" xfId="4" applyFont="1" applyAlignment="1">
      <alignment vertical="center"/>
    </xf>
    <xf numFmtId="0" fontId="4" fillId="0" borderId="30" xfId="9" applyFont="1" applyBorder="1" applyAlignment="1" applyProtection="1">
      <alignment horizontal="left"/>
      <protection locked="0"/>
    </xf>
    <xf numFmtId="0" fontId="4" fillId="0" borderId="30" xfId="9" applyFont="1" applyBorder="1" applyAlignment="1" applyProtection="1">
      <alignment horizontal="center"/>
      <protection locked="0"/>
    </xf>
    <xf numFmtId="192" fontId="4" fillId="0" borderId="30" xfId="4" applyNumberFormat="1" applyFont="1" applyBorder="1" applyAlignment="1">
      <alignment vertical="center"/>
    </xf>
    <xf numFmtId="0" fontId="31" fillId="0" borderId="0" xfId="9" applyFont="1" applyAlignment="1">
      <alignment horizontal="center" vertical="center"/>
    </xf>
    <xf numFmtId="0" fontId="31" fillId="0" borderId="55" xfId="4" applyFont="1" applyBorder="1" applyAlignment="1">
      <alignment horizontal="center" vertical="center"/>
    </xf>
    <xf numFmtId="0" fontId="31" fillId="0" borderId="56" xfId="4" applyFont="1" applyBorder="1" applyAlignment="1">
      <alignment horizontal="center" vertical="center"/>
    </xf>
    <xf numFmtId="0" fontId="4" fillId="0" borderId="17" xfId="9" applyFont="1" applyBorder="1" applyAlignment="1">
      <alignment horizontal="center" vertical="center"/>
    </xf>
    <xf numFmtId="0" fontId="4" fillId="0" borderId="0" xfId="9" applyFont="1" applyAlignment="1">
      <alignment horizontal="center" vertical="center"/>
    </xf>
    <xf numFmtId="0" fontId="31" fillId="0" borderId="0" xfId="9" applyFont="1" applyAlignment="1">
      <alignment horizontal="center"/>
    </xf>
    <xf numFmtId="195" fontId="31" fillId="0" borderId="0" xfId="7" applyNumberFormat="1" applyFont="1" applyFill="1" applyBorder="1" applyAlignment="1" applyProtection="1">
      <alignment horizontal="center" vertical="center"/>
    </xf>
    <xf numFmtId="38" fontId="10" fillId="0" borderId="25" xfId="5" applyFont="1" applyBorder="1" applyAlignment="1"/>
    <xf numFmtId="38" fontId="10" fillId="0" borderId="26" xfId="5" applyFont="1" applyBorder="1" applyAlignment="1"/>
    <xf numFmtId="38" fontId="13" fillId="0" borderId="33" xfId="5" applyFont="1" applyBorder="1" applyAlignment="1"/>
    <xf numFmtId="38" fontId="13" fillId="0" borderId="32" xfId="5" applyFont="1" applyBorder="1" applyAlignment="1"/>
    <xf numFmtId="38" fontId="10" fillId="0" borderId="33" xfId="5" applyFont="1" applyBorder="1" applyAlignment="1"/>
    <xf numFmtId="38" fontId="10" fillId="0" borderId="32" xfId="5" applyFont="1" applyBorder="1" applyAlignment="1"/>
    <xf numFmtId="38" fontId="10" fillId="0" borderId="36" xfId="5" applyFont="1" applyBorder="1" applyAlignment="1"/>
    <xf numFmtId="38" fontId="10" fillId="0" borderId="35" xfId="5" applyFont="1" applyBorder="1" applyAlignment="1"/>
    <xf numFmtId="38" fontId="16" fillId="0" borderId="36" xfId="5" applyFont="1" applyBorder="1" applyAlignment="1"/>
    <xf numFmtId="38" fontId="16" fillId="0" borderId="35" xfId="5" applyFont="1" applyBorder="1" applyAlignment="1"/>
    <xf numFmtId="38" fontId="16" fillId="0" borderId="33" xfId="5" applyFont="1" applyBorder="1" applyAlignment="1"/>
    <xf numFmtId="38" fontId="16" fillId="0" borderId="32" xfId="5" applyFont="1" applyBorder="1" applyAlignment="1"/>
    <xf numFmtId="38" fontId="11" fillId="0" borderId="40" xfId="5" applyFont="1" applyBorder="1" applyAlignment="1"/>
    <xf numFmtId="38" fontId="11" fillId="0" borderId="39" xfId="5" applyFont="1" applyBorder="1" applyAlignment="1"/>
    <xf numFmtId="0" fontId="10" fillId="0" borderId="13" xfId="4" applyFont="1" applyBorder="1" applyAlignment="1">
      <alignment horizontal="center" vertical="center"/>
    </xf>
    <xf numFmtId="0" fontId="10" fillId="0" borderId="15" xfId="4" applyFont="1" applyBorder="1" applyAlignment="1">
      <alignment horizontal="center" vertical="center"/>
    </xf>
    <xf numFmtId="0" fontId="10" fillId="0" borderId="23" xfId="4" applyFont="1" applyBorder="1" applyAlignment="1">
      <alignment horizontal="center" vertical="center"/>
    </xf>
    <xf numFmtId="0" fontId="10" fillId="0" borderId="24" xfId="4" applyFont="1" applyBorder="1" applyAlignment="1">
      <alignment horizontal="center" vertical="center"/>
    </xf>
    <xf numFmtId="0" fontId="10" fillId="0" borderId="22" xfId="4" applyFont="1" applyBorder="1" applyAlignment="1">
      <alignment horizontal="center" vertical="center"/>
    </xf>
    <xf numFmtId="0" fontId="10" fillId="0" borderId="3" xfId="4" applyFont="1" applyBorder="1" applyAlignment="1">
      <alignment horizontal="center" vertical="center"/>
    </xf>
    <xf numFmtId="0" fontId="10" fillId="0" borderId="25" xfId="4" applyFont="1" applyBorder="1" applyAlignment="1">
      <alignment horizontal="center" vertical="center"/>
    </xf>
    <xf numFmtId="0" fontId="10" fillId="0" borderId="26" xfId="4" applyFont="1" applyBorder="1" applyAlignment="1">
      <alignment horizontal="center" vertical="center"/>
    </xf>
    <xf numFmtId="0" fontId="10" fillId="0" borderId="5" xfId="4" applyFont="1" applyBorder="1" applyAlignment="1">
      <alignment horizontal="center" vertical="center"/>
    </xf>
    <xf numFmtId="0" fontId="10" fillId="0" borderId="27" xfId="4" applyFont="1" applyBorder="1" applyAlignment="1">
      <alignment horizontal="center" vertical="center"/>
    </xf>
    <xf numFmtId="0" fontId="4" fillId="0" borderId="5" xfId="4" applyFont="1" applyBorder="1" applyAlignment="1">
      <alignment horizontal="center"/>
    </xf>
    <xf numFmtId="0" fontId="7" fillId="0" borderId="18" xfId="4" applyFont="1" applyBorder="1" applyAlignment="1">
      <alignment horizontal="center"/>
    </xf>
    <xf numFmtId="0" fontId="7" fillId="0" borderId="0" xfId="4" applyFont="1" applyAlignment="1">
      <alignment horizontal="center"/>
    </xf>
    <xf numFmtId="37" fontId="8" fillId="0" borderId="0" xfId="4" applyNumberFormat="1" applyFont="1" applyAlignment="1">
      <alignment horizontal="right"/>
    </xf>
    <xf numFmtId="0" fontId="8" fillId="0" borderId="0" xfId="4" applyFont="1"/>
    <xf numFmtId="37" fontId="9" fillId="0" borderId="0" xfId="4" applyNumberFormat="1" applyFont="1" applyAlignment="1">
      <alignment horizontal="right"/>
    </xf>
    <xf numFmtId="0" fontId="9" fillId="0" borderId="0" xfId="4" applyFont="1" applyAlignment="1">
      <alignment horizontal="center"/>
    </xf>
    <xf numFmtId="0" fontId="9" fillId="0" borderId="0" xfId="4" applyFont="1"/>
    <xf numFmtId="0" fontId="9" fillId="0" borderId="19" xfId="4" applyFont="1" applyBorder="1"/>
    <xf numFmtId="0" fontId="10" fillId="0" borderId="4" xfId="4" applyFont="1" applyBorder="1" applyAlignment="1">
      <alignment horizontal="center" vertical="center"/>
    </xf>
    <xf numFmtId="0" fontId="10" fillId="0" borderId="14" xfId="4" applyFont="1" applyBorder="1" applyAlignment="1">
      <alignment horizontal="center" vertical="center"/>
    </xf>
    <xf numFmtId="0" fontId="10" fillId="0" borderId="16" xfId="4" applyFont="1" applyBorder="1" applyAlignment="1">
      <alignment horizontal="center" vertical="center"/>
    </xf>
    <xf numFmtId="0" fontId="10" fillId="0" borderId="29" xfId="4" applyFont="1" applyBorder="1" applyAlignment="1">
      <alignment horizontal="center" vertical="center"/>
    </xf>
    <xf numFmtId="0" fontId="10" fillId="0" borderId="28" xfId="4" applyFont="1" applyBorder="1" applyAlignment="1">
      <alignment horizontal="center" vertical="center"/>
    </xf>
    <xf numFmtId="0" fontId="10" fillId="0" borderId="0" xfId="4" applyFont="1" applyAlignment="1">
      <alignment horizontal="center" vertical="center" wrapText="1"/>
    </xf>
    <xf numFmtId="0" fontId="10" fillId="0" borderId="0" xfId="4" applyFont="1" applyAlignment="1">
      <alignment horizontal="center" vertical="center"/>
    </xf>
    <xf numFmtId="0" fontId="31" fillId="0" borderId="2" xfId="4" applyFont="1" applyBorder="1" applyAlignment="1">
      <alignment horizontal="center" vertical="center"/>
    </xf>
    <xf numFmtId="0" fontId="31" fillId="0" borderId="44" xfId="4" applyFont="1" applyBorder="1" applyAlignment="1">
      <alignment horizontal="center" vertical="center"/>
    </xf>
    <xf numFmtId="0" fontId="31" fillId="0" borderId="45" xfId="4" applyFont="1" applyBorder="1" applyAlignment="1">
      <alignment horizontal="center" vertical="center"/>
    </xf>
    <xf numFmtId="0" fontId="31" fillId="0" borderId="42" xfId="4" applyFont="1" applyBorder="1" applyAlignment="1">
      <alignment horizontal="center" vertical="center"/>
    </xf>
    <xf numFmtId="0" fontId="25" fillId="0" borderId="13" xfId="4" applyFont="1" applyBorder="1" applyAlignment="1">
      <alignment horizontal="center" vertical="center"/>
    </xf>
    <xf numFmtId="0" fontId="25" fillId="0" borderId="14" xfId="4" applyFont="1" applyBorder="1" applyAlignment="1">
      <alignment horizontal="center" vertical="center"/>
    </xf>
    <xf numFmtId="0" fontId="25" fillId="0" borderId="6" xfId="4" applyFont="1" applyBorder="1" applyAlignment="1">
      <alignment horizontal="center" vertical="center"/>
    </xf>
    <xf numFmtId="0" fontId="29" fillId="0" borderId="50" xfId="4" applyFont="1" applyBorder="1" applyAlignment="1">
      <alignment vertical="center"/>
    </xf>
    <xf numFmtId="0" fontId="29" fillId="0" borderId="51" xfId="4" applyFont="1" applyBorder="1" applyAlignment="1">
      <alignment vertical="center"/>
    </xf>
    <xf numFmtId="0" fontId="25" fillId="0" borderId="18" xfId="4" applyFont="1" applyBorder="1" applyAlignment="1">
      <alignment horizontal="left" vertical="center" indent="1"/>
    </xf>
    <xf numFmtId="0" fontId="25" fillId="0" borderId="47" xfId="4" applyFont="1" applyBorder="1" applyAlignment="1">
      <alignment horizontal="left" vertical="center" indent="1"/>
    </xf>
    <xf numFmtId="3" fontId="29" fillId="3" borderId="51" xfId="4" applyNumberFormat="1" applyFont="1" applyFill="1" applyBorder="1" applyAlignment="1">
      <alignment vertical="center"/>
    </xf>
    <xf numFmtId="0" fontId="7" fillId="5" borderId="55" xfId="8" applyFont="1" applyFill="1" applyBorder="1" applyAlignment="1">
      <alignment horizontal="center" vertical="center"/>
    </xf>
    <xf numFmtId="0" fontId="7" fillId="5" borderId="56" xfId="8" applyFont="1" applyFill="1" applyBorder="1" applyAlignment="1">
      <alignment horizontal="center" vertical="center"/>
    </xf>
    <xf numFmtId="0" fontId="7" fillId="5" borderId="45" xfId="8" applyFont="1" applyFill="1" applyBorder="1" applyAlignment="1">
      <alignment horizontal="center" vertical="center"/>
    </xf>
    <xf numFmtId="0" fontId="31" fillId="0" borderId="62" xfId="4" applyFont="1" applyBorder="1" applyAlignment="1">
      <alignment vertical="center"/>
    </xf>
    <xf numFmtId="0" fontId="31" fillId="0" borderId="63" xfId="4" applyFont="1" applyBorder="1" applyAlignment="1">
      <alignment vertical="center"/>
    </xf>
    <xf numFmtId="0" fontId="31" fillId="0" borderId="64" xfId="4" applyFont="1" applyBorder="1" applyAlignment="1">
      <alignment horizontal="center"/>
    </xf>
    <xf numFmtId="0" fontId="31" fillId="0" borderId="65" xfId="4" applyFont="1" applyBorder="1" applyAlignment="1">
      <alignment horizontal="center"/>
    </xf>
    <xf numFmtId="0" fontId="31" fillId="0" borderId="62" xfId="4" applyFont="1" applyBorder="1" applyAlignment="1">
      <alignment horizontal="center"/>
    </xf>
    <xf numFmtId="0" fontId="31" fillId="0" borderId="63" xfId="4" applyFont="1" applyBorder="1" applyAlignment="1">
      <alignment horizontal="center"/>
    </xf>
    <xf numFmtId="0" fontId="31" fillId="0" borderId="64" xfId="4" applyFont="1" applyBorder="1" applyAlignment="1">
      <alignment horizontal="left"/>
    </xf>
    <xf numFmtId="0" fontId="31" fillId="0" borderId="65" xfId="4" applyFont="1" applyBorder="1" applyAlignment="1">
      <alignment horizontal="left"/>
    </xf>
    <xf numFmtId="0" fontId="31" fillId="0" borderId="20" xfId="4" applyFont="1" applyBorder="1" applyAlignment="1">
      <alignment horizontal="center" vertical="center"/>
    </xf>
    <xf numFmtId="0" fontId="31" fillId="0" borderId="21" xfId="4" applyFont="1" applyBorder="1" applyAlignment="1">
      <alignment horizontal="center" vertical="center"/>
    </xf>
    <xf numFmtId="0" fontId="31" fillId="0" borderId="64" xfId="4" applyFont="1" applyBorder="1" applyAlignment="1">
      <alignment vertical="center"/>
    </xf>
    <xf numFmtId="0" fontId="31" fillId="0" borderId="65" xfId="4" applyFont="1" applyBorder="1" applyAlignment="1">
      <alignment vertical="center"/>
    </xf>
    <xf numFmtId="0" fontId="31" fillId="0" borderId="64" xfId="4" applyFont="1" applyBorder="1" applyAlignment="1" applyProtection="1">
      <alignment horizontal="center"/>
      <protection locked="0"/>
    </xf>
    <xf numFmtId="0" fontId="31" fillId="0" borderId="65" xfId="4" applyFont="1" applyBorder="1" applyAlignment="1" applyProtection="1">
      <alignment horizontal="center"/>
      <protection locked="0"/>
    </xf>
    <xf numFmtId="0" fontId="31" fillId="0" borderId="62" xfId="4" applyFont="1" applyBorder="1" applyAlignment="1">
      <alignment horizontal="center" vertical="center"/>
    </xf>
    <xf numFmtId="0" fontId="31" fillId="0" borderId="63" xfId="4" applyFont="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4" fillId="0" borderId="0" xfId="9" applyFont="1" applyAlignment="1">
      <alignment horizontal="center"/>
    </xf>
    <xf numFmtId="195" fontId="4" fillId="0" borderId="0" xfId="7" applyNumberFormat="1" applyFont="1" applyFill="1" applyBorder="1" applyAlignment="1" applyProtection="1">
      <alignment horizontal="center" vertical="center"/>
    </xf>
    <xf numFmtId="188" fontId="52" fillId="0" borderId="0" xfId="5" applyNumberFormat="1" applyFont="1" applyFill="1" applyBorder="1" applyAlignment="1" applyProtection="1">
      <alignment horizontal="center"/>
      <protection locked="0"/>
    </xf>
    <xf numFmtId="0" fontId="12" fillId="0" borderId="0" xfId="15">
      <alignment vertical="center"/>
    </xf>
    <xf numFmtId="0" fontId="12" fillId="0" borderId="30" xfId="15" applyBorder="1">
      <alignment vertical="center"/>
    </xf>
    <xf numFmtId="0" fontId="12" fillId="0" borderId="12" xfId="15" applyBorder="1" applyAlignment="1">
      <alignment vertical="center" shrinkToFit="1"/>
    </xf>
    <xf numFmtId="204" fontId="12" fillId="0" borderId="11" xfId="15" applyNumberFormat="1" applyBorder="1" applyAlignment="1">
      <alignment horizontal="right" vertical="center" shrinkToFit="1"/>
    </xf>
    <xf numFmtId="0" fontId="12" fillId="0" borderId="11" xfId="15" applyBorder="1" applyAlignment="1">
      <alignment horizontal="center" vertical="center" shrinkToFit="1"/>
    </xf>
    <xf numFmtId="0" fontId="12" fillId="0" borderId="78" xfId="15" applyBorder="1" applyAlignment="1">
      <alignment vertical="center" shrinkToFit="1"/>
    </xf>
    <xf numFmtId="0" fontId="12" fillId="0" borderId="19" xfId="15" applyBorder="1">
      <alignment vertical="center"/>
    </xf>
    <xf numFmtId="0" fontId="12" fillId="0" borderId="10" xfId="15" applyBorder="1" applyAlignment="1">
      <alignment vertical="center" shrinkToFit="1"/>
    </xf>
    <xf numFmtId="204" fontId="12" fillId="0" borderId="9" xfId="15" applyNumberFormat="1" applyBorder="1" applyAlignment="1">
      <alignment horizontal="right" vertical="center" shrinkToFit="1"/>
    </xf>
    <xf numFmtId="0" fontId="12" fillId="0" borderId="9" xfId="15" applyBorder="1" applyAlignment="1">
      <alignment horizontal="center" vertical="center" shrinkToFit="1"/>
    </xf>
    <xf numFmtId="0" fontId="12" fillId="0" borderId="79" xfId="15" applyBorder="1" applyAlignment="1">
      <alignment vertical="center" shrinkToFit="1"/>
    </xf>
    <xf numFmtId="0" fontId="12" fillId="0" borderId="8" xfId="15" applyBorder="1" applyAlignment="1">
      <alignment vertical="center" shrinkToFit="1"/>
    </xf>
    <xf numFmtId="204" fontId="12" fillId="0" borderId="7" xfId="15" applyNumberFormat="1" applyBorder="1" applyAlignment="1">
      <alignment horizontal="right" vertical="center" shrinkToFit="1"/>
    </xf>
    <xf numFmtId="0" fontId="12" fillId="0" borderId="7" xfId="15" applyBorder="1" applyAlignment="1">
      <alignment horizontal="center" vertical="center" shrinkToFit="1"/>
    </xf>
    <xf numFmtId="0" fontId="12" fillId="0" borderId="77" xfId="15" applyBorder="1" applyAlignment="1">
      <alignment vertical="center" shrinkToFit="1"/>
    </xf>
    <xf numFmtId="0" fontId="12" fillId="0" borderId="38" xfId="15" applyBorder="1" applyAlignment="1">
      <alignment vertical="center" shrinkToFit="1"/>
    </xf>
    <xf numFmtId="204" fontId="12" fillId="0" borderId="37" xfId="15" applyNumberFormat="1" applyBorder="1" applyAlignment="1">
      <alignment horizontal="right" vertical="center" shrinkToFit="1"/>
    </xf>
    <xf numFmtId="0" fontId="12" fillId="0" borderId="37" xfId="15" applyBorder="1" applyAlignment="1">
      <alignment horizontal="center" vertical="center" shrinkToFit="1"/>
    </xf>
    <xf numFmtId="0" fontId="12" fillId="0" borderId="80" xfId="15" applyBorder="1" applyAlignment="1">
      <alignment vertical="center" shrinkToFit="1"/>
    </xf>
    <xf numFmtId="49" fontId="12" fillId="0" borderId="38" xfId="15" applyNumberFormat="1" applyBorder="1" applyAlignment="1">
      <alignment vertical="center" shrinkToFit="1"/>
    </xf>
    <xf numFmtId="49" fontId="12" fillId="0" borderId="37" xfId="15" applyNumberFormat="1" applyBorder="1" applyAlignment="1">
      <alignment horizontal="center" vertical="center" shrinkToFit="1"/>
    </xf>
    <xf numFmtId="49" fontId="12" fillId="0" borderId="80" xfId="15" applyNumberFormat="1" applyBorder="1" applyAlignment="1">
      <alignment vertical="center" shrinkToFit="1"/>
    </xf>
    <xf numFmtId="49" fontId="12" fillId="0" borderId="10" xfId="15" applyNumberFormat="1" applyBorder="1" applyAlignment="1">
      <alignment vertical="center" shrinkToFit="1"/>
    </xf>
    <xf numFmtId="49" fontId="12" fillId="0" borderId="9" xfId="15" applyNumberFormat="1" applyBorder="1" applyAlignment="1">
      <alignment horizontal="center" vertical="center" shrinkToFit="1"/>
    </xf>
    <xf numFmtId="49" fontId="12" fillId="0" borderId="79" xfId="15" applyNumberFormat="1" applyBorder="1" applyAlignment="1">
      <alignment vertical="center" shrinkToFit="1"/>
    </xf>
    <xf numFmtId="49" fontId="12" fillId="0" borderId="8" xfId="15" applyNumberFormat="1" applyBorder="1" applyAlignment="1">
      <alignment vertical="center" shrinkToFit="1"/>
    </xf>
    <xf numFmtId="49" fontId="12" fillId="0" borderId="7" xfId="15" applyNumberFormat="1" applyBorder="1" applyAlignment="1">
      <alignment horizontal="center" vertical="center" shrinkToFit="1"/>
    </xf>
    <xf numFmtId="49" fontId="12" fillId="0" borderId="77" xfId="15" applyNumberFormat="1" applyBorder="1" applyAlignment="1">
      <alignment horizontal="left" vertical="center" shrinkToFit="1"/>
    </xf>
    <xf numFmtId="49" fontId="25" fillId="0" borderId="12" xfId="15" applyNumberFormat="1" applyFont="1" applyBorder="1" applyAlignment="1">
      <alignment horizontal="center" vertical="center"/>
    </xf>
    <xf numFmtId="49" fontId="25" fillId="0" borderId="11" xfId="15" applyNumberFormat="1" applyFont="1" applyBorder="1" applyAlignment="1">
      <alignment horizontal="center" vertical="center"/>
    </xf>
    <xf numFmtId="49" fontId="25" fillId="0" borderId="78" xfId="15" applyNumberFormat="1" applyFont="1" applyBorder="1" applyAlignment="1">
      <alignment horizontal="center" vertical="center"/>
    </xf>
    <xf numFmtId="49" fontId="25" fillId="0" borderId="81" xfId="15" applyNumberFormat="1" applyFont="1" applyBorder="1" applyAlignment="1">
      <alignment horizontal="center" vertical="center"/>
    </xf>
    <xf numFmtId="49" fontId="25" fillId="0" borderId="43" xfId="15" applyNumberFormat="1" applyFont="1" applyBorder="1" applyAlignment="1">
      <alignment horizontal="center" vertical="center"/>
    </xf>
    <xf numFmtId="49" fontId="25" fillId="0" borderId="82" xfId="15" applyNumberFormat="1" applyFont="1" applyBorder="1" applyAlignment="1">
      <alignment horizontal="center" vertical="center"/>
    </xf>
    <xf numFmtId="49" fontId="25" fillId="0" borderId="56" xfId="15" applyNumberFormat="1" applyFont="1" applyBorder="1">
      <alignment vertical="center"/>
    </xf>
    <xf numFmtId="49" fontId="25" fillId="0" borderId="83" xfId="15" applyNumberFormat="1" applyFont="1" applyBorder="1">
      <alignment vertical="center"/>
    </xf>
    <xf numFmtId="49" fontId="25" fillId="0" borderId="55" xfId="15" applyNumberFormat="1" applyFont="1" applyBorder="1">
      <alignment vertical="center"/>
    </xf>
    <xf numFmtId="49" fontId="27" fillId="0" borderId="1" xfId="15" applyNumberFormat="1" applyFont="1" applyBorder="1" applyAlignment="1">
      <alignment horizontal="right" vertical="center"/>
    </xf>
    <xf numFmtId="49" fontId="53" fillId="0" borderId="1" xfId="15" applyNumberFormat="1" applyFont="1" applyBorder="1">
      <alignment vertical="center"/>
    </xf>
  </cellXfs>
  <cellStyles count="16">
    <cellStyle name="パーセント" xfId="1" builtinId="5"/>
    <cellStyle name="パーセント 2" xfId="11" xr:uid="{9A019E4B-143B-462A-99F2-4618A233904D}"/>
    <cellStyle name="パーセント 2 2" xfId="7" xr:uid="{35BD58A7-7F87-40B1-88A5-EB65478A9F50}"/>
    <cellStyle name="桁区切り 2" xfId="12" xr:uid="{9BE4F3DD-A208-4ACC-AEAB-E6261C7AFA43}"/>
    <cellStyle name="桁区切り 2 2" xfId="5" xr:uid="{30BAB4E3-5E86-47F7-8964-5F4A550AB5A6}"/>
    <cellStyle name="桁区切り 3 4" xfId="3" xr:uid="{B8A92D6D-4473-4E9E-BC2D-3833E4350C87}"/>
    <cellStyle name="桁区切り 4 4" xfId="10" xr:uid="{446C4F1F-0098-40DB-9289-0F3D2A49D056}"/>
    <cellStyle name="標準" xfId="0" builtinId="0"/>
    <cellStyle name="標準 10 2 4" xfId="8" xr:uid="{FB24E166-DEC0-49D2-99AE-DDF0C2981B38}"/>
    <cellStyle name="標準 2" xfId="15" xr:uid="{282026EF-F741-4442-BBFD-C69271862590}"/>
    <cellStyle name="標準 2 2 2" xfId="4" xr:uid="{12A515D5-3C60-41C3-A781-C33497003EBF}"/>
    <cellStyle name="標準 2 3 3" xfId="2" xr:uid="{BA427082-810E-4C14-B5D3-E8E963E20F29}"/>
    <cellStyle name="標準 5 5" xfId="6" xr:uid="{35A15B27-70AF-49B5-A4D5-5334480B1206}"/>
    <cellStyle name="標準_清心寮内訳1006" xfId="14" xr:uid="{699BCB12-381B-4D90-B875-1A7C74B12E1E}"/>
    <cellStyle name="標準_特別教室棟" xfId="9" xr:uid="{05677F54-F21A-406B-B0A1-DDE7710D613C}"/>
    <cellStyle name="標準_防衛庁内訳実験" xfId="13" xr:uid="{79C9256F-48DF-4CB9-B193-1EDA1FF4C0A9}"/>
  </cellStyles>
  <dxfs count="29">
    <dxf>
      <font>
        <color theme="0"/>
      </font>
    </dxf>
    <dxf>
      <font>
        <color theme="0"/>
      </font>
    </dxf>
    <dxf>
      <font>
        <color theme="0"/>
      </font>
    </dxf>
    <dxf>
      <font>
        <color theme="0"/>
      </font>
    </dxf>
    <dxf>
      <font>
        <color theme="0"/>
      </font>
    </dxf>
    <dxf>
      <font>
        <color theme="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 Id="rId48"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EF67E41B-EE3B-44B2-B4EC-E4C9DBEB6197}"/>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FAF5-F534-4E22-8F29-79A3274CFBC8}">
  <sheetPr>
    <tabColor rgb="FFFF0000"/>
    <pageSetUpPr fitToPage="1"/>
  </sheetPr>
  <dimension ref="A2:N71"/>
  <sheetViews>
    <sheetView showZeros="0" tabSelected="1" view="pageBreakPreview" zoomScaleNormal="100" zoomScaleSheetLayoutView="100" workbookViewId="0">
      <selection activeCell="I16" sqref="I16"/>
    </sheetView>
  </sheetViews>
  <sheetFormatPr defaultRowHeight="12.75"/>
  <cols>
    <col min="1" max="1" width="3.375" style="7" customWidth="1"/>
    <col min="2" max="2" width="2.25" style="7" customWidth="1"/>
    <col min="3" max="3" width="15.75" style="7" customWidth="1"/>
    <col min="4" max="4" width="6.75" style="7" customWidth="1"/>
    <col min="5" max="5" width="5.625" style="7" bestFit="1" customWidth="1"/>
    <col min="6" max="6" width="5.125" style="7" customWidth="1"/>
    <col min="7" max="7" width="3.375" style="7" customWidth="1"/>
    <col min="8" max="8" width="6.75" style="7" customWidth="1"/>
    <col min="9" max="9" width="5.125" style="7" customWidth="1"/>
    <col min="10" max="10" width="5.625" style="7" customWidth="1"/>
    <col min="11" max="12" width="5.125" style="7" customWidth="1"/>
    <col min="13" max="13" width="5.625" style="7" customWidth="1"/>
    <col min="14" max="14" width="10.875" style="7" customWidth="1"/>
    <col min="15" max="15" width="3.375" style="7" customWidth="1"/>
    <col min="16" max="16" width="8.75" style="7"/>
    <col min="17" max="17" width="12.375" style="7" bestFit="1" customWidth="1"/>
    <col min="18" max="255" width="8.75" style="7"/>
    <col min="256" max="256" width="3.375" style="7" customWidth="1"/>
    <col min="257" max="257" width="2.25" style="7" customWidth="1"/>
    <col min="258" max="258" width="15.75" style="7" customWidth="1"/>
    <col min="259" max="259" width="6.75" style="7" customWidth="1"/>
    <col min="260" max="260" width="5.625" style="7" bestFit="1" customWidth="1"/>
    <col min="261" max="261" width="5.125" style="7" customWidth="1"/>
    <col min="262" max="262" width="3.375" style="7" customWidth="1"/>
    <col min="263" max="263" width="6.75" style="7" customWidth="1"/>
    <col min="264" max="264" width="5.125" style="7" customWidth="1"/>
    <col min="265" max="265" width="5.625" style="7" customWidth="1"/>
    <col min="266" max="267" width="5.125" style="7" customWidth="1"/>
    <col min="268" max="268" width="5.625" style="7" customWidth="1"/>
    <col min="269" max="269" width="10.875" style="7" customWidth="1"/>
    <col min="270" max="270" width="3.375" style="7" customWidth="1"/>
    <col min="271" max="511" width="8.75" style="7"/>
    <col min="512" max="512" width="3.375" style="7" customWidth="1"/>
    <col min="513" max="513" width="2.25" style="7" customWidth="1"/>
    <col min="514" max="514" width="15.75" style="7" customWidth="1"/>
    <col min="515" max="515" width="6.75" style="7" customWidth="1"/>
    <col min="516" max="516" width="5.625" style="7" bestFit="1" customWidth="1"/>
    <col min="517" max="517" width="5.125" style="7" customWidth="1"/>
    <col min="518" max="518" width="3.375" style="7" customWidth="1"/>
    <col min="519" max="519" width="6.75" style="7" customWidth="1"/>
    <col min="520" max="520" width="5.125" style="7" customWidth="1"/>
    <col min="521" max="521" width="5.625" style="7" customWidth="1"/>
    <col min="522" max="523" width="5.125" style="7" customWidth="1"/>
    <col min="524" max="524" width="5.625" style="7" customWidth="1"/>
    <col min="525" max="525" width="10.875" style="7" customWidth="1"/>
    <col min="526" max="526" width="3.375" style="7" customWidth="1"/>
    <col min="527" max="767" width="8.75" style="7"/>
    <col min="768" max="768" width="3.375" style="7" customWidth="1"/>
    <col min="769" max="769" width="2.25" style="7" customWidth="1"/>
    <col min="770" max="770" width="15.75" style="7" customWidth="1"/>
    <col min="771" max="771" width="6.75" style="7" customWidth="1"/>
    <col min="772" max="772" width="5.625" style="7" bestFit="1" customWidth="1"/>
    <col min="773" max="773" width="5.125" style="7" customWidth="1"/>
    <col min="774" max="774" width="3.375" style="7" customWidth="1"/>
    <col min="775" max="775" width="6.75" style="7" customWidth="1"/>
    <col min="776" max="776" width="5.125" style="7" customWidth="1"/>
    <col min="777" max="777" width="5.625" style="7" customWidth="1"/>
    <col min="778" max="779" width="5.125" style="7" customWidth="1"/>
    <col min="780" max="780" width="5.625" style="7" customWidth="1"/>
    <col min="781" max="781" width="10.875" style="7" customWidth="1"/>
    <col min="782" max="782" width="3.375" style="7" customWidth="1"/>
    <col min="783" max="1023" width="8.75" style="7"/>
    <col min="1024" max="1024" width="3.375" style="7" customWidth="1"/>
    <col min="1025" max="1025" width="2.25" style="7" customWidth="1"/>
    <col min="1026" max="1026" width="15.75" style="7" customWidth="1"/>
    <col min="1027" max="1027" width="6.75" style="7" customWidth="1"/>
    <col min="1028" max="1028" width="5.625" style="7" bestFit="1" customWidth="1"/>
    <col min="1029" max="1029" width="5.125" style="7" customWidth="1"/>
    <col min="1030" max="1030" width="3.375" style="7" customWidth="1"/>
    <col min="1031" max="1031" width="6.75" style="7" customWidth="1"/>
    <col min="1032" max="1032" width="5.125" style="7" customWidth="1"/>
    <col min="1033" max="1033" width="5.625" style="7" customWidth="1"/>
    <col min="1034" max="1035" width="5.125" style="7" customWidth="1"/>
    <col min="1036" max="1036" width="5.625" style="7" customWidth="1"/>
    <col min="1037" max="1037" width="10.875" style="7" customWidth="1"/>
    <col min="1038" max="1038" width="3.375" style="7" customWidth="1"/>
    <col min="1039" max="1279" width="8.75" style="7"/>
    <col min="1280" max="1280" width="3.375" style="7" customWidth="1"/>
    <col min="1281" max="1281" width="2.25" style="7" customWidth="1"/>
    <col min="1282" max="1282" width="15.75" style="7" customWidth="1"/>
    <col min="1283" max="1283" width="6.75" style="7" customWidth="1"/>
    <col min="1284" max="1284" width="5.625" style="7" bestFit="1" customWidth="1"/>
    <col min="1285" max="1285" width="5.125" style="7" customWidth="1"/>
    <col min="1286" max="1286" width="3.375" style="7" customWidth="1"/>
    <col min="1287" max="1287" width="6.75" style="7" customWidth="1"/>
    <col min="1288" max="1288" width="5.125" style="7" customWidth="1"/>
    <col min="1289" max="1289" width="5.625" style="7" customWidth="1"/>
    <col min="1290" max="1291" width="5.125" style="7" customWidth="1"/>
    <col min="1292" max="1292" width="5.625" style="7" customWidth="1"/>
    <col min="1293" max="1293" width="10.875" style="7" customWidth="1"/>
    <col min="1294" max="1294" width="3.375" style="7" customWidth="1"/>
    <col min="1295" max="1535" width="8.75" style="7"/>
    <col min="1536" max="1536" width="3.375" style="7" customWidth="1"/>
    <col min="1537" max="1537" width="2.25" style="7" customWidth="1"/>
    <col min="1538" max="1538" width="15.75" style="7" customWidth="1"/>
    <col min="1539" max="1539" width="6.75" style="7" customWidth="1"/>
    <col min="1540" max="1540" width="5.625" style="7" bestFit="1" customWidth="1"/>
    <col min="1541" max="1541" width="5.125" style="7" customWidth="1"/>
    <col min="1542" max="1542" width="3.375" style="7" customWidth="1"/>
    <col min="1543" max="1543" width="6.75" style="7" customWidth="1"/>
    <col min="1544" max="1544" width="5.125" style="7" customWidth="1"/>
    <col min="1545" max="1545" width="5.625" style="7" customWidth="1"/>
    <col min="1546" max="1547" width="5.125" style="7" customWidth="1"/>
    <col min="1548" max="1548" width="5.625" style="7" customWidth="1"/>
    <col min="1549" max="1549" width="10.875" style="7" customWidth="1"/>
    <col min="1550" max="1550" width="3.375" style="7" customWidth="1"/>
    <col min="1551" max="1791" width="8.75" style="7"/>
    <col min="1792" max="1792" width="3.375" style="7" customWidth="1"/>
    <col min="1793" max="1793" width="2.25" style="7" customWidth="1"/>
    <col min="1794" max="1794" width="15.75" style="7" customWidth="1"/>
    <col min="1795" max="1795" width="6.75" style="7" customWidth="1"/>
    <col min="1796" max="1796" width="5.625" style="7" bestFit="1" customWidth="1"/>
    <col min="1797" max="1797" width="5.125" style="7" customWidth="1"/>
    <col min="1798" max="1798" width="3.375" style="7" customWidth="1"/>
    <col min="1799" max="1799" width="6.75" style="7" customWidth="1"/>
    <col min="1800" max="1800" width="5.125" style="7" customWidth="1"/>
    <col min="1801" max="1801" width="5.625" style="7" customWidth="1"/>
    <col min="1802" max="1803" width="5.125" style="7" customWidth="1"/>
    <col min="1804" max="1804" width="5.625" style="7" customWidth="1"/>
    <col min="1805" max="1805" width="10.875" style="7" customWidth="1"/>
    <col min="1806" max="1806" width="3.375" style="7" customWidth="1"/>
    <col min="1807" max="2047" width="8.75" style="7"/>
    <col min="2048" max="2048" width="3.375" style="7" customWidth="1"/>
    <col min="2049" max="2049" width="2.25" style="7" customWidth="1"/>
    <col min="2050" max="2050" width="15.75" style="7" customWidth="1"/>
    <col min="2051" max="2051" width="6.75" style="7" customWidth="1"/>
    <col min="2052" max="2052" width="5.625" style="7" bestFit="1" customWidth="1"/>
    <col min="2053" max="2053" width="5.125" style="7" customWidth="1"/>
    <col min="2054" max="2054" width="3.375" style="7" customWidth="1"/>
    <col min="2055" max="2055" width="6.75" style="7" customWidth="1"/>
    <col min="2056" max="2056" width="5.125" style="7" customWidth="1"/>
    <col min="2057" max="2057" width="5.625" style="7" customWidth="1"/>
    <col min="2058" max="2059" width="5.125" style="7" customWidth="1"/>
    <col min="2060" max="2060" width="5.625" style="7" customWidth="1"/>
    <col min="2061" max="2061" width="10.875" style="7" customWidth="1"/>
    <col min="2062" max="2062" width="3.375" style="7" customWidth="1"/>
    <col min="2063" max="2303" width="8.75" style="7"/>
    <col min="2304" max="2304" width="3.375" style="7" customWidth="1"/>
    <col min="2305" max="2305" width="2.25" style="7" customWidth="1"/>
    <col min="2306" max="2306" width="15.75" style="7" customWidth="1"/>
    <col min="2307" max="2307" width="6.75" style="7" customWidth="1"/>
    <col min="2308" max="2308" width="5.625" style="7" bestFit="1" customWidth="1"/>
    <col min="2309" max="2309" width="5.125" style="7" customWidth="1"/>
    <col min="2310" max="2310" width="3.375" style="7" customWidth="1"/>
    <col min="2311" max="2311" width="6.75" style="7" customWidth="1"/>
    <col min="2312" max="2312" width="5.125" style="7" customWidth="1"/>
    <col min="2313" max="2313" width="5.625" style="7" customWidth="1"/>
    <col min="2314" max="2315" width="5.125" style="7" customWidth="1"/>
    <col min="2316" max="2316" width="5.625" style="7" customWidth="1"/>
    <col min="2317" max="2317" width="10.875" style="7" customWidth="1"/>
    <col min="2318" max="2318" width="3.375" style="7" customWidth="1"/>
    <col min="2319" max="2559" width="8.75" style="7"/>
    <col min="2560" max="2560" width="3.375" style="7" customWidth="1"/>
    <col min="2561" max="2561" width="2.25" style="7" customWidth="1"/>
    <col min="2562" max="2562" width="15.75" style="7" customWidth="1"/>
    <col min="2563" max="2563" width="6.75" style="7" customWidth="1"/>
    <col min="2564" max="2564" width="5.625" style="7" bestFit="1" customWidth="1"/>
    <col min="2565" max="2565" width="5.125" style="7" customWidth="1"/>
    <col min="2566" max="2566" width="3.375" style="7" customWidth="1"/>
    <col min="2567" max="2567" width="6.75" style="7" customWidth="1"/>
    <col min="2568" max="2568" width="5.125" style="7" customWidth="1"/>
    <col min="2569" max="2569" width="5.625" style="7" customWidth="1"/>
    <col min="2570" max="2571" width="5.125" style="7" customWidth="1"/>
    <col min="2572" max="2572" width="5.625" style="7" customWidth="1"/>
    <col min="2573" max="2573" width="10.875" style="7" customWidth="1"/>
    <col min="2574" max="2574" width="3.375" style="7" customWidth="1"/>
    <col min="2575" max="2815" width="8.75" style="7"/>
    <col min="2816" max="2816" width="3.375" style="7" customWidth="1"/>
    <col min="2817" max="2817" width="2.25" style="7" customWidth="1"/>
    <col min="2818" max="2818" width="15.75" style="7" customWidth="1"/>
    <col min="2819" max="2819" width="6.75" style="7" customWidth="1"/>
    <col min="2820" max="2820" width="5.625" style="7" bestFit="1" customWidth="1"/>
    <col min="2821" max="2821" width="5.125" style="7" customWidth="1"/>
    <col min="2822" max="2822" width="3.375" style="7" customWidth="1"/>
    <col min="2823" max="2823" width="6.75" style="7" customWidth="1"/>
    <col min="2824" max="2824" width="5.125" style="7" customWidth="1"/>
    <col min="2825" max="2825" width="5.625" style="7" customWidth="1"/>
    <col min="2826" max="2827" width="5.125" style="7" customWidth="1"/>
    <col min="2828" max="2828" width="5.625" style="7" customWidth="1"/>
    <col min="2829" max="2829" width="10.875" style="7" customWidth="1"/>
    <col min="2830" max="2830" width="3.375" style="7" customWidth="1"/>
    <col min="2831" max="3071" width="8.75" style="7"/>
    <col min="3072" max="3072" width="3.375" style="7" customWidth="1"/>
    <col min="3073" max="3073" width="2.25" style="7" customWidth="1"/>
    <col min="3074" max="3074" width="15.75" style="7" customWidth="1"/>
    <col min="3075" max="3075" width="6.75" style="7" customWidth="1"/>
    <col min="3076" max="3076" width="5.625" style="7" bestFit="1" customWidth="1"/>
    <col min="3077" max="3077" width="5.125" style="7" customWidth="1"/>
    <col min="3078" max="3078" width="3.375" style="7" customWidth="1"/>
    <col min="3079" max="3079" width="6.75" style="7" customWidth="1"/>
    <col min="3080" max="3080" width="5.125" style="7" customWidth="1"/>
    <col min="3081" max="3081" width="5.625" style="7" customWidth="1"/>
    <col min="3082" max="3083" width="5.125" style="7" customWidth="1"/>
    <col min="3084" max="3084" width="5.625" style="7" customWidth="1"/>
    <col min="3085" max="3085" width="10.875" style="7" customWidth="1"/>
    <col min="3086" max="3086" width="3.375" style="7" customWidth="1"/>
    <col min="3087" max="3327" width="8.75" style="7"/>
    <col min="3328" max="3328" width="3.375" style="7" customWidth="1"/>
    <col min="3329" max="3329" width="2.25" style="7" customWidth="1"/>
    <col min="3330" max="3330" width="15.75" style="7" customWidth="1"/>
    <col min="3331" max="3331" width="6.75" style="7" customWidth="1"/>
    <col min="3332" max="3332" width="5.625" style="7" bestFit="1" customWidth="1"/>
    <col min="3333" max="3333" width="5.125" style="7" customWidth="1"/>
    <col min="3334" max="3334" width="3.375" style="7" customWidth="1"/>
    <col min="3335" max="3335" width="6.75" style="7" customWidth="1"/>
    <col min="3336" max="3336" width="5.125" style="7" customWidth="1"/>
    <col min="3337" max="3337" width="5.625" style="7" customWidth="1"/>
    <col min="3338" max="3339" width="5.125" style="7" customWidth="1"/>
    <col min="3340" max="3340" width="5.625" style="7" customWidth="1"/>
    <col min="3341" max="3341" width="10.875" style="7" customWidth="1"/>
    <col min="3342" max="3342" width="3.375" style="7" customWidth="1"/>
    <col min="3343" max="3583" width="8.75" style="7"/>
    <col min="3584" max="3584" width="3.375" style="7" customWidth="1"/>
    <col min="3585" max="3585" width="2.25" style="7" customWidth="1"/>
    <col min="3586" max="3586" width="15.75" style="7" customWidth="1"/>
    <col min="3587" max="3587" width="6.75" style="7" customWidth="1"/>
    <col min="3588" max="3588" width="5.625" style="7" bestFit="1" customWidth="1"/>
    <col min="3589" max="3589" width="5.125" style="7" customWidth="1"/>
    <col min="3590" max="3590" width="3.375" style="7" customWidth="1"/>
    <col min="3591" max="3591" width="6.75" style="7" customWidth="1"/>
    <col min="3592" max="3592" width="5.125" style="7" customWidth="1"/>
    <col min="3593" max="3593" width="5.625" style="7" customWidth="1"/>
    <col min="3594" max="3595" width="5.125" style="7" customWidth="1"/>
    <col min="3596" max="3596" width="5.625" style="7" customWidth="1"/>
    <col min="3597" max="3597" width="10.875" style="7" customWidth="1"/>
    <col min="3598" max="3598" width="3.375" style="7" customWidth="1"/>
    <col min="3599" max="3839" width="8.75" style="7"/>
    <col min="3840" max="3840" width="3.375" style="7" customWidth="1"/>
    <col min="3841" max="3841" width="2.25" style="7" customWidth="1"/>
    <col min="3842" max="3842" width="15.75" style="7" customWidth="1"/>
    <col min="3843" max="3843" width="6.75" style="7" customWidth="1"/>
    <col min="3844" max="3844" width="5.625" style="7" bestFit="1" customWidth="1"/>
    <col min="3845" max="3845" width="5.125" style="7" customWidth="1"/>
    <col min="3846" max="3846" width="3.375" style="7" customWidth="1"/>
    <col min="3847" max="3847" width="6.75" style="7" customWidth="1"/>
    <col min="3848" max="3848" width="5.125" style="7" customWidth="1"/>
    <col min="3849" max="3849" width="5.625" style="7" customWidth="1"/>
    <col min="3850" max="3851" width="5.125" style="7" customWidth="1"/>
    <col min="3852" max="3852" width="5.625" style="7" customWidth="1"/>
    <col min="3853" max="3853" width="10.875" style="7" customWidth="1"/>
    <col min="3854" max="3854" width="3.375" style="7" customWidth="1"/>
    <col min="3855" max="4095" width="8.75" style="7"/>
    <col min="4096" max="4096" width="3.375" style="7" customWidth="1"/>
    <col min="4097" max="4097" width="2.25" style="7" customWidth="1"/>
    <col min="4098" max="4098" width="15.75" style="7" customWidth="1"/>
    <col min="4099" max="4099" width="6.75" style="7" customWidth="1"/>
    <col min="4100" max="4100" width="5.625" style="7" bestFit="1" customWidth="1"/>
    <col min="4101" max="4101" width="5.125" style="7" customWidth="1"/>
    <col min="4102" max="4102" width="3.375" style="7" customWidth="1"/>
    <col min="4103" max="4103" width="6.75" style="7" customWidth="1"/>
    <col min="4104" max="4104" width="5.125" style="7" customWidth="1"/>
    <col min="4105" max="4105" width="5.625" style="7" customWidth="1"/>
    <col min="4106" max="4107" width="5.125" style="7" customWidth="1"/>
    <col min="4108" max="4108" width="5.625" style="7" customWidth="1"/>
    <col min="4109" max="4109" width="10.875" style="7" customWidth="1"/>
    <col min="4110" max="4110" width="3.375" style="7" customWidth="1"/>
    <col min="4111" max="4351" width="8.75" style="7"/>
    <col min="4352" max="4352" width="3.375" style="7" customWidth="1"/>
    <col min="4353" max="4353" width="2.25" style="7" customWidth="1"/>
    <col min="4354" max="4354" width="15.75" style="7" customWidth="1"/>
    <col min="4355" max="4355" width="6.75" style="7" customWidth="1"/>
    <col min="4356" max="4356" width="5.625" style="7" bestFit="1" customWidth="1"/>
    <col min="4357" max="4357" width="5.125" style="7" customWidth="1"/>
    <col min="4358" max="4358" width="3.375" style="7" customWidth="1"/>
    <col min="4359" max="4359" width="6.75" style="7" customWidth="1"/>
    <col min="4360" max="4360" width="5.125" style="7" customWidth="1"/>
    <col min="4361" max="4361" width="5.625" style="7" customWidth="1"/>
    <col min="4362" max="4363" width="5.125" style="7" customWidth="1"/>
    <col min="4364" max="4364" width="5.625" style="7" customWidth="1"/>
    <col min="4365" max="4365" width="10.875" style="7" customWidth="1"/>
    <col min="4366" max="4366" width="3.375" style="7" customWidth="1"/>
    <col min="4367" max="4607" width="8.75" style="7"/>
    <col min="4608" max="4608" width="3.375" style="7" customWidth="1"/>
    <col min="4609" max="4609" width="2.25" style="7" customWidth="1"/>
    <col min="4610" max="4610" width="15.75" style="7" customWidth="1"/>
    <col min="4611" max="4611" width="6.75" style="7" customWidth="1"/>
    <col min="4612" max="4612" width="5.625" style="7" bestFit="1" customWidth="1"/>
    <col min="4613" max="4613" width="5.125" style="7" customWidth="1"/>
    <col min="4614" max="4614" width="3.375" style="7" customWidth="1"/>
    <col min="4615" max="4615" width="6.75" style="7" customWidth="1"/>
    <col min="4616" max="4616" width="5.125" style="7" customWidth="1"/>
    <col min="4617" max="4617" width="5.625" style="7" customWidth="1"/>
    <col min="4618" max="4619" width="5.125" style="7" customWidth="1"/>
    <col min="4620" max="4620" width="5.625" style="7" customWidth="1"/>
    <col min="4621" max="4621" width="10.875" style="7" customWidth="1"/>
    <col min="4622" max="4622" width="3.375" style="7" customWidth="1"/>
    <col min="4623" max="4863" width="8.75" style="7"/>
    <col min="4864" max="4864" width="3.375" style="7" customWidth="1"/>
    <col min="4865" max="4865" width="2.25" style="7" customWidth="1"/>
    <col min="4866" max="4866" width="15.75" style="7" customWidth="1"/>
    <col min="4867" max="4867" width="6.75" style="7" customWidth="1"/>
    <col min="4868" max="4868" width="5.625" style="7" bestFit="1" customWidth="1"/>
    <col min="4869" max="4869" width="5.125" style="7" customWidth="1"/>
    <col min="4870" max="4870" width="3.375" style="7" customWidth="1"/>
    <col min="4871" max="4871" width="6.75" style="7" customWidth="1"/>
    <col min="4872" max="4872" width="5.125" style="7" customWidth="1"/>
    <col min="4873" max="4873" width="5.625" style="7" customWidth="1"/>
    <col min="4874" max="4875" width="5.125" style="7" customWidth="1"/>
    <col min="4876" max="4876" width="5.625" style="7" customWidth="1"/>
    <col min="4877" max="4877" width="10.875" style="7" customWidth="1"/>
    <col min="4878" max="4878" width="3.375" style="7" customWidth="1"/>
    <col min="4879" max="5119" width="8.75" style="7"/>
    <col min="5120" max="5120" width="3.375" style="7" customWidth="1"/>
    <col min="5121" max="5121" width="2.25" style="7" customWidth="1"/>
    <col min="5122" max="5122" width="15.75" style="7" customWidth="1"/>
    <col min="5123" max="5123" width="6.75" style="7" customWidth="1"/>
    <col min="5124" max="5124" width="5.625" style="7" bestFit="1" customWidth="1"/>
    <col min="5125" max="5125" width="5.125" style="7" customWidth="1"/>
    <col min="5126" max="5126" width="3.375" style="7" customWidth="1"/>
    <col min="5127" max="5127" width="6.75" style="7" customWidth="1"/>
    <col min="5128" max="5128" width="5.125" style="7" customWidth="1"/>
    <col min="5129" max="5129" width="5.625" style="7" customWidth="1"/>
    <col min="5130" max="5131" width="5.125" style="7" customWidth="1"/>
    <col min="5132" max="5132" width="5.625" style="7" customWidth="1"/>
    <col min="5133" max="5133" width="10.875" style="7" customWidth="1"/>
    <col min="5134" max="5134" width="3.375" style="7" customWidth="1"/>
    <col min="5135" max="5375" width="8.75" style="7"/>
    <col min="5376" max="5376" width="3.375" style="7" customWidth="1"/>
    <col min="5377" max="5377" width="2.25" style="7" customWidth="1"/>
    <col min="5378" max="5378" width="15.75" style="7" customWidth="1"/>
    <col min="5379" max="5379" width="6.75" style="7" customWidth="1"/>
    <col min="5380" max="5380" width="5.625" style="7" bestFit="1" customWidth="1"/>
    <col min="5381" max="5381" width="5.125" style="7" customWidth="1"/>
    <col min="5382" max="5382" width="3.375" style="7" customWidth="1"/>
    <col min="5383" max="5383" width="6.75" style="7" customWidth="1"/>
    <col min="5384" max="5384" width="5.125" style="7" customWidth="1"/>
    <col min="5385" max="5385" width="5.625" style="7" customWidth="1"/>
    <col min="5386" max="5387" width="5.125" style="7" customWidth="1"/>
    <col min="5388" max="5388" width="5.625" style="7" customWidth="1"/>
    <col min="5389" max="5389" width="10.875" style="7" customWidth="1"/>
    <col min="5390" max="5390" width="3.375" style="7" customWidth="1"/>
    <col min="5391" max="5631" width="8.75" style="7"/>
    <col min="5632" max="5632" width="3.375" style="7" customWidth="1"/>
    <col min="5633" max="5633" width="2.25" style="7" customWidth="1"/>
    <col min="5634" max="5634" width="15.75" style="7" customWidth="1"/>
    <col min="5635" max="5635" width="6.75" style="7" customWidth="1"/>
    <col min="5636" max="5636" width="5.625" style="7" bestFit="1" customWidth="1"/>
    <col min="5637" max="5637" width="5.125" style="7" customWidth="1"/>
    <col min="5638" max="5638" width="3.375" style="7" customWidth="1"/>
    <col min="5639" max="5639" width="6.75" style="7" customWidth="1"/>
    <col min="5640" max="5640" width="5.125" style="7" customWidth="1"/>
    <col min="5641" max="5641" width="5.625" style="7" customWidth="1"/>
    <col min="5642" max="5643" width="5.125" style="7" customWidth="1"/>
    <col min="5644" max="5644" width="5.625" style="7" customWidth="1"/>
    <col min="5645" max="5645" width="10.875" style="7" customWidth="1"/>
    <col min="5646" max="5646" width="3.375" style="7" customWidth="1"/>
    <col min="5647" max="5887" width="8.75" style="7"/>
    <col min="5888" max="5888" width="3.375" style="7" customWidth="1"/>
    <col min="5889" max="5889" width="2.25" style="7" customWidth="1"/>
    <col min="5890" max="5890" width="15.75" style="7" customWidth="1"/>
    <col min="5891" max="5891" width="6.75" style="7" customWidth="1"/>
    <col min="5892" max="5892" width="5.625" style="7" bestFit="1" customWidth="1"/>
    <col min="5893" max="5893" width="5.125" style="7" customWidth="1"/>
    <col min="5894" max="5894" width="3.375" style="7" customWidth="1"/>
    <col min="5895" max="5895" width="6.75" style="7" customWidth="1"/>
    <col min="5896" max="5896" width="5.125" style="7" customWidth="1"/>
    <col min="5897" max="5897" width="5.625" style="7" customWidth="1"/>
    <col min="5898" max="5899" width="5.125" style="7" customWidth="1"/>
    <col min="5900" max="5900" width="5.625" style="7" customWidth="1"/>
    <col min="5901" max="5901" width="10.875" style="7" customWidth="1"/>
    <col min="5902" max="5902" width="3.375" style="7" customWidth="1"/>
    <col min="5903" max="6143" width="8.75" style="7"/>
    <col min="6144" max="6144" width="3.375" style="7" customWidth="1"/>
    <col min="6145" max="6145" width="2.25" style="7" customWidth="1"/>
    <col min="6146" max="6146" width="15.75" style="7" customWidth="1"/>
    <col min="6147" max="6147" width="6.75" style="7" customWidth="1"/>
    <col min="6148" max="6148" width="5.625" style="7" bestFit="1" customWidth="1"/>
    <col min="6149" max="6149" width="5.125" style="7" customWidth="1"/>
    <col min="6150" max="6150" width="3.375" style="7" customWidth="1"/>
    <col min="6151" max="6151" width="6.75" style="7" customWidth="1"/>
    <col min="6152" max="6152" width="5.125" style="7" customWidth="1"/>
    <col min="6153" max="6153" width="5.625" style="7" customWidth="1"/>
    <col min="6154" max="6155" width="5.125" style="7" customWidth="1"/>
    <col min="6156" max="6156" width="5.625" style="7" customWidth="1"/>
    <col min="6157" max="6157" width="10.875" style="7" customWidth="1"/>
    <col min="6158" max="6158" width="3.375" style="7" customWidth="1"/>
    <col min="6159" max="6399" width="8.75" style="7"/>
    <col min="6400" max="6400" width="3.375" style="7" customWidth="1"/>
    <col min="6401" max="6401" width="2.25" style="7" customWidth="1"/>
    <col min="6402" max="6402" width="15.75" style="7" customWidth="1"/>
    <col min="6403" max="6403" width="6.75" style="7" customWidth="1"/>
    <col min="6404" max="6404" width="5.625" style="7" bestFit="1" customWidth="1"/>
    <col min="6405" max="6405" width="5.125" style="7" customWidth="1"/>
    <col min="6406" max="6406" width="3.375" style="7" customWidth="1"/>
    <col min="6407" max="6407" width="6.75" style="7" customWidth="1"/>
    <col min="6408" max="6408" width="5.125" style="7" customWidth="1"/>
    <col min="6409" max="6409" width="5.625" style="7" customWidth="1"/>
    <col min="6410" max="6411" width="5.125" style="7" customWidth="1"/>
    <col min="6412" max="6412" width="5.625" style="7" customWidth="1"/>
    <col min="6413" max="6413" width="10.875" style="7" customWidth="1"/>
    <col min="6414" max="6414" width="3.375" style="7" customWidth="1"/>
    <col min="6415" max="6655" width="8.75" style="7"/>
    <col min="6656" max="6656" width="3.375" style="7" customWidth="1"/>
    <col min="6657" max="6657" width="2.25" style="7" customWidth="1"/>
    <col min="6658" max="6658" width="15.75" style="7" customWidth="1"/>
    <col min="6659" max="6659" width="6.75" style="7" customWidth="1"/>
    <col min="6660" max="6660" width="5.625" style="7" bestFit="1" customWidth="1"/>
    <col min="6661" max="6661" width="5.125" style="7" customWidth="1"/>
    <col min="6662" max="6662" width="3.375" style="7" customWidth="1"/>
    <col min="6663" max="6663" width="6.75" style="7" customWidth="1"/>
    <col min="6664" max="6664" width="5.125" style="7" customWidth="1"/>
    <col min="6665" max="6665" width="5.625" style="7" customWidth="1"/>
    <col min="6666" max="6667" width="5.125" style="7" customWidth="1"/>
    <col min="6668" max="6668" width="5.625" style="7" customWidth="1"/>
    <col min="6669" max="6669" width="10.875" style="7" customWidth="1"/>
    <col min="6670" max="6670" width="3.375" style="7" customWidth="1"/>
    <col min="6671" max="6911" width="8.75" style="7"/>
    <col min="6912" max="6912" width="3.375" style="7" customWidth="1"/>
    <col min="6913" max="6913" width="2.25" style="7" customWidth="1"/>
    <col min="6914" max="6914" width="15.75" style="7" customWidth="1"/>
    <col min="6915" max="6915" width="6.75" style="7" customWidth="1"/>
    <col min="6916" max="6916" width="5.625" style="7" bestFit="1" customWidth="1"/>
    <col min="6917" max="6917" width="5.125" style="7" customWidth="1"/>
    <col min="6918" max="6918" width="3.375" style="7" customWidth="1"/>
    <col min="6919" max="6919" width="6.75" style="7" customWidth="1"/>
    <col min="6920" max="6920" width="5.125" style="7" customWidth="1"/>
    <col min="6921" max="6921" width="5.625" style="7" customWidth="1"/>
    <col min="6922" max="6923" width="5.125" style="7" customWidth="1"/>
    <col min="6924" max="6924" width="5.625" style="7" customWidth="1"/>
    <col min="6925" max="6925" width="10.875" style="7" customWidth="1"/>
    <col min="6926" max="6926" width="3.375" style="7" customWidth="1"/>
    <col min="6927" max="7167" width="8.75" style="7"/>
    <col min="7168" max="7168" width="3.375" style="7" customWidth="1"/>
    <col min="7169" max="7169" width="2.25" style="7" customWidth="1"/>
    <col min="7170" max="7170" width="15.75" style="7" customWidth="1"/>
    <col min="7171" max="7171" width="6.75" style="7" customWidth="1"/>
    <col min="7172" max="7172" width="5.625" style="7" bestFit="1" customWidth="1"/>
    <col min="7173" max="7173" width="5.125" style="7" customWidth="1"/>
    <col min="7174" max="7174" width="3.375" style="7" customWidth="1"/>
    <col min="7175" max="7175" width="6.75" style="7" customWidth="1"/>
    <col min="7176" max="7176" width="5.125" style="7" customWidth="1"/>
    <col min="7177" max="7177" width="5.625" style="7" customWidth="1"/>
    <col min="7178" max="7179" width="5.125" style="7" customWidth="1"/>
    <col min="7180" max="7180" width="5.625" style="7" customWidth="1"/>
    <col min="7181" max="7181" width="10.875" style="7" customWidth="1"/>
    <col min="7182" max="7182" width="3.375" style="7" customWidth="1"/>
    <col min="7183" max="7423" width="8.75" style="7"/>
    <col min="7424" max="7424" width="3.375" style="7" customWidth="1"/>
    <col min="7425" max="7425" width="2.25" style="7" customWidth="1"/>
    <col min="7426" max="7426" width="15.75" style="7" customWidth="1"/>
    <col min="7427" max="7427" width="6.75" style="7" customWidth="1"/>
    <col min="7428" max="7428" width="5.625" style="7" bestFit="1" customWidth="1"/>
    <col min="7429" max="7429" width="5.125" style="7" customWidth="1"/>
    <col min="7430" max="7430" width="3.375" style="7" customWidth="1"/>
    <col min="7431" max="7431" width="6.75" style="7" customWidth="1"/>
    <col min="7432" max="7432" width="5.125" style="7" customWidth="1"/>
    <col min="7433" max="7433" width="5.625" style="7" customWidth="1"/>
    <col min="7434" max="7435" width="5.125" style="7" customWidth="1"/>
    <col min="7436" max="7436" width="5.625" style="7" customWidth="1"/>
    <col min="7437" max="7437" width="10.875" style="7" customWidth="1"/>
    <col min="7438" max="7438" width="3.375" style="7" customWidth="1"/>
    <col min="7439" max="7679" width="8.75" style="7"/>
    <col min="7680" max="7680" width="3.375" style="7" customWidth="1"/>
    <col min="7681" max="7681" width="2.25" style="7" customWidth="1"/>
    <col min="7682" max="7682" width="15.75" style="7" customWidth="1"/>
    <col min="7683" max="7683" width="6.75" style="7" customWidth="1"/>
    <col min="7684" max="7684" width="5.625" style="7" bestFit="1" customWidth="1"/>
    <col min="7685" max="7685" width="5.125" style="7" customWidth="1"/>
    <col min="7686" max="7686" width="3.375" style="7" customWidth="1"/>
    <col min="7687" max="7687" width="6.75" style="7" customWidth="1"/>
    <col min="7688" max="7688" width="5.125" style="7" customWidth="1"/>
    <col min="7689" max="7689" width="5.625" style="7" customWidth="1"/>
    <col min="7690" max="7691" width="5.125" style="7" customWidth="1"/>
    <col min="7692" max="7692" width="5.625" style="7" customWidth="1"/>
    <col min="7693" max="7693" width="10.875" style="7" customWidth="1"/>
    <col min="7694" max="7694" width="3.375" style="7" customWidth="1"/>
    <col min="7695" max="7935" width="8.75" style="7"/>
    <col min="7936" max="7936" width="3.375" style="7" customWidth="1"/>
    <col min="7937" max="7937" width="2.25" style="7" customWidth="1"/>
    <col min="7938" max="7938" width="15.75" style="7" customWidth="1"/>
    <col min="7939" max="7939" width="6.75" style="7" customWidth="1"/>
    <col min="7940" max="7940" width="5.625" style="7" bestFit="1" customWidth="1"/>
    <col min="7941" max="7941" width="5.125" style="7" customWidth="1"/>
    <col min="7942" max="7942" width="3.375" style="7" customWidth="1"/>
    <col min="7943" max="7943" width="6.75" style="7" customWidth="1"/>
    <col min="7944" max="7944" width="5.125" style="7" customWidth="1"/>
    <col min="7945" max="7945" width="5.625" style="7" customWidth="1"/>
    <col min="7946" max="7947" width="5.125" style="7" customWidth="1"/>
    <col min="7948" max="7948" width="5.625" style="7" customWidth="1"/>
    <col min="7949" max="7949" width="10.875" style="7" customWidth="1"/>
    <col min="7950" max="7950" width="3.375" style="7" customWidth="1"/>
    <col min="7951" max="8191" width="8.75" style="7"/>
    <col min="8192" max="8192" width="3.375" style="7" customWidth="1"/>
    <col min="8193" max="8193" width="2.25" style="7" customWidth="1"/>
    <col min="8194" max="8194" width="15.75" style="7" customWidth="1"/>
    <col min="8195" max="8195" width="6.75" style="7" customWidth="1"/>
    <col min="8196" max="8196" width="5.625" style="7" bestFit="1" customWidth="1"/>
    <col min="8197" max="8197" width="5.125" style="7" customWidth="1"/>
    <col min="8198" max="8198" width="3.375" style="7" customWidth="1"/>
    <col min="8199" max="8199" width="6.75" style="7" customWidth="1"/>
    <col min="8200" max="8200" width="5.125" style="7" customWidth="1"/>
    <col min="8201" max="8201" width="5.625" style="7" customWidth="1"/>
    <col min="8202" max="8203" width="5.125" style="7" customWidth="1"/>
    <col min="8204" max="8204" width="5.625" style="7" customWidth="1"/>
    <col min="8205" max="8205" width="10.875" style="7" customWidth="1"/>
    <col min="8206" max="8206" width="3.375" style="7" customWidth="1"/>
    <col min="8207" max="8447" width="8.75" style="7"/>
    <col min="8448" max="8448" width="3.375" style="7" customWidth="1"/>
    <col min="8449" max="8449" width="2.25" style="7" customWidth="1"/>
    <col min="8450" max="8450" width="15.75" style="7" customWidth="1"/>
    <col min="8451" max="8451" width="6.75" style="7" customWidth="1"/>
    <col min="8452" max="8452" width="5.625" style="7" bestFit="1" customWidth="1"/>
    <col min="8453" max="8453" width="5.125" style="7" customWidth="1"/>
    <col min="8454" max="8454" width="3.375" style="7" customWidth="1"/>
    <col min="8455" max="8455" width="6.75" style="7" customWidth="1"/>
    <col min="8456" max="8456" width="5.125" style="7" customWidth="1"/>
    <col min="8457" max="8457" width="5.625" style="7" customWidth="1"/>
    <col min="8458" max="8459" width="5.125" style="7" customWidth="1"/>
    <col min="8460" max="8460" width="5.625" style="7" customWidth="1"/>
    <col min="8461" max="8461" width="10.875" style="7" customWidth="1"/>
    <col min="8462" max="8462" width="3.375" style="7" customWidth="1"/>
    <col min="8463" max="8703" width="8.75" style="7"/>
    <col min="8704" max="8704" width="3.375" style="7" customWidth="1"/>
    <col min="8705" max="8705" width="2.25" style="7" customWidth="1"/>
    <col min="8706" max="8706" width="15.75" style="7" customWidth="1"/>
    <col min="8707" max="8707" width="6.75" style="7" customWidth="1"/>
    <col min="8708" max="8708" width="5.625" style="7" bestFit="1" customWidth="1"/>
    <col min="8709" max="8709" width="5.125" style="7" customWidth="1"/>
    <col min="8710" max="8710" width="3.375" style="7" customWidth="1"/>
    <col min="8711" max="8711" width="6.75" style="7" customWidth="1"/>
    <col min="8712" max="8712" width="5.125" style="7" customWidth="1"/>
    <col min="8713" max="8713" width="5.625" style="7" customWidth="1"/>
    <col min="8714" max="8715" width="5.125" style="7" customWidth="1"/>
    <col min="8716" max="8716" width="5.625" style="7" customWidth="1"/>
    <col min="8717" max="8717" width="10.875" style="7" customWidth="1"/>
    <col min="8718" max="8718" width="3.375" style="7" customWidth="1"/>
    <col min="8719" max="8959" width="8.75" style="7"/>
    <col min="8960" max="8960" width="3.375" style="7" customWidth="1"/>
    <col min="8961" max="8961" width="2.25" style="7" customWidth="1"/>
    <col min="8962" max="8962" width="15.75" style="7" customWidth="1"/>
    <col min="8963" max="8963" width="6.75" style="7" customWidth="1"/>
    <col min="8964" max="8964" width="5.625" style="7" bestFit="1" customWidth="1"/>
    <col min="8965" max="8965" width="5.125" style="7" customWidth="1"/>
    <col min="8966" max="8966" width="3.375" style="7" customWidth="1"/>
    <col min="8967" max="8967" width="6.75" style="7" customWidth="1"/>
    <col min="8968" max="8968" width="5.125" style="7" customWidth="1"/>
    <col min="8969" max="8969" width="5.625" style="7" customWidth="1"/>
    <col min="8970" max="8971" width="5.125" style="7" customWidth="1"/>
    <col min="8972" max="8972" width="5.625" style="7" customWidth="1"/>
    <col min="8973" max="8973" width="10.875" style="7" customWidth="1"/>
    <col min="8974" max="8974" width="3.375" style="7" customWidth="1"/>
    <col min="8975" max="9215" width="8.75" style="7"/>
    <col min="9216" max="9216" width="3.375" style="7" customWidth="1"/>
    <col min="9217" max="9217" width="2.25" style="7" customWidth="1"/>
    <col min="9218" max="9218" width="15.75" style="7" customWidth="1"/>
    <col min="9219" max="9219" width="6.75" style="7" customWidth="1"/>
    <col min="9220" max="9220" width="5.625" style="7" bestFit="1" customWidth="1"/>
    <col min="9221" max="9221" width="5.125" style="7" customWidth="1"/>
    <col min="9222" max="9222" width="3.375" style="7" customWidth="1"/>
    <col min="9223" max="9223" width="6.75" style="7" customWidth="1"/>
    <col min="9224" max="9224" width="5.125" style="7" customWidth="1"/>
    <col min="9225" max="9225" width="5.625" style="7" customWidth="1"/>
    <col min="9226" max="9227" width="5.125" style="7" customWidth="1"/>
    <col min="9228" max="9228" width="5.625" style="7" customWidth="1"/>
    <col min="9229" max="9229" width="10.875" style="7" customWidth="1"/>
    <col min="9230" max="9230" width="3.375" style="7" customWidth="1"/>
    <col min="9231" max="9471" width="8.75" style="7"/>
    <col min="9472" max="9472" width="3.375" style="7" customWidth="1"/>
    <col min="9473" max="9473" width="2.25" style="7" customWidth="1"/>
    <col min="9474" max="9474" width="15.75" style="7" customWidth="1"/>
    <col min="9475" max="9475" width="6.75" style="7" customWidth="1"/>
    <col min="9476" max="9476" width="5.625" style="7" bestFit="1" customWidth="1"/>
    <col min="9477" max="9477" width="5.125" style="7" customWidth="1"/>
    <col min="9478" max="9478" width="3.375" style="7" customWidth="1"/>
    <col min="9479" max="9479" width="6.75" style="7" customWidth="1"/>
    <col min="9480" max="9480" width="5.125" style="7" customWidth="1"/>
    <col min="9481" max="9481" width="5.625" style="7" customWidth="1"/>
    <col min="9482" max="9483" width="5.125" style="7" customWidth="1"/>
    <col min="9484" max="9484" width="5.625" style="7" customWidth="1"/>
    <col min="9485" max="9485" width="10.875" style="7" customWidth="1"/>
    <col min="9486" max="9486" width="3.375" style="7" customWidth="1"/>
    <col min="9487" max="9727" width="8.75" style="7"/>
    <col min="9728" max="9728" width="3.375" style="7" customWidth="1"/>
    <col min="9729" max="9729" width="2.25" style="7" customWidth="1"/>
    <col min="9730" max="9730" width="15.75" style="7" customWidth="1"/>
    <col min="9731" max="9731" width="6.75" style="7" customWidth="1"/>
    <col min="9732" max="9732" width="5.625" style="7" bestFit="1" customWidth="1"/>
    <col min="9733" max="9733" width="5.125" style="7" customWidth="1"/>
    <col min="9734" max="9734" width="3.375" style="7" customWidth="1"/>
    <col min="9735" max="9735" width="6.75" style="7" customWidth="1"/>
    <col min="9736" max="9736" width="5.125" style="7" customWidth="1"/>
    <col min="9737" max="9737" width="5.625" style="7" customWidth="1"/>
    <col min="9738" max="9739" width="5.125" style="7" customWidth="1"/>
    <col min="9740" max="9740" width="5.625" style="7" customWidth="1"/>
    <col min="9741" max="9741" width="10.875" style="7" customWidth="1"/>
    <col min="9742" max="9742" width="3.375" style="7" customWidth="1"/>
    <col min="9743" max="9983" width="8.75" style="7"/>
    <col min="9984" max="9984" width="3.375" style="7" customWidth="1"/>
    <col min="9985" max="9985" width="2.25" style="7" customWidth="1"/>
    <col min="9986" max="9986" width="15.75" style="7" customWidth="1"/>
    <col min="9987" max="9987" width="6.75" style="7" customWidth="1"/>
    <col min="9988" max="9988" width="5.625" style="7" bestFit="1" customWidth="1"/>
    <col min="9989" max="9989" width="5.125" style="7" customWidth="1"/>
    <col min="9990" max="9990" width="3.375" style="7" customWidth="1"/>
    <col min="9991" max="9991" width="6.75" style="7" customWidth="1"/>
    <col min="9992" max="9992" width="5.125" style="7" customWidth="1"/>
    <col min="9993" max="9993" width="5.625" style="7" customWidth="1"/>
    <col min="9994" max="9995" width="5.125" style="7" customWidth="1"/>
    <col min="9996" max="9996" width="5.625" style="7" customWidth="1"/>
    <col min="9997" max="9997" width="10.875" style="7" customWidth="1"/>
    <col min="9998" max="9998" width="3.375" style="7" customWidth="1"/>
    <col min="9999" max="10239" width="8.75" style="7"/>
    <col min="10240" max="10240" width="3.375" style="7" customWidth="1"/>
    <col min="10241" max="10241" width="2.25" style="7" customWidth="1"/>
    <col min="10242" max="10242" width="15.75" style="7" customWidth="1"/>
    <col min="10243" max="10243" width="6.75" style="7" customWidth="1"/>
    <col min="10244" max="10244" width="5.625" style="7" bestFit="1" customWidth="1"/>
    <col min="10245" max="10245" width="5.125" style="7" customWidth="1"/>
    <col min="10246" max="10246" width="3.375" style="7" customWidth="1"/>
    <col min="10247" max="10247" width="6.75" style="7" customWidth="1"/>
    <col min="10248" max="10248" width="5.125" style="7" customWidth="1"/>
    <col min="10249" max="10249" width="5.625" style="7" customWidth="1"/>
    <col min="10250" max="10251" width="5.125" style="7" customWidth="1"/>
    <col min="10252" max="10252" width="5.625" style="7" customWidth="1"/>
    <col min="10253" max="10253" width="10.875" style="7" customWidth="1"/>
    <col min="10254" max="10254" width="3.375" style="7" customWidth="1"/>
    <col min="10255" max="10495" width="8.75" style="7"/>
    <col min="10496" max="10496" width="3.375" style="7" customWidth="1"/>
    <col min="10497" max="10497" width="2.25" style="7" customWidth="1"/>
    <col min="10498" max="10498" width="15.75" style="7" customWidth="1"/>
    <col min="10499" max="10499" width="6.75" style="7" customWidth="1"/>
    <col min="10500" max="10500" width="5.625" style="7" bestFit="1" customWidth="1"/>
    <col min="10501" max="10501" width="5.125" style="7" customWidth="1"/>
    <col min="10502" max="10502" width="3.375" style="7" customWidth="1"/>
    <col min="10503" max="10503" width="6.75" style="7" customWidth="1"/>
    <col min="10504" max="10504" width="5.125" style="7" customWidth="1"/>
    <col min="10505" max="10505" width="5.625" style="7" customWidth="1"/>
    <col min="10506" max="10507" width="5.125" style="7" customWidth="1"/>
    <col min="10508" max="10508" width="5.625" style="7" customWidth="1"/>
    <col min="10509" max="10509" width="10.875" style="7" customWidth="1"/>
    <col min="10510" max="10510" width="3.375" style="7" customWidth="1"/>
    <col min="10511" max="10751" width="8.75" style="7"/>
    <col min="10752" max="10752" width="3.375" style="7" customWidth="1"/>
    <col min="10753" max="10753" width="2.25" style="7" customWidth="1"/>
    <col min="10754" max="10754" width="15.75" style="7" customWidth="1"/>
    <col min="10755" max="10755" width="6.75" style="7" customWidth="1"/>
    <col min="10756" max="10756" width="5.625" style="7" bestFit="1" customWidth="1"/>
    <col min="10757" max="10757" width="5.125" style="7" customWidth="1"/>
    <col min="10758" max="10758" width="3.375" style="7" customWidth="1"/>
    <col min="10759" max="10759" width="6.75" style="7" customWidth="1"/>
    <col min="10760" max="10760" width="5.125" style="7" customWidth="1"/>
    <col min="10761" max="10761" width="5.625" style="7" customWidth="1"/>
    <col min="10762" max="10763" width="5.125" style="7" customWidth="1"/>
    <col min="10764" max="10764" width="5.625" style="7" customWidth="1"/>
    <col min="10765" max="10765" width="10.875" style="7" customWidth="1"/>
    <col min="10766" max="10766" width="3.375" style="7" customWidth="1"/>
    <col min="10767" max="11007" width="8.75" style="7"/>
    <col min="11008" max="11008" width="3.375" style="7" customWidth="1"/>
    <col min="11009" max="11009" width="2.25" style="7" customWidth="1"/>
    <col min="11010" max="11010" width="15.75" style="7" customWidth="1"/>
    <col min="11011" max="11011" width="6.75" style="7" customWidth="1"/>
    <col min="11012" max="11012" width="5.625" style="7" bestFit="1" customWidth="1"/>
    <col min="11013" max="11013" width="5.125" style="7" customWidth="1"/>
    <col min="11014" max="11014" width="3.375" style="7" customWidth="1"/>
    <col min="11015" max="11015" width="6.75" style="7" customWidth="1"/>
    <col min="11016" max="11016" width="5.125" style="7" customWidth="1"/>
    <col min="11017" max="11017" width="5.625" style="7" customWidth="1"/>
    <col min="11018" max="11019" width="5.125" style="7" customWidth="1"/>
    <col min="11020" max="11020" width="5.625" style="7" customWidth="1"/>
    <col min="11021" max="11021" width="10.875" style="7" customWidth="1"/>
    <col min="11022" max="11022" width="3.375" style="7" customWidth="1"/>
    <col min="11023" max="11263" width="8.75" style="7"/>
    <col min="11264" max="11264" width="3.375" style="7" customWidth="1"/>
    <col min="11265" max="11265" width="2.25" style="7" customWidth="1"/>
    <col min="11266" max="11266" width="15.75" style="7" customWidth="1"/>
    <col min="11267" max="11267" width="6.75" style="7" customWidth="1"/>
    <col min="11268" max="11268" width="5.625" style="7" bestFit="1" customWidth="1"/>
    <col min="11269" max="11269" width="5.125" style="7" customWidth="1"/>
    <col min="11270" max="11270" width="3.375" style="7" customWidth="1"/>
    <col min="11271" max="11271" width="6.75" style="7" customWidth="1"/>
    <col min="11272" max="11272" width="5.125" style="7" customWidth="1"/>
    <col min="11273" max="11273" width="5.625" style="7" customWidth="1"/>
    <col min="11274" max="11275" width="5.125" style="7" customWidth="1"/>
    <col min="11276" max="11276" width="5.625" style="7" customWidth="1"/>
    <col min="11277" max="11277" width="10.875" style="7" customWidth="1"/>
    <col min="11278" max="11278" width="3.375" style="7" customWidth="1"/>
    <col min="11279" max="11519" width="8.75" style="7"/>
    <col min="11520" max="11520" width="3.375" style="7" customWidth="1"/>
    <col min="11521" max="11521" width="2.25" style="7" customWidth="1"/>
    <col min="11522" max="11522" width="15.75" style="7" customWidth="1"/>
    <col min="11523" max="11523" width="6.75" style="7" customWidth="1"/>
    <col min="11524" max="11524" width="5.625" style="7" bestFit="1" customWidth="1"/>
    <col min="11525" max="11525" width="5.125" style="7" customWidth="1"/>
    <col min="11526" max="11526" width="3.375" style="7" customWidth="1"/>
    <col min="11527" max="11527" width="6.75" style="7" customWidth="1"/>
    <col min="11528" max="11528" width="5.125" style="7" customWidth="1"/>
    <col min="11529" max="11529" width="5.625" style="7" customWidth="1"/>
    <col min="11530" max="11531" width="5.125" style="7" customWidth="1"/>
    <col min="11532" max="11532" width="5.625" style="7" customWidth="1"/>
    <col min="11533" max="11533" width="10.875" style="7" customWidth="1"/>
    <col min="11534" max="11534" width="3.375" style="7" customWidth="1"/>
    <col min="11535" max="11775" width="8.75" style="7"/>
    <col min="11776" max="11776" width="3.375" style="7" customWidth="1"/>
    <col min="11777" max="11777" width="2.25" style="7" customWidth="1"/>
    <col min="11778" max="11778" width="15.75" style="7" customWidth="1"/>
    <col min="11779" max="11779" width="6.75" style="7" customWidth="1"/>
    <col min="11780" max="11780" width="5.625" style="7" bestFit="1" customWidth="1"/>
    <col min="11781" max="11781" width="5.125" style="7" customWidth="1"/>
    <col min="11782" max="11782" width="3.375" style="7" customWidth="1"/>
    <col min="11783" max="11783" width="6.75" style="7" customWidth="1"/>
    <col min="11784" max="11784" width="5.125" style="7" customWidth="1"/>
    <col min="11785" max="11785" width="5.625" style="7" customWidth="1"/>
    <col min="11786" max="11787" width="5.125" style="7" customWidth="1"/>
    <col min="11788" max="11788" width="5.625" style="7" customWidth="1"/>
    <col min="11789" max="11789" width="10.875" style="7" customWidth="1"/>
    <col min="11790" max="11790" width="3.375" style="7" customWidth="1"/>
    <col min="11791" max="12031" width="8.75" style="7"/>
    <col min="12032" max="12032" width="3.375" style="7" customWidth="1"/>
    <col min="12033" max="12033" width="2.25" style="7" customWidth="1"/>
    <col min="12034" max="12034" width="15.75" style="7" customWidth="1"/>
    <col min="12035" max="12035" width="6.75" style="7" customWidth="1"/>
    <col min="12036" max="12036" width="5.625" style="7" bestFit="1" customWidth="1"/>
    <col min="12037" max="12037" width="5.125" style="7" customWidth="1"/>
    <col min="12038" max="12038" width="3.375" style="7" customWidth="1"/>
    <col min="12039" max="12039" width="6.75" style="7" customWidth="1"/>
    <col min="12040" max="12040" width="5.125" style="7" customWidth="1"/>
    <col min="12041" max="12041" width="5.625" style="7" customWidth="1"/>
    <col min="12042" max="12043" width="5.125" style="7" customWidth="1"/>
    <col min="12044" max="12044" width="5.625" style="7" customWidth="1"/>
    <col min="12045" max="12045" width="10.875" style="7" customWidth="1"/>
    <col min="12046" max="12046" width="3.375" style="7" customWidth="1"/>
    <col min="12047" max="12287" width="8.75" style="7"/>
    <col min="12288" max="12288" width="3.375" style="7" customWidth="1"/>
    <col min="12289" max="12289" width="2.25" style="7" customWidth="1"/>
    <col min="12290" max="12290" width="15.75" style="7" customWidth="1"/>
    <col min="12291" max="12291" width="6.75" style="7" customWidth="1"/>
    <col min="12292" max="12292" width="5.625" style="7" bestFit="1" customWidth="1"/>
    <col min="12293" max="12293" width="5.125" style="7" customWidth="1"/>
    <col min="12294" max="12294" width="3.375" style="7" customWidth="1"/>
    <col min="12295" max="12295" width="6.75" style="7" customWidth="1"/>
    <col min="12296" max="12296" width="5.125" style="7" customWidth="1"/>
    <col min="12297" max="12297" width="5.625" style="7" customWidth="1"/>
    <col min="12298" max="12299" width="5.125" style="7" customWidth="1"/>
    <col min="12300" max="12300" width="5.625" style="7" customWidth="1"/>
    <col min="12301" max="12301" width="10.875" style="7" customWidth="1"/>
    <col min="12302" max="12302" width="3.375" style="7" customWidth="1"/>
    <col min="12303" max="12543" width="8.75" style="7"/>
    <col min="12544" max="12544" width="3.375" style="7" customWidth="1"/>
    <col min="12545" max="12545" width="2.25" style="7" customWidth="1"/>
    <col min="12546" max="12546" width="15.75" style="7" customWidth="1"/>
    <col min="12547" max="12547" width="6.75" style="7" customWidth="1"/>
    <col min="12548" max="12548" width="5.625" style="7" bestFit="1" customWidth="1"/>
    <col min="12549" max="12549" width="5.125" style="7" customWidth="1"/>
    <col min="12550" max="12550" width="3.375" style="7" customWidth="1"/>
    <col min="12551" max="12551" width="6.75" style="7" customWidth="1"/>
    <col min="12552" max="12552" width="5.125" style="7" customWidth="1"/>
    <col min="12553" max="12553" width="5.625" style="7" customWidth="1"/>
    <col min="12554" max="12555" width="5.125" style="7" customWidth="1"/>
    <col min="12556" max="12556" width="5.625" style="7" customWidth="1"/>
    <col min="12557" max="12557" width="10.875" style="7" customWidth="1"/>
    <col min="12558" max="12558" width="3.375" style="7" customWidth="1"/>
    <col min="12559" max="12799" width="8.75" style="7"/>
    <col min="12800" max="12800" width="3.375" style="7" customWidth="1"/>
    <col min="12801" max="12801" width="2.25" style="7" customWidth="1"/>
    <col min="12802" max="12802" width="15.75" style="7" customWidth="1"/>
    <col min="12803" max="12803" width="6.75" style="7" customWidth="1"/>
    <col min="12804" max="12804" width="5.625" style="7" bestFit="1" customWidth="1"/>
    <col min="12805" max="12805" width="5.125" style="7" customWidth="1"/>
    <col min="12806" max="12806" width="3.375" style="7" customWidth="1"/>
    <col min="12807" max="12807" width="6.75" style="7" customWidth="1"/>
    <col min="12808" max="12808" width="5.125" style="7" customWidth="1"/>
    <col min="12809" max="12809" width="5.625" style="7" customWidth="1"/>
    <col min="12810" max="12811" width="5.125" style="7" customWidth="1"/>
    <col min="12812" max="12812" width="5.625" style="7" customWidth="1"/>
    <col min="12813" max="12813" width="10.875" style="7" customWidth="1"/>
    <col min="12814" max="12814" width="3.375" style="7" customWidth="1"/>
    <col min="12815" max="13055" width="8.75" style="7"/>
    <col min="13056" max="13056" width="3.375" style="7" customWidth="1"/>
    <col min="13057" max="13057" width="2.25" style="7" customWidth="1"/>
    <col min="13058" max="13058" width="15.75" style="7" customWidth="1"/>
    <col min="13059" max="13059" width="6.75" style="7" customWidth="1"/>
    <col min="13060" max="13060" width="5.625" style="7" bestFit="1" customWidth="1"/>
    <col min="13061" max="13061" width="5.125" style="7" customWidth="1"/>
    <col min="13062" max="13062" width="3.375" style="7" customWidth="1"/>
    <col min="13063" max="13063" width="6.75" style="7" customWidth="1"/>
    <col min="13064" max="13064" width="5.125" style="7" customWidth="1"/>
    <col min="13065" max="13065" width="5.625" style="7" customWidth="1"/>
    <col min="13066" max="13067" width="5.125" style="7" customWidth="1"/>
    <col min="13068" max="13068" width="5.625" style="7" customWidth="1"/>
    <col min="13069" max="13069" width="10.875" style="7" customWidth="1"/>
    <col min="13070" max="13070" width="3.375" style="7" customWidth="1"/>
    <col min="13071" max="13311" width="8.75" style="7"/>
    <col min="13312" max="13312" width="3.375" style="7" customWidth="1"/>
    <col min="13313" max="13313" width="2.25" style="7" customWidth="1"/>
    <col min="13314" max="13314" width="15.75" style="7" customWidth="1"/>
    <col min="13315" max="13315" width="6.75" style="7" customWidth="1"/>
    <col min="13316" max="13316" width="5.625" style="7" bestFit="1" customWidth="1"/>
    <col min="13317" max="13317" width="5.125" style="7" customWidth="1"/>
    <col min="13318" max="13318" width="3.375" style="7" customWidth="1"/>
    <col min="13319" max="13319" width="6.75" style="7" customWidth="1"/>
    <col min="13320" max="13320" width="5.125" style="7" customWidth="1"/>
    <col min="13321" max="13321" width="5.625" style="7" customWidth="1"/>
    <col min="13322" max="13323" width="5.125" style="7" customWidth="1"/>
    <col min="13324" max="13324" width="5.625" style="7" customWidth="1"/>
    <col min="13325" max="13325" width="10.875" style="7" customWidth="1"/>
    <col min="13326" max="13326" width="3.375" style="7" customWidth="1"/>
    <col min="13327" max="13567" width="8.75" style="7"/>
    <col min="13568" max="13568" width="3.375" style="7" customWidth="1"/>
    <col min="13569" max="13569" width="2.25" style="7" customWidth="1"/>
    <col min="13570" max="13570" width="15.75" style="7" customWidth="1"/>
    <col min="13571" max="13571" width="6.75" style="7" customWidth="1"/>
    <col min="13572" max="13572" width="5.625" style="7" bestFit="1" customWidth="1"/>
    <col min="13573" max="13573" width="5.125" style="7" customWidth="1"/>
    <col min="13574" max="13574" width="3.375" style="7" customWidth="1"/>
    <col min="13575" max="13575" width="6.75" style="7" customWidth="1"/>
    <col min="13576" max="13576" width="5.125" style="7" customWidth="1"/>
    <col min="13577" max="13577" width="5.625" style="7" customWidth="1"/>
    <col min="13578" max="13579" width="5.125" style="7" customWidth="1"/>
    <col min="13580" max="13580" width="5.625" style="7" customWidth="1"/>
    <col min="13581" max="13581" width="10.875" style="7" customWidth="1"/>
    <col min="13582" max="13582" width="3.375" style="7" customWidth="1"/>
    <col min="13583" max="13823" width="8.75" style="7"/>
    <col min="13824" max="13824" width="3.375" style="7" customWidth="1"/>
    <col min="13825" max="13825" width="2.25" style="7" customWidth="1"/>
    <col min="13826" max="13826" width="15.75" style="7" customWidth="1"/>
    <col min="13827" max="13827" width="6.75" style="7" customWidth="1"/>
    <col min="13828" max="13828" width="5.625" style="7" bestFit="1" customWidth="1"/>
    <col min="13829" max="13829" width="5.125" style="7" customWidth="1"/>
    <col min="13830" max="13830" width="3.375" style="7" customWidth="1"/>
    <col min="13831" max="13831" width="6.75" style="7" customWidth="1"/>
    <col min="13832" max="13832" width="5.125" style="7" customWidth="1"/>
    <col min="13833" max="13833" width="5.625" style="7" customWidth="1"/>
    <col min="13834" max="13835" width="5.125" style="7" customWidth="1"/>
    <col min="13836" max="13836" width="5.625" style="7" customWidth="1"/>
    <col min="13837" max="13837" width="10.875" style="7" customWidth="1"/>
    <col min="13838" max="13838" width="3.375" style="7" customWidth="1"/>
    <col min="13839" max="14079" width="8.75" style="7"/>
    <col min="14080" max="14080" width="3.375" style="7" customWidth="1"/>
    <col min="14081" max="14081" width="2.25" style="7" customWidth="1"/>
    <col min="14082" max="14082" width="15.75" style="7" customWidth="1"/>
    <col min="14083" max="14083" width="6.75" style="7" customWidth="1"/>
    <col min="14084" max="14084" width="5.625" style="7" bestFit="1" customWidth="1"/>
    <col min="14085" max="14085" width="5.125" style="7" customWidth="1"/>
    <col min="14086" max="14086" width="3.375" style="7" customWidth="1"/>
    <col min="14087" max="14087" width="6.75" style="7" customWidth="1"/>
    <col min="14088" max="14088" width="5.125" style="7" customWidth="1"/>
    <col min="14089" max="14089" width="5.625" style="7" customWidth="1"/>
    <col min="14090" max="14091" width="5.125" style="7" customWidth="1"/>
    <col min="14092" max="14092" width="5.625" style="7" customWidth="1"/>
    <col min="14093" max="14093" width="10.875" style="7" customWidth="1"/>
    <col min="14094" max="14094" width="3.375" style="7" customWidth="1"/>
    <col min="14095" max="14335" width="8.75" style="7"/>
    <col min="14336" max="14336" width="3.375" style="7" customWidth="1"/>
    <col min="14337" max="14337" width="2.25" style="7" customWidth="1"/>
    <col min="14338" max="14338" width="15.75" style="7" customWidth="1"/>
    <col min="14339" max="14339" width="6.75" style="7" customWidth="1"/>
    <col min="14340" max="14340" width="5.625" style="7" bestFit="1" customWidth="1"/>
    <col min="14341" max="14341" width="5.125" style="7" customWidth="1"/>
    <col min="14342" max="14342" width="3.375" style="7" customWidth="1"/>
    <col min="14343" max="14343" width="6.75" style="7" customWidth="1"/>
    <col min="14344" max="14344" width="5.125" style="7" customWidth="1"/>
    <col min="14345" max="14345" width="5.625" style="7" customWidth="1"/>
    <col min="14346" max="14347" width="5.125" style="7" customWidth="1"/>
    <col min="14348" max="14348" width="5.625" style="7" customWidth="1"/>
    <col min="14349" max="14349" width="10.875" style="7" customWidth="1"/>
    <col min="14350" max="14350" width="3.375" style="7" customWidth="1"/>
    <col min="14351" max="14591" width="8.75" style="7"/>
    <col min="14592" max="14592" width="3.375" style="7" customWidth="1"/>
    <col min="14593" max="14593" width="2.25" style="7" customWidth="1"/>
    <col min="14594" max="14594" width="15.75" style="7" customWidth="1"/>
    <col min="14595" max="14595" width="6.75" style="7" customWidth="1"/>
    <col min="14596" max="14596" width="5.625" style="7" bestFit="1" customWidth="1"/>
    <col min="14597" max="14597" width="5.125" style="7" customWidth="1"/>
    <col min="14598" max="14598" width="3.375" style="7" customWidth="1"/>
    <col min="14599" max="14599" width="6.75" style="7" customWidth="1"/>
    <col min="14600" max="14600" width="5.125" style="7" customWidth="1"/>
    <col min="14601" max="14601" width="5.625" style="7" customWidth="1"/>
    <col min="14602" max="14603" width="5.125" style="7" customWidth="1"/>
    <col min="14604" max="14604" width="5.625" style="7" customWidth="1"/>
    <col min="14605" max="14605" width="10.875" style="7" customWidth="1"/>
    <col min="14606" max="14606" width="3.375" style="7" customWidth="1"/>
    <col min="14607" max="14847" width="8.75" style="7"/>
    <col min="14848" max="14848" width="3.375" style="7" customWidth="1"/>
    <col min="14849" max="14849" width="2.25" style="7" customWidth="1"/>
    <col min="14850" max="14850" width="15.75" style="7" customWidth="1"/>
    <col min="14851" max="14851" width="6.75" style="7" customWidth="1"/>
    <col min="14852" max="14852" width="5.625" style="7" bestFit="1" customWidth="1"/>
    <col min="14853" max="14853" width="5.125" style="7" customWidth="1"/>
    <col min="14854" max="14854" width="3.375" style="7" customWidth="1"/>
    <col min="14855" max="14855" width="6.75" style="7" customWidth="1"/>
    <col min="14856" max="14856" width="5.125" style="7" customWidth="1"/>
    <col min="14857" max="14857" width="5.625" style="7" customWidth="1"/>
    <col min="14858" max="14859" width="5.125" style="7" customWidth="1"/>
    <col min="14860" max="14860" width="5.625" style="7" customWidth="1"/>
    <col min="14861" max="14861" width="10.875" style="7" customWidth="1"/>
    <col min="14862" max="14862" width="3.375" style="7" customWidth="1"/>
    <col min="14863" max="15103" width="8.75" style="7"/>
    <col min="15104" max="15104" width="3.375" style="7" customWidth="1"/>
    <col min="15105" max="15105" width="2.25" style="7" customWidth="1"/>
    <col min="15106" max="15106" width="15.75" style="7" customWidth="1"/>
    <col min="15107" max="15107" width="6.75" style="7" customWidth="1"/>
    <col min="15108" max="15108" width="5.625" style="7" bestFit="1" customWidth="1"/>
    <col min="15109" max="15109" width="5.125" style="7" customWidth="1"/>
    <col min="15110" max="15110" width="3.375" style="7" customWidth="1"/>
    <col min="15111" max="15111" width="6.75" style="7" customWidth="1"/>
    <col min="15112" max="15112" width="5.125" style="7" customWidth="1"/>
    <col min="15113" max="15113" width="5.625" style="7" customWidth="1"/>
    <col min="15114" max="15115" width="5.125" style="7" customWidth="1"/>
    <col min="15116" max="15116" width="5.625" style="7" customWidth="1"/>
    <col min="15117" max="15117" width="10.875" style="7" customWidth="1"/>
    <col min="15118" max="15118" width="3.375" style="7" customWidth="1"/>
    <col min="15119" max="15359" width="8.75" style="7"/>
    <col min="15360" max="15360" width="3.375" style="7" customWidth="1"/>
    <col min="15361" max="15361" width="2.25" style="7" customWidth="1"/>
    <col min="15362" max="15362" width="15.75" style="7" customWidth="1"/>
    <col min="15363" max="15363" width="6.75" style="7" customWidth="1"/>
    <col min="15364" max="15364" width="5.625" style="7" bestFit="1" customWidth="1"/>
    <col min="15365" max="15365" width="5.125" style="7" customWidth="1"/>
    <col min="15366" max="15366" width="3.375" style="7" customWidth="1"/>
    <col min="15367" max="15367" width="6.75" style="7" customWidth="1"/>
    <col min="15368" max="15368" width="5.125" style="7" customWidth="1"/>
    <col min="15369" max="15369" width="5.625" style="7" customWidth="1"/>
    <col min="15370" max="15371" width="5.125" style="7" customWidth="1"/>
    <col min="15372" max="15372" width="5.625" style="7" customWidth="1"/>
    <col min="15373" max="15373" width="10.875" style="7" customWidth="1"/>
    <col min="15374" max="15374" width="3.375" style="7" customWidth="1"/>
    <col min="15375" max="15615" width="8.75" style="7"/>
    <col min="15616" max="15616" width="3.375" style="7" customWidth="1"/>
    <col min="15617" max="15617" width="2.25" style="7" customWidth="1"/>
    <col min="15618" max="15618" width="15.75" style="7" customWidth="1"/>
    <col min="15619" max="15619" width="6.75" style="7" customWidth="1"/>
    <col min="15620" max="15620" width="5.625" style="7" bestFit="1" customWidth="1"/>
    <col min="15621" max="15621" width="5.125" style="7" customWidth="1"/>
    <col min="15622" max="15622" width="3.375" style="7" customWidth="1"/>
    <col min="15623" max="15623" width="6.75" style="7" customWidth="1"/>
    <col min="15624" max="15624" width="5.125" style="7" customWidth="1"/>
    <col min="15625" max="15625" width="5.625" style="7" customWidth="1"/>
    <col min="15626" max="15627" width="5.125" style="7" customWidth="1"/>
    <col min="15628" max="15628" width="5.625" style="7" customWidth="1"/>
    <col min="15629" max="15629" width="10.875" style="7" customWidth="1"/>
    <col min="15630" max="15630" width="3.375" style="7" customWidth="1"/>
    <col min="15631" max="15871" width="8.75" style="7"/>
    <col min="15872" max="15872" width="3.375" style="7" customWidth="1"/>
    <col min="15873" max="15873" width="2.25" style="7" customWidth="1"/>
    <col min="15874" max="15874" width="15.75" style="7" customWidth="1"/>
    <col min="15875" max="15875" width="6.75" style="7" customWidth="1"/>
    <col min="15876" max="15876" width="5.625" style="7" bestFit="1" customWidth="1"/>
    <col min="15877" max="15877" width="5.125" style="7" customWidth="1"/>
    <col min="15878" max="15878" width="3.375" style="7" customWidth="1"/>
    <col min="15879" max="15879" width="6.75" style="7" customWidth="1"/>
    <col min="15880" max="15880" width="5.125" style="7" customWidth="1"/>
    <col min="15881" max="15881" width="5.625" style="7" customWidth="1"/>
    <col min="15882" max="15883" width="5.125" style="7" customWidth="1"/>
    <col min="15884" max="15884" width="5.625" style="7" customWidth="1"/>
    <col min="15885" max="15885" width="10.875" style="7" customWidth="1"/>
    <col min="15886" max="15886" width="3.375" style="7" customWidth="1"/>
    <col min="15887" max="16127" width="8.75" style="7"/>
    <col min="16128" max="16128" width="3.375" style="7" customWidth="1"/>
    <col min="16129" max="16129" width="2.25" style="7" customWidth="1"/>
    <col min="16130" max="16130" width="15.75" style="7" customWidth="1"/>
    <col min="16131" max="16131" width="6.75" style="7" customWidth="1"/>
    <col min="16132" max="16132" width="5.625" style="7" bestFit="1" customWidth="1"/>
    <col min="16133" max="16133" width="5.125" style="7" customWidth="1"/>
    <col min="16134" max="16134" width="3.375" style="7" customWidth="1"/>
    <col min="16135" max="16135" width="6.75" style="7" customWidth="1"/>
    <col min="16136" max="16136" width="5.125" style="7" customWidth="1"/>
    <col min="16137" max="16137" width="5.625" style="7" customWidth="1"/>
    <col min="16138" max="16139" width="5.125" style="7" customWidth="1"/>
    <col min="16140" max="16140" width="5.625" style="7" customWidth="1"/>
    <col min="16141" max="16141" width="10.875" style="7" customWidth="1"/>
    <col min="16142" max="16142" width="3.375" style="7" customWidth="1"/>
    <col min="16143" max="16384" width="8.75" style="7"/>
  </cols>
  <sheetData>
    <row r="2" spans="2:14">
      <c r="B2" s="1"/>
      <c r="C2" s="2"/>
      <c r="D2" s="3"/>
      <c r="E2" s="4" t="s">
        <v>0</v>
      </c>
      <c r="F2" s="587" t="s">
        <v>1</v>
      </c>
      <c r="G2" s="587"/>
      <c r="H2" s="587"/>
      <c r="I2" s="587"/>
      <c r="J2" s="5" t="s">
        <v>2</v>
      </c>
      <c r="K2" s="587"/>
      <c r="L2" s="587"/>
      <c r="M2" s="5" t="s">
        <v>3</v>
      </c>
      <c r="N2" s="6"/>
    </row>
    <row r="3" spans="2:14">
      <c r="B3" s="8"/>
      <c r="C3" s="588" t="s">
        <v>4</v>
      </c>
      <c r="D3" s="588"/>
      <c r="N3" s="9"/>
    </row>
    <row r="4" spans="2:14">
      <c r="B4" s="8"/>
      <c r="C4" s="589"/>
      <c r="D4" s="589"/>
      <c r="N4" s="9"/>
    </row>
    <row r="5" spans="2:14">
      <c r="B5" s="8"/>
      <c r="N5" s="9"/>
    </row>
    <row r="6" spans="2:14">
      <c r="B6" s="8"/>
      <c r="C6" s="590" t="s">
        <v>5</v>
      </c>
      <c r="D6" s="590"/>
      <c r="E6" s="590"/>
      <c r="F6" s="590"/>
      <c r="G6" s="590"/>
      <c r="I6" s="591" t="str">
        <f>IF(C6="","","(変更設計)")</f>
        <v/>
      </c>
      <c r="J6" s="591"/>
      <c r="K6" s="591"/>
      <c r="N6" s="9"/>
    </row>
    <row r="7" spans="2:14">
      <c r="B7" s="8"/>
      <c r="C7" s="590"/>
      <c r="D7" s="590"/>
      <c r="E7" s="590"/>
      <c r="F7" s="590"/>
      <c r="G7" s="590"/>
      <c r="I7" s="591"/>
      <c r="J7" s="591"/>
      <c r="K7" s="591"/>
      <c r="N7" s="9"/>
    </row>
    <row r="8" spans="2:14">
      <c r="B8" s="8"/>
      <c r="C8" s="592" t="str">
        <f>IF(提出用内訳書!I69=0,"一 金　　　　　　　　","一 金"&amp;FIXED(提出用内訳書!I69,0))</f>
        <v>一 金　　　　　　　　</v>
      </c>
      <c r="D8" s="592"/>
      <c r="E8" s="592"/>
      <c r="F8" s="592"/>
      <c r="G8" s="592"/>
      <c r="H8" s="593" t="s">
        <v>6</v>
      </c>
      <c r="L8" s="594" t="s">
        <v>7</v>
      </c>
      <c r="M8" s="594"/>
      <c r="N8" s="595"/>
    </row>
    <row r="9" spans="2:14" ht="12.75" customHeight="1">
      <c r="B9" s="8"/>
      <c r="C9" s="592"/>
      <c r="D9" s="592"/>
      <c r="E9" s="592"/>
      <c r="F9" s="592"/>
      <c r="G9" s="592"/>
      <c r="H9" s="593"/>
      <c r="L9" s="594"/>
      <c r="M9" s="594"/>
      <c r="N9" s="595"/>
    </row>
    <row r="10" spans="2:14">
      <c r="B10" s="10"/>
      <c r="C10" s="11"/>
      <c r="D10" s="11"/>
      <c r="E10" s="11"/>
      <c r="F10" s="11"/>
      <c r="G10" s="11"/>
      <c r="H10" s="11"/>
      <c r="I10" s="11"/>
      <c r="J10" s="11"/>
      <c r="K10" s="11"/>
      <c r="L10" s="11"/>
      <c r="M10" s="11"/>
      <c r="N10" s="12"/>
    </row>
    <row r="11" spans="2:14">
      <c r="B11" s="10"/>
      <c r="C11" s="11"/>
      <c r="D11" s="11"/>
      <c r="E11" s="11"/>
      <c r="F11" s="11"/>
      <c r="G11" s="11"/>
      <c r="H11" s="11"/>
      <c r="I11" s="11"/>
      <c r="J11" s="11"/>
      <c r="K11" s="11"/>
      <c r="L11" s="11"/>
      <c r="M11" s="11"/>
      <c r="N11" s="12"/>
    </row>
    <row r="12" spans="2:14">
      <c r="B12" s="10"/>
      <c r="C12" s="11"/>
      <c r="D12" s="11"/>
      <c r="E12" s="11"/>
      <c r="F12" s="11" t="s">
        <v>8</v>
      </c>
      <c r="G12" s="13" t="s">
        <v>332</v>
      </c>
      <c r="H12" s="11"/>
      <c r="I12" s="11"/>
      <c r="J12" s="11"/>
      <c r="K12" s="11"/>
      <c r="L12" s="11"/>
      <c r="M12" s="11"/>
      <c r="N12" s="12"/>
    </row>
    <row r="13" spans="2:14">
      <c r="B13" s="10"/>
      <c r="C13" s="11"/>
      <c r="D13" s="11"/>
      <c r="E13" s="11"/>
      <c r="F13" s="11"/>
      <c r="G13" s="11"/>
      <c r="H13" s="11"/>
      <c r="I13" s="11"/>
      <c r="J13" s="11"/>
      <c r="K13" s="11"/>
      <c r="L13" s="11"/>
      <c r="M13" s="11"/>
      <c r="N13" s="12"/>
    </row>
    <row r="14" spans="2:14">
      <c r="B14" s="10"/>
      <c r="C14" s="11"/>
      <c r="D14" s="11"/>
      <c r="E14" s="11"/>
      <c r="F14" s="11"/>
      <c r="G14" s="11"/>
      <c r="H14" s="11" t="s">
        <v>9</v>
      </c>
      <c r="I14" s="11"/>
      <c r="J14" s="11"/>
      <c r="K14" s="11"/>
      <c r="L14" s="11"/>
      <c r="M14" s="11"/>
      <c r="N14" s="12"/>
    </row>
    <row r="15" spans="2:14">
      <c r="B15" s="10"/>
      <c r="C15" s="11"/>
      <c r="D15" s="11"/>
      <c r="E15" s="11"/>
      <c r="F15" s="11"/>
      <c r="G15" s="11"/>
      <c r="H15" s="11"/>
      <c r="I15" s="11" t="s">
        <v>350</v>
      </c>
      <c r="K15" s="11"/>
      <c r="L15" s="11" t="s">
        <v>10</v>
      </c>
      <c r="M15" s="14"/>
      <c r="N15" s="12"/>
    </row>
    <row r="16" spans="2:14">
      <c r="B16" s="10"/>
      <c r="C16" s="11"/>
      <c r="D16" s="11"/>
      <c r="E16" s="11"/>
      <c r="F16" s="11"/>
      <c r="G16" s="11"/>
      <c r="H16" s="11"/>
      <c r="J16" s="15"/>
      <c r="L16" s="11"/>
      <c r="N16" s="16"/>
    </row>
    <row r="17" spans="1:14">
      <c r="B17" s="10"/>
      <c r="C17" s="11"/>
      <c r="D17" s="11"/>
      <c r="E17" s="11"/>
      <c r="F17" s="11"/>
      <c r="G17" s="11"/>
      <c r="H17" s="11"/>
      <c r="I17" s="11"/>
      <c r="J17" s="14"/>
      <c r="K17" s="14"/>
      <c r="L17" s="11"/>
      <c r="N17" s="12"/>
    </row>
    <row r="18" spans="1:14">
      <c r="B18" s="10"/>
      <c r="C18" s="11"/>
      <c r="D18" s="11"/>
      <c r="E18" s="11"/>
      <c r="F18" s="11"/>
      <c r="G18" s="11"/>
      <c r="H18" s="11"/>
      <c r="I18" s="11"/>
      <c r="J18" s="11"/>
      <c r="K18" s="14"/>
      <c r="L18" s="11"/>
      <c r="M18" s="11"/>
      <c r="N18" s="12"/>
    </row>
    <row r="19" spans="1:14">
      <c r="B19" s="10"/>
      <c r="C19" s="11"/>
      <c r="D19" s="11"/>
      <c r="E19" s="11"/>
      <c r="F19" s="11"/>
      <c r="G19" s="11"/>
      <c r="H19" s="11"/>
      <c r="I19" s="11"/>
      <c r="J19" s="11"/>
      <c r="L19" s="14"/>
      <c r="M19" s="11"/>
      <c r="N19" s="12"/>
    </row>
    <row r="20" spans="1:14">
      <c r="B20" s="17"/>
      <c r="C20" s="18"/>
      <c r="D20" s="18"/>
      <c r="E20" s="18"/>
      <c r="F20" s="18"/>
      <c r="G20" s="18"/>
      <c r="H20" s="18"/>
      <c r="I20" s="18"/>
      <c r="J20" s="18"/>
      <c r="L20" s="18"/>
      <c r="M20" s="18"/>
      <c r="N20" s="19"/>
    </row>
    <row r="21" spans="1:14">
      <c r="B21" s="577" t="s">
        <v>11</v>
      </c>
      <c r="C21" s="578"/>
      <c r="D21" s="581" t="s">
        <v>12</v>
      </c>
      <c r="E21" s="582"/>
      <c r="F21" s="585" t="s">
        <v>13</v>
      </c>
      <c r="G21" s="585" t="s">
        <v>14</v>
      </c>
      <c r="H21" s="585" t="s">
        <v>15</v>
      </c>
      <c r="I21" s="581" t="s">
        <v>16</v>
      </c>
      <c r="J21" s="582"/>
      <c r="K21" s="596" t="s">
        <v>17</v>
      </c>
      <c r="L21" s="597"/>
      <c r="M21" s="578"/>
      <c r="N21" s="598" t="s">
        <v>18</v>
      </c>
    </row>
    <row r="22" spans="1:14">
      <c r="B22" s="579"/>
      <c r="C22" s="580"/>
      <c r="D22" s="583"/>
      <c r="E22" s="584"/>
      <c r="F22" s="586"/>
      <c r="G22" s="586"/>
      <c r="H22" s="586"/>
      <c r="I22" s="583"/>
      <c r="J22" s="584"/>
      <c r="K22" s="20" t="s">
        <v>13</v>
      </c>
      <c r="L22" s="600" t="s">
        <v>16</v>
      </c>
      <c r="M22" s="580"/>
      <c r="N22" s="599"/>
    </row>
    <row r="23" spans="1:14" hidden="1">
      <c r="B23" s="21"/>
      <c r="C23" s="21"/>
      <c r="D23" s="21"/>
      <c r="E23" s="21"/>
      <c r="F23" s="21"/>
      <c r="G23" s="21"/>
      <c r="H23" s="21"/>
      <c r="I23" s="21"/>
      <c r="J23" s="21"/>
      <c r="K23" s="21"/>
      <c r="L23" s="21"/>
      <c r="M23" s="21"/>
      <c r="N23" s="21"/>
    </row>
    <row r="24" spans="1:14">
      <c r="B24" s="22"/>
      <c r="C24" s="176"/>
      <c r="D24" s="24"/>
      <c r="E24" s="23"/>
      <c r="F24" s="25"/>
      <c r="G24" s="26"/>
      <c r="H24" s="27"/>
      <c r="I24" s="567"/>
      <c r="J24" s="568"/>
      <c r="K24" s="28"/>
      <c r="L24" s="567"/>
      <c r="M24" s="568"/>
      <c r="N24" s="29"/>
    </row>
    <row r="25" spans="1:14">
      <c r="A25" s="7">
        <f>$A$4+1</f>
        <v>1</v>
      </c>
      <c r="B25" s="30" t="s">
        <v>19</v>
      </c>
      <c r="C25" s="175" t="s">
        <v>20</v>
      </c>
      <c r="D25" s="32"/>
      <c r="E25" s="31"/>
      <c r="F25" s="33"/>
      <c r="G25" s="34"/>
      <c r="H25" s="33"/>
      <c r="I25" s="569"/>
      <c r="J25" s="570"/>
      <c r="K25" s="36"/>
      <c r="L25" s="569"/>
      <c r="M25" s="570"/>
      <c r="N25" s="37"/>
    </row>
    <row r="26" spans="1:14">
      <c r="B26" s="10"/>
      <c r="C26" s="177"/>
      <c r="D26" s="39"/>
      <c r="E26" s="38"/>
      <c r="F26" s="25"/>
      <c r="G26" s="40"/>
      <c r="H26" s="25"/>
      <c r="I26" s="575"/>
      <c r="J26" s="576"/>
      <c r="K26" s="28"/>
      <c r="L26" s="567"/>
      <c r="M26" s="568"/>
      <c r="N26" s="41"/>
    </row>
    <row r="27" spans="1:14">
      <c r="A27" s="7">
        <f>A25+1</f>
        <v>2</v>
      </c>
      <c r="B27" s="42" t="s">
        <v>21</v>
      </c>
      <c r="C27" s="175" t="s">
        <v>22</v>
      </c>
      <c r="D27" s="32"/>
      <c r="E27" s="31"/>
      <c r="F27" s="33">
        <v>1</v>
      </c>
      <c r="G27" s="34" t="s">
        <v>23</v>
      </c>
      <c r="H27" s="25"/>
      <c r="I27" s="569"/>
      <c r="J27" s="570"/>
      <c r="K27" s="36"/>
      <c r="L27" s="569"/>
      <c r="M27" s="570"/>
      <c r="N27" s="43"/>
    </row>
    <row r="28" spans="1:14">
      <c r="B28" s="22"/>
      <c r="C28" s="176"/>
      <c r="D28" s="24"/>
      <c r="E28" s="23"/>
      <c r="F28" s="25"/>
      <c r="G28" s="26"/>
      <c r="H28" s="27"/>
      <c r="I28" s="565"/>
      <c r="J28" s="566"/>
      <c r="K28" s="28"/>
      <c r="L28" s="567"/>
      <c r="M28" s="568"/>
      <c r="N28" s="29"/>
    </row>
    <row r="29" spans="1:14">
      <c r="A29" s="7">
        <f>A27+1</f>
        <v>3</v>
      </c>
      <c r="B29" s="42"/>
      <c r="C29" s="175"/>
      <c r="D29" s="32"/>
      <c r="E29" s="31"/>
      <c r="F29" s="33"/>
      <c r="G29" s="34"/>
      <c r="H29" s="33"/>
      <c r="I29" s="569"/>
      <c r="J29" s="570"/>
      <c r="K29" s="36"/>
      <c r="L29" s="569"/>
      <c r="M29" s="570"/>
      <c r="N29" s="43"/>
    </row>
    <row r="30" spans="1:14">
      <c r="B30" s="22"/>
      <c r="C30" s="176"/>
      <c r="D30" s="24"/>
      <c r="E30" s="23"/>
      <c r="F30" s="25"/>
      <c r="G30" s="26"/>
      <c r="H30" s="27"/>
      <c r="I30" s="565"/>
      <c r="J30" s="566"/>
      <c r="K30" s="28"/>
      <c r="L30" s="567"/>
      <c r="M30" s="568"/>
      <c r="N30" s="29"/>
    </row>
    <row r="31" spans="1:14">
      <c r="A31" s="7">
        <f>A51+1</f>
        <v>5</v>
      </c>
      <c r="B31" s="30"/>
      <c r="C31" s="178" t="s">
        <v>24</v>
      </c>
      <c r="D31" s="32"/>
      <c r="E31" s="31"/>
      <c r="F31" s="33"/>
      <c r="G31" s="34"/>
      <c r="H31" s="33"/>
      <c r="I31" s="569"/>
      <c r="J31" s="570"/>
      <c r="K31" s="36"/>
      <c r="L31" s="569"/>
      <c r="M31" s="570"/>
      <c r="N31" s="43"/>
    </row>
    <row r="32" spans="1:14">
      <c r="B32" s="22"/>
      <c r="C32" s="176"/>
      <c r="D32" s="24"/>
      <c r="E32" s="23"/>
      <c r="F32" s="25"/>
      <c r="G32" s="26"/>
      <c r="H32" s="27"/>
      <c r="I32" s="565"/>
      <c r="J32" s="566"/>
      <c r="K32" s="28"/>
      <c r="L32" s="567"/>
      <c r="M32" s="568"/>
      <c r="N32" s="29"/>
    </row>
    <row r="33" spans="1:14">
      <c r="A33" s="7">
        <f>A31+1</f>
        <v>6</v>
      </c>
      <c r="B33" s="30"/>
      <c r="C33" s="178"/>
      <c r="D33" s="32"/>
      <c r="E33" s="31"/>
      <c r="F33" s="33"/>
      <c r="G33" s="34"/>
      <c r="H33" s="33"/>
      <c r="I33" s="569"/>
      <c r="J33" s="570"/>
      <c r="K33" s="36"/>
      <c r="L33" s="569"/>
      <c r="M33" s="570"/>
      <c r="N33" s="43"/>
    </row>
    <row r="34" spans="1:14">
      <c r="B34" s="22"/>
      <c r="C34" s="176"/>
      <c r="D34" s="24"/>
      <c r="E34" s="23"/>
      <c r="F34" s="25"/>
      <c r="G34" s="26"/>
      <c r="H34" s="27"/>
      <c r="I34" s="565"/>
      <c r="J34" s="566"/>
      <c r="K34" s="28"/>
      <c r="L34" s="567"/>
      <c r="M34" s="568"/>
      <c r="N34" s="29"/>
    </row>
    <row r="35" spans="1:14">
      <c r="A35" s="7">
        <f>A33+1</f>
        <v>7</v>
      </c>
      <c r="B35" s="30" t="s">
        <v>25</v>
      </c>
      <c r="C35" s="175" t="s">
        <v>26</v>
      </c>
      <c r="D35" s="32" t="s">
        <v>27</v>
      </c>
      <c r="E35" s="31"/>
      <c r="F35" s="33">
        <v>1</v>
      </c>
      <c r="G35" s="34" t="s">
        <v>23</v>
      </c>
      <c r="H35" s="33"/>
      <c r="I35" s="569"/>
      <c r="J35" s="570"/>
      <c r="K35" s="36"/>
      <c r="L35" s="569"/>
      <c r="M35" s="570"/>
      <c r="N35" s="45"/>
    </row>
    <row r="36" spans="1:14">
      <c r="B36" s="22"/>
      <c r="C36" s="176"/>
      <c r="D36" s="24"/>
      <c r="E36" s="23"/>
      <c r="F36" s="25"/>
      <c r="G36" s="26"/>
      <c r="H36" s="27"/>
      <c r="I36" s="567"/>
      <c r="J36" s="568"/>
      <c r="K36" s="28"/>
      <c r="L36" s="567"/>
      <c r="M36" s="568"/>
      <c r="N36" s="29"/>
    </row>
    <row r="37" spans="1:14">
      <c r="A37" s="7">
        <f>A35+1</f>
        <v>8</v>
      </c>
      <c r="B37" s="30"/>
      <c r="C37" s="175"/>
      <c r="D37" s="32"/>
      <c r="E37" s="31"/>
      <c r="F37" s="33"/>
      <c r="G37" s="34"/>
      <c r="H37" s="33"/>
      <c r="I37" s="569"/>
      <c r="J37" s="570"/>
      <c r="K37" s="36"/>
      <c r="L37" s="569"/>
      <c r="M37" s="570"/>
      <c r="N37" s="46"/>
    </row>
    <row r="38" spans="1:14">
      <c r="B38" s="22"/>
      <c r="C38" s="176"/>
      <c r="D38" s="24"/>
      <c r="E38" s="23"/>
      <c r="F38" s="25"/>
      <c r="G38" s="26"/>
      <c r="H38" s="27"/>
      <c r="I38" s="565"/>
      <c r="J38" s="566"/>
      <c r="K38" s="28"/>
      <c r="L38" s="567"/>
      <c r="M38" s="568"/>
      <c r="N38" s="47"/>
    </row>
    <row r="39" spans="1:14">
      <c r="A39" s="7">
        <f>A37+1</f>
        <v>9</v>
      </c>
      <c r="B39" s="30"/>
      <c r="C39" s="175"/>
      <c r="D39" s="32"/>
      <c r="E39" s="31"/>
      <c r="F39" s="33"/>
      <c r="G39" s="34"/>
      <c r="H39" s="33"/>
      <c r="I39" s="569"/>
      <c r="J39" s="570"/>
      <c r="K39" s="36"/>
      <c r="L39" s="569"/>
      <c r="M39" s="570"/>
      <c r="N39" s="48"/>
    </row>
    <row r="40" spans="1:14">
      <c r="B40" s="22"/>
      <c r="C40" s="176"/>
      <c r="D40" s="24"/>
      <c r="E40" s="23"/>
      <c r="F40" s="25"/>
      <c r="G40" s="26"/>
      <c r="H40" s="27"/>
      <c r="I40" s="565"/>
      <c r="J40" s="566"/>
      <c r="K40" s="28"/>
      <c r="L40" s="567"/>
      <c r="M40" s="568"/>
      <c r="N40" s="29"/>
    </row>
    <row r="41" spans="1:14">
      <c r="A41" s="7">
        <f>A39+1</f>
        <v>10</v>
      </c>
      <c r="B41" s="30"/>
      <c r="C41" s="179" t="s">
        <v>28</v>
      </c>
      <c r="D41" s="32"/>
      <c r="E41" s="31"/>
      <c r="F41" s="33"/>
      <c r="G41" s="34"/>
      <c r="H41" s="33"/>
      <c r="I41" s="569"/>
      <c r="J41" s="570"/>
      <c r="K41" s="36"/>
      <c r="L41" s="569"/>
      <c r="M41" s="570"/>
      <c r="N41" s="46"/>
    </row>
    <row r="42" spans="1:14">
      <c r="B42" s="22"/>
      <c r="C42" s="176"/>
      <c r="D42" s="24"/>
      <c r="E42" s="23"/>
      <c r="F42" s="25"/>
      <c r="G42" s="26"/>
      <c r="H42" s="27"/>
      <c r="I42" s="565"/>
      <c r="J42" s="566"/>
      <c r="K42" s="28"/>
      <c r="L42" s="567"/>
      <c r="M42" s="568"/>
      <c r="N42" s="29"/>
    </row>
    <row r="43" spans="1:14">
      <c r="A43" s="7">
        <f>A41+1</f>
        <v>11</v>
      </c>
      <c r="B43" s="30"/>
      <c r="C43" s="179"/>
      <c r="D43" s="32"/>
      <c r="E43" s="31"/>
      <c r="F43" s="33"/>
      <c r="G43" s="34"/>
      <c r="H43" s="33"/>
      <c r="I43" s="569"/>
      <c r="J43" s="570"/>
      <c r="K43" s="36"/>
      <c r="L43" s="569"/>
      <c r="M43" s="570"/>
      <c r="N43" s="46"/>
    </row>
    <row r="44" spans="1:14">
      <c r="B44" s="22"/>
      <c r="C44" s="176"/>
      <c r="D44" s="24"/>
      <c r="E44" s="23"/>
      <c r="F44" s="25"/>
      <c r="G44" s="26"/>
      <c r="H44" s="27"/>
      <c r="I44" s="567"/>
      <c r="J44" s="568"/>
      <c r="K44" s="28"/>
      <c r="L44" s="567"/>
      <c r="M44" s="568"/>
      <c r="N44" s="29"/>
    </row>
    <row r="45" spans="1:14">
      <c r="A45" s="7">
        <f>A43+1</f>
        <v>12</v>
      </c>
      <c r="B45" s="30" t="s">
        <v>29</v>
      </c>
      <c r="C45" s="175" t="s">
        <v>30</v>
      </c>
      <c r="D45" s="32"/>
      <c r="E45" s="31"/>
      <c r="F45" s="33"/>
      <c r="G45" s="34"/>
      <c r="H45" s="33"/>
      <c r="I45" s="569"/>
      <c r="J45" s="570"/>
      <c r="K45" s="36"/>
      <c r="L45" s="569"/>
      <c r="M45" s="570"/>
      <c r="N45" s="46"/>
    </row>
    <row r="46" spans="1:14">
      <c r="B46" s="22"/>
      <c r="C46" s="176"/>
      <c r="D46" s="24"/>
      <c r="E46" s="23"/>
      <c r="F46" s="25"/>
      <c r="G46" s="26"/>
      <c r="H46" s="27"/>
      <c r="I46" s="565"/>
      <c r="J46" s="566"/>
      <c r="K46" s="28"/>
      <c r="L46" s="567"/>
      <c r="M46" s="568"/>
      <c r="N46" s="47"/>
    </row>
    <row r="47" spans="1:14">
      <c r="A47" s="7">
        <f>A45+1</f>
        <v>13</v>
      </c>
      <c r="B47" s="30"/>
      <c r="C47" s="175" t="s">
        <v>31</v>
      </c>
      <c r="D47" s="32"/>
      <c r="E47" s="31"/>
      <c r="F47" s="33">
        <v>1</v>
      </c>
      <c r="G47" s="34" t="s">
        <v>23</v>
      </c>
      <c r="H47" s="33"/>
      <c r="I47" s="569"/>
      <c r="J47" s="570"/>
      <c r="K47" s="36"/>
      <c r="L47" s="569"/>
      <c r="M47" s="570"/>
      <c r="N47" s="48"/>
    </row>
    <row r="48" spans="1:14">
      <c r="B48" s="22"/>
      <c r="C48" s="176"/>
      <c r="D48" s="24"/>
      <c r="E48" s="23"/>
      <c r="F48" s="25"/>
      <c r="G48" s="26"/>
      <c r="H48" s="27"/>
      <c r="I48" s="565"/>
      <c r="J48" s="566"/>
      <c r="K48" s="28"/>
      <c r="L48" s="567"/>
      <c r="M48" s="568"/>
      <c r="N48" s="29"/>
    </row>
    <row r="49" spans="1:14">
      <c r="A49" s="7">
        <f>A47+1</f>
        <v>14</v>
      </c>
      <c r="B49" s="30"/>
      <c r="C49" s="180"/>
      <c r="D49" s="32"/>
      <c r="E49" s="31"/>
      <c r="F49" s="50"/>
      <c r="G49" s="44"/>
      <c r="H49" s="33"/>
      <c r="I49" s="569"/>
      <c r="J49" s="570"/>
      <c r="K49" s="36"/>
      <c r="L49" s="569"/>
      <c r="M49" s="570"/>
      <c r="N49" s="46"/>
    </row>
    <row r="50" spans="1:14">
      <c r="B50" s="22"/>
      <c r="C50" s="176"/>
      <c r="D50" s="24"/>
      <c r="E50" s="23"/>
      <c r="F50" s="25"/>
      <c r="G50" s="26"/>
      <c r="H50" s="27"/>
      <c r="I50" s="565"/>
      <c r="J50" s="566"/>
      <c r="K50" s="28"/>
      <c r="L50" s="567"/>
      <c r="M50" s="568"/>
      <c r="N50" s="29"/>
    </row>
    <row r="51" spans="1:14">
      <c r="A51" s="7">
        <f>A29+1</f>
        <v>4</v>
      </c>
      <c r="B51" s="42"/>
      <c r="C51" s="175" t="s">
        <v>103</v>
      </c>
      <c r="D51" s="32"/>
      <c r="E51" s="31"/>
      <c r="F51" s="33">
        <v>1</v>
      </c>
      <c r="G51" s="34" t="s">
        <v>104</v>
      </c>
      <c r="H51" s="33"/>
      <c r="I51" s="569"/>
      <c r="J51" s="570"/>
      <c r="K51" s="36"/>
      <c r="L51" s="569"/>
      <c r="M51" s="570"/>
      <c r="N51" s="43"/>
    </row>
    <row r="52" spans="1:14">
      <c r="B52" s="22"/>
      <c r="C52" s="176"/>
      <c r="D52" s="24"/>
      <c r="E52" s="23"/>
      <c r="F52" s="25"/>
      <c r="G52" s="26"/>
      <c r="H52" s="27"/>
      <c r="I52" s="565"/>
      <c r="J52" s="566"/>
      <c r="K52" s="28"/>
      <c r="L52" s="567"/>
      <c r="M52" s="568"/>
      <c r="N52" s="29"/>
    </row>
    <row r="53" spans="1:14">
      <c r="A53" s="7">
        <f>A49+1</f>
        <v>15</v>
      </c>
      <c r="B53" s="30"/>
      <c r="C53" s="179" t="s">
        <v>32</v>
      </c>
      <c r="D53" s="32"/>
      <c r="E53" s="31"/>
      <c r="F53" s="33"/>
      <c r="G53" s="34"/>
      <c r="H53" s="33"/>
      <c r="I53" s="569"/>
      <c r="J53" s="570"/>
      <c r="K53" s="36"/>
      <c r="L53" s="569"/>
      <c r="M53" s="570"/>
      <c r="N53" s="46"/>
    </row>
    <row r="54" spans="1:14">
      <c r="B54" s="22"/>
      <c r="C54" s="176"/>
      <c r="D54" s="24"/>
      <c r="E54" s="23"/>
      <c r="F54" s="25"/>
      <c r="G54" s="26"/>
      <c r="H54" s="27"/>
      <c r="I54" s="565"/>
      <c r="J54" s="566"/>
      <c r="K54" s="28"/>
      <c r="L54" s="567"/>
      <c r="M54" s="568"/>
      <c r="N54" s="47"/>
    </row>
    <row r="55" spans="1:14">
      <c r="A55" s="7">
        <f>A53+1</f>
        <v>16</v>
      </c>
      <c r="B55" s="30"/>
      <c r="C55" s="175" t="s">
        <v>33</v>
      </c>
      <c r="D55" s="32" t="s">
        <v>5</v>
      </c>
      <c r="E55" s="31"/>
      <c r="F55" s="33">
        <v>1</v>
      </c>
      <c r="G55" s="34" t="s">
        <v>23</v>
      </c>
      <c r="H55" s="33"/>
      <c r="I55" s="569"/>
      <c r="J55" s="570"/>
      <c r="K55" s="36"/>
      <c r="L55" s="569"/>
      <c r="M55" s="570"/>
      <c r="N55" s="48"/>
    </row>
    <row r="56" spans="1:14">
      <c r="B56" s="22"/>
      <c r="C56" s="176"/>
      <c r="D56" s="24"/>
      <c r="E56" s="23"/>
      <c r="F56" s="25"/>
      <c r="G56" s="26"/>
      <c r="H56" s="27"/>
      <c r="I56" s="565"/>
      <c r="J56" s="566"/>
      <c r="K56" s="28"/>
      <c r="L56" s="573"/>
      <c r="M56" s="574"/>
      <c r="N56" s="29"/>
    </row>
    <row r="57" spans="1:14">
      <c r="A57" s="7">
        <f>A55+1</f>
        <v>17</v>
      </c>
      <c r="B57" s="30"/>
      <c r="C57" s="178" t="s">
        <v>337</v>
      </c>
      <c r="D57" s="32"/>
      <c r="E57" s="31"/>
      <c r="F57" s="33">
        <v>1</v>
      </c>
      <c r="G57" s="34" t="s">
        <v>23</v>
      </c>
      <c r="H57" s="33"/>
      <c r="I57" s="569"/>
      <c r="J57" s="570"/>
      <c r="K57" s="36"/>
      <c r="L57" s="571"/>
      <c r="M57" s="572"/>
      <c r="N57" s="46"/>
    </row>
    <row r="58" spans="1:14">
      <c r="B58" s="10"/>
      <c r="C58" s="176"/>
      <c r="D58" s="24"/>
      <c r="E58" s="23"/>
      <c r="F58" s="27"/>
      <c r="G58" s="26"/>
      <c r="H58" s="27"/>
      <c r="I58" s="52"/>
      <c r="J58" s="53"/>
      <c r="K58" s="28"/>
      <c r="L58" s="54"/>
      <c r="M58" s="55"/>
      <c r="N58" s="41"/>
    </row>
    <row r="59" spans="1:14">
      <c r="B59" s="10"/>
      <c r="C59" s="175"/>
      <c r="D59" s="32"/>
      <c r="E59" s="31"/>
      <c r="F59" s="33"/>
      <c r="G59" s="34"/>
      <c r="H59" s="33"/>
      <c r="I59" s="52"/>
      <c r="J59" s="53"/>
      <c r="K59" s="36"/>
      <c r="L59" s="54"/>
      <c r="M59" s="55"/>
      <c r="N59" s="41"/>
    </row>
    <row r="60" spans="1:14">
      <c r="B60" s="22"/>
      <c r="C60" s="176"/>
      <c r="D60" s="39"/>
      <c r="E60" s="38"/>
      <c r="F60" s="25"/>
      <c r="G60" s="40"/>
      <c r="H60" s="25"/>
      <c r="I60" s="567"/>
      <c r="J60" s="568"/>
      <c r="K60" s="28"/>
      <c r="L60" s="573"/>
      <c r="M60" s="574"/>
      <c r="N60" s="29"/>
    </row>
    <row r="61" spans="1:14">
      <c r="A61" s="7">
        <f>A57+1</f>
        <v>18</v>
      </c>
      <c r="B61" s="30" t="s">
        <v>35</v>
      </c>
      <c r="C61" s="175" t="s">
        <v>36</v>
      </c>
      <c r="D61" s="32"/>
      <c r="E61" s="31"/>
      <c r="F61" s="33"/>
      <c r="G61" s="34"/>
      <c r="H61" s="33"/>
      <c r="I61" s="569"/>
      <c r="J61" s="570"/>
      <c r="K61" s="36"/>
      <c r="L61" s="571"/>
      <c r="M61" s="572"/>
      <c r="N61" s="46"/>
    </row>
    <row r="62" spans="1:14">
      <c r="B62" s="10"/>
      <c r="C62" s="177"/>
      <c r="D62" s="39"/>
      <c r="E62" s="38"/>
      <c r="F62" s="27"/>
      <c r="G62" s="40"/>
      <c r="H62" s="25"/>
      <c r="I62" s="52"/>
      <c r="J62" s="53"/>
      <c r="K62" s="28"/>
      <c r="L62" s="54"/>
      <c r="M62" s="55"/>
      <c r="N62" s="41"/>
    </row>
    <row r="63" spans="1:14">
      <c r="A63" s="7">
        <f>A61+1</f>
        <v>19</v>
      </c>
      <c r="B63" s="10"/>
      <c r="C63" s="177"/>
      <c r="D63" s="39"/>
      <c r="E63" s="38"/>
      <c r="F63" s="50" t="str">
        <f>IF(I63=0,"","1")</f>
        <v/>
      </c>
      <c r="G63" s="44" t="str">
        <f>IF(I63=0,"","式")</f>
        <v/>
      </c>
      <c r="H63" s="25"/>
      <c r="I63" s="52"/>
      <c r="J63" s="53"/>
      <c r="K63" s="36"/>
      <c r="L63" s="54"/>
      <c r="M63" s="55"/>
      <c r="N63" s="41"/>
    </row>
    <row r="64" spans="1:14">
      <c r="B64" s="22"/>
      <c r="C64" s="176"/>
      <c r="D64" s="24"/>
      <c r="E64" s="23"/>
      <c r="F64" s="25"/>
      <c r="G64" s="26"/>
      <c r="H64" s="27"/>
      <c r="I64" s="565"/>
      <c r="J64" s="566"/>
      <c r="K64" s="28"/>
      <c r="L64" s="573"/>
      <c r="M64" s="574"/>
      <c r="N64" s="29"/>
    </row>
    <row r="65" spans="1:14">
      <c r="A65" s="7">
        <f>A63+1</f>
        <v>20</v>
      </c>
      <c r="B65" s="30"/>
      <c r="C65" s="175" t="s">
        <v>37</v>
      </c>
      <c r="D65" s="32"/>
      <c r="E65" s="31"/>
      <c r="F65" s="33">
        <v>1</v>
      </c>
      <c r="G65" s="34" t="s">
        <v>23</v>
      </c>
      <c r="H65" s="33"/>
      <c r="I65" s="569"/>
      <c r="J65" s="570"/>
      <c r="K65" s="36"/>
      <c r="L65" s="571"/>
      <c r="M65" s="572"/>
      <c r="N65" s="46"/>
    </row>
    <row r="66" spans="1:14">
      <c r="B66" s="22"/>
      <c r="C66" s="176"/>
      <c r="D66" s="24"/>
      <c r="E66" s="23"/>
      <c r="F66" s="25"/>
      <c r="G66" s="26"/>
      <c r="H66" s="27"/>
      <c r="I66" s="567"/>
      <c r="J66" s="568"/>
      <c r="K66" s="28"/>
      <c r="L66" s="567"/>
      <c r="M66" s="568"/>
      <c r="N66" s="29"/>
    </row>
    <row r="67" spans="1:14">
      <c r="A67" s="7">
        <f>A65+1</f>
        <v>21</v>
      </c>
      <c r="B67" s="30"/>
      <c r="C67" s="175"/>
      <c r="D67" s="32"/>
      <c r="E67" s="31"/>
      <c r="F67" s="33"/>
      <c r="G67" s="34"/>
      <c r="H67" s="33"/>
      <c r="I67" s="569"/>
      <c r="J67" s="570"/>
      <c r="K67" s="36"/>
      <c r="L67" s="569"/>
      <c r="M67" s="570"/>
      <c r="N67" s="46"/>
    </row>
    <row r="68" spans="1:14">
      <c r="B68" s="22"/>
      <c r="C68" s="176"/>
      <c r="D68" s="24"/>
      <c r="E68" s="23"/>
      <c r="F68" s="25"/>
      <c r="G68" s="26"/>
      <c r="H68" s="27"/>
      <c r="I68" s="565"/>
      <c r="J68" s="566"/>
      <c r="K68" s="28"/>
      <c r="L68" s="567"/>
      <c r="M68" s="568"/>
      <c r="N68" s="29"/>
    </row>
    <row r="69" spans="1:14">
      <c r="A69" s="7">
        <f>A67+1</f>
        <v>22</v>
      </c>
      <c r="B69" s="56"/>
      <c r="C69" s="178" t="s">
        <v>38</v>
      </c>
      <c r="D69" s="32"/>
      <c r="E69" s="31"/>
      <c r="F69" s="33"/>
      <c r="G69" s="34"/>
      <c r="H69" s="33"/>
      <c r="I69" s="569"/>
      <c r="J69" s="570"/>
      <c r="K69" s="36"/>
      <c r="L69" s="569"/>
      <c r="M69" s="570"/>
      <c r="N69" s="46"/>
    </row>
    <row r="70" spans="1:14">
      <c r="B70" s="22"/>
      <c r="C70" s="176"/>
      <c r="D70" s="24"/>
      <c r="E70" s="23"/>
      <c r="F70" s="25"/>
      <c r="G70" s="26"/>
      <c r="H70" s="27"/>
      <c r="I70" s="567"/>
      <c r="J70" s="568"/>
      <c r="K70" s="28"/>
      <c r="L70" s="567"/>
      <c r="M70" s="568"/>
      <c r="N70" s="29"/>
    </row>
    <row r="71" spans="1:14">
      <c r="A71" s="7">
        <f>A69+1</f>
        <v>23</v>
      </c>
      <c r="B71" s="17"/>
      <c r="C71" s="181"/>
      <c r="D71" s="58"/>
      <c r="E71" s="57"/>
      <c r="F71" s="59"/>
      <c r="G71" s="60"/>
      <c r="H71" s="59"/>
      <c r="I71" s="563"/>
      <c r="J71" s="564"/>
      <c r="K71" s="61"/>
      <c r="L71" s="563"/>
      <c r="M71" s="564"/>
      <c r="N71" s="62"/>
    </row>
  </sheetData>
  <mergeCells count="105">
    <mergeCell ref="F2:I2"/>
    <mergeCell ref="K2:L2"/>
    <mergeCell ref="C3:D4"/>
    <mergeCell ref="C6:G7"/>
    <mergeCell ref="I6:K7"/>
    <mergeCell ref="C8:G9"/>
    <mergeCell ref="H8:H9"/>
    <mergeCell ref="L8:N9"/>
    <mergeCell ref="K21:M21"/>
    <mergeCell ref="N21:N22"/>
    <mergeCell ref="L22:M22"/>
    <mergeCell ref="I24:J24"/>
    <mergeCell ref="L24:M24"/>
    <mergeCell ref="I25:J25"/>
    <mergeCell ref="L25:M25"/>
    <mergeCell ref="B21:C22"/>
    <mergeCell ref="D21:E22"/>
    <mergeCell ref="F21:F22"/>
    <mergeCell ref="G21:G22"/>
    <mergeCell ref="H21:H22"/>
    <mergeCell ref="I21:J22"/>
    <mergeCell ref="I26:J26"/>
    <mergeCell ref="L26:M26"/>
    <mergeCell ref="I27:J27"/>
    <mergeCell ref="L27:M27"/>
    <mergeCell ref="I28:J28"/>
    <mergeCell ref="L28:M28"/>
    <mergeCell ref="L31:M31"/>
    <mergeCell ref="I32:J32"/>
    <mergeCell ref="L32:M32"/>
    <mergeCell ref="I33:J33"/>
    <mergeCell ref="L33:M33"/>
    <mergeCell ref="I34:J34"/>
    <mergeCell ref="L34:M34"/>
    <mergeCell ref="I29:J29"/>
    <mergeCell ref="L29:M29"/>
    <mergeCell ref="I50:J50"/>
    <mergeCell ref="L50:M50"/>
    <mergeCell ref="I38:J38"/>
    <mergeCell ref="L38:M38"/>
    <mergeCell ref="I30:J30"/>
    <mergeCell ref="L30:M30"/>
    <mergeCell ref="I31:J31"/>
    <mergeCell ref="I39:J39"/>
    <mergeCell ref="L39:M39"/>
    <mergeCell ref="I40:J40"/>
    <mergeCell ref="L40:M40"/>
    <mergeCell ref="I35:J35"/>
    <mergeCell ref="L35:M35"/>
    <mergeCell ref="I36:J36"/>
    <mergeCell ref="L36:M36"/>
    <mergeCell ref="I37:J37"/>
    <mergeCell ref="L37:M37"/>
    <mergeCell ref="I44:J44"/>
    <mergeCell ref="L44:M44"/>
    <mergeCell ref="I45:J45"/>
    <mergeCell ref="L45:M45"/>
    <mergeCell ref="I46:J46"/>
    <mergeCell ref="L46:M46"/>
    <mergeCell ref="I41:J41"/>
    <mergeCell ref="L41:M41"/>
    <mergeCell ref="I42:J42"/>
    <mergeCell ref="L42:M42"/>
    <mergeCell ref="I43:J43"/>
    <mergeCell ref="L43:M43"/>
    <mergeCell ref="I52:J52"/>
    <mergeCell ref="L52:M52"/>
    <mergeCell ref="I53:J53"/>
    <mergeCell ref="L53:M53"/>
    <mergeCell ref="I54:J54"/>
    <mergeCell ref="L54:M54"/>
    <mergeCell ref="I47:J47"/>
    <mergeCell ref="L47:M47"/>
    <mergeCell ref="I48:J48"/>
    <mergeCell ref="L48:M48"/>
    <mergeCell ref="I49:J49"/>
    <mergeCell ref="L49:M49"/>
    <mergeCell ref="I51:J51"/>
    <mergeCell ref="L51:M51"/>
    <mergeCell ref="I60:J60"/>
    <mergeCell ref="L60:M60"/>
    <mergeCell ref="I61:J61"/>
    <mergeCell ref="L61:M61"/>
    <mergeCell ref="I64:J64"/>
    <mergeCell ref="L64:M64"/>
    <mergeCell ref="I55:J55"/>
    <mergeCell ref="L55:M55"/>
    <mergeCell ref="I56:J56"/>
    <mergeCell ref="L56:M56"/>
    <mergeCell ref="I57:J57"/>
    <mergeCell ref="L57:M57"/>
    <mergeCell ref="I71:J71"/>
    <mergeCell ref="L71:M71"/>
    <mergeCell ref="I68:J68"/>
    <mergeCell ref="L68:M68"/>
    <mergeCell ref="I69:J69"/>
    <mergeCell ref="L69:M69"/>
    <mergeCell ref="I70:J70"/>
    <mergeCell ref="L70:M70"/>
    <mergeCell ref="I65:J65"/>
    <mergeCell ref="L65:M65"/>
    <mergeCell ref="I66:J66"/>
    <mergeCell ref="L66:M66"/>
    <mergeCell ref="I67:J67"/>
    <mergeCell ref="L67:M67"/>
  </mergeCells>
  <phoneticPr fontId="2"/>
  <conditionalFormatting sqref="F24 H24:M24 K26:M26 F28 H28:M28 F34 H34:M34 F36 H36:M36 F38 H38:M38 F40 F42 H42:M42 F44 H44:M44 F46 H46:M46 F48 H48:M48 F50 H50:M50 F52 H52:M52 F54 H54:M54 F56 H56:M56 K58 F60 H60:M60 K62 F64 H64:M64 F66 H66:M66 F68 H68:M68 F70 H70:M70">
    <cfRule type="cellIs" dxfId="28" priority="4" stopIfTrue="1" operator="notEqual">
      <formula>0</formula>
    </cfRule>
  </conditionalFormatting>
  <conditionalFormatting sqref="F30 H30:M30">
    <cfRule type="cellIs" dxfId="27" priority="2" stopIfTrue="1" operator="notEqual">
      <formula>0</formula>
    </cfRule>
  </conditionalFormatting>
  <conditionalFormatting sqref="F32 H32:M32">
    <cfRule type="cellIs" dxfId="26" priority="3" stopIfTrue="1" operator="notEqual">
      <formula>0</formula>
    </cfRule>
  </conditionalFormatting>
  <conditionalFormatting sqref="H40:M40">
    <cfRule type="cellIs" dxfId="25" priority="1" stopIfTrue="1" operator="not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5" orientation="portrait" blackAndWhite="1"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18B8-3C94-43FE-9DA1-53B913A22A62}">
  <sheetPr>
    <tabColor rgb="FFFF0000"/>
  </sheetPr>
  <dimension ref="A1:F51"/>
  <sheetViews>
    <sheetView view="pageBreakPreview" zoomScaleNormal="75" workbookViewId="0">
      <selection activeCell="B1" sqref="B1"/>
    </sheetView>
  </sheetViews>
  <sheetFormatPr defaultColWidth="7" defaultRowHeight="11.25"/>
  <cols>
    <col min="1" max="1" width="0.125" style="639" customWidth="1"/>
    <col min="2" max="2" width="41.875" style="639" customWidth="1"/>
    <col min="3" max="3" width="14.875" style="639" customWidth="1"/>
    <col min="4" max="4" width="6.75" style="639" customWidth="1"/>
    <col min="5" max="5" width="35.125" style="639" customWidth="1"/>
    <col min="6" max="6" width="22.375" style="639" customWidth="1"/>
    <col min="7" max="16384" width="7" style="639"/>
  </cols>
  <sheetData>
    <row r="1" spans="1:6" ht="15.95" customHeight="1">
      <c r="B1" s="677" t="s">
        <v>349</v>
      </c>
      <c r="C1" s="677"/>
      <c r="D1" s="677"/>
      <c r="E1" s="677"/>
      <c r="F1" s="676"/>
    </row>
    <row r="2" spans="1:6" ht="12.6" customHeight="1">
      <c r="A2" s="645"/>
      <c r="B2" s="675"/>
      <c r="C2" s="674"/>
      <c r="D2" s="674"/>
      <c r="E2" s="674"/>
      <c r="F2" s="673"/>
    </row>
    <row r="3" spans="1:6" ht="12.6" customHeight="1">
      <c r="A3" s="645"/>
      <c r="B3" s="675"/>
      <c r="C3" s="674"/>
      <c r="D3" s="674"/>
      <c r="E3" s="674"/>
      <c r="F3" s="673"/>
    </row>
    <row r="4" spans="1:6" ht="10.5" customHeight="1">
      <c r="A4" s="645"/>
      <c r="B4" s="672" t="s">
        <v>348</v>
      </c>
      <c r="C4" s="671" t="s">
        <v>347</v>
      </c>
      <c r="D4" s="671" t="s">
        <v>140</v>
      </c>
      <c r="E4" s="671" t="s">
        <v>346</v>
      </c>
      <c r="F4" s="670" t="s">
        <v>345</v>
      </c>
    </row>
    <row r="5" spans="1:6" ht="10.5" customHeight="1">
      <c r="A5" s="645"/>
      <c r="B5" s="669"/>
      <c r="C5" s="668"/>
      <c r="D5" s="668"/>
      <c r="E5" s="668"/>
      <c r="F5" s="667"/>
    </row>
    <row r="6" spans="1:6" ht="11.1" customHeight="1">
      <c r="A6" s="645" t="s">
        <v>5</v>
      </c>
      <c r="B6" s="663" t="s">
        <v>344</v>
      </c>
      <c r="C6" s="647" t="s">
        <v>5</v>
      </c>
      <c r="D6" s="662" t="s">
        <v>5</v>
      </c>
      <c r="E6" s="647" t="s">
        <v>5</v>
      </c>
      <c r="F6" s="661" t="s">
        <v>5</v>
      </c>
    </row>
    <row r="7" spans="1:6" ht="11.1" customHeight="1">
      <c r="A7" s="645" t="s">
        <v>5</v>
      </c>
      <c r="B7" s="663" t="s">
        <v>5</v>
      </c>
      <c r="C7" s="647" t="s">
        <v>339</v>
      </c>
      <c r="D7" s="662" t="s">
        <v>5</v>
      </c>
      <c r="E7" s="647" t="s">
        <v>5</v>
      </c>
      <c r="F7" s="661" t="s">
        <v>5</v>
      </c>
    </row>
    <row r="8" spans="1:6" ht="11.1" customHeight="1">
      <c r="A8" s="645" t="s">
        <v>5</v>
      </c>
      <c r="B8" s="660" t="s">
        <v>5</v>
      </c>
      <c r="C8" s="655" t="s">
        <v>5</v>
      </c>
      <c r="D8" s="659" t="s">
        <v>338</v>
      </c>
      <c r="E8" s="655" t="s">
        <v>5</v>
      </c>
      <c r="F8" s="658" t="s">
        <v>5</v>
      </c>
    </row>
    <row r="9" spans="1:6" ht="11.1" customHeight="1">
      <c r="A9" s="645" t="s">
        <v>5</v>
      </c>
      <c r="B9" s="663" t="s">
        <v>343</v>
      </c>
      <c r="C9" s="647" t="s">
        <v>5</v>
      </c>
      <c r="D9" s="662" t="s">
        <v>5</v>
      </c>
      <c r="E9" s="647" t="s">
        <v>5</v>
      </c>
      <c r="F9" s="661" t="s">
        <v>5</v>
      </c>
    </row>
    <row r="10" spans="1:6" ht="11.1" customHeight="1">
      <c r="A10" s="645" t="s">
        <v>5</v>
      </c>
      <c r="B10" s="663" t="s">
        <v>5</v>
      </c>
      <c r="C10" s="647" t="s">
        <v>339</v>
      </c>
      <c r="D10" s="662" t="s">
        <v>5</v>
      </c>
      <c r="E10" s="647" t="s">
        <v>5</v>
      </c>
      <c r="F10" s="661" t="s">
        <v>5</v>
      </c>
    </row>
    <row r="11" spans="1:6" ht="11.1" customHeight="1">
      <c r="A11" s="645" t="s">
        <v>5</v>
      </c>
      <c r="B11" s="660" t="s">
        <v>5</v>
      </c>
      <c r="C11" s="655" t="s">
        <v>5</v>
      </c>
      <c r="D11" s="659" t="s">
        <v>338</v>
      </c>
      <c r="E11" s="655" t="s">
        <v>5</v>
      </c>
      <c r="F11" s="658" t="s">
        <v>5</v>
      </c>
    </row>
    <row r="12" spans="1:6" ht="11.1" customHeight="1">
      <c r="A12" s="645" t="s">
        <v>5</v>
      </c>
      <c r="B12" s="663" t="s">
        <v>342</v>
      </c>
      <c r="C12" s="647" t="s">
        <v>5</v>
      </c>
      <c r="D12" s="662" t="s">
        <v>5</v>
      </c>
      <c r="E12" s="647" t="s">
        <v>5</v>
      </c>
      <c r="F12" s="661" t="s">
        <v>5</v>
      </c>
    </row>
    <row r="13" spans="1:6" ht="11.1" customHeight="1">
      <c r="A13" s="645" t="s">
        <v>5</v>
      </c>
      <c r="B13" s="663" t="s">
        <v>5</v>
      </c>
      <c r="C13" s="647" t="s">
        <v>339</v>
      </c>
      <c r="D13" s="662" t="s">
        <v>5</v>
      </c>
      <c r="E13" s="647" t="s">
        <v>5</v>
      </c>
      <c r="F13" s="661" t="s">
        <v>5</v>
      </c>
    </row>
    <row r="14" spans="1:6" ht="11.1" customHeight="1">
      <c r="A14" s="645" t="s">
        <v>5</v>
      </c>
      <c r="B14" s="660" t="s">
        <v>5</v>
      </c>
      <c r="C14" s="655" t="s">
        <v>5</v>
      </c>
      <c r="D14" s="659" t="s">
        <v>338</v>
      </c>
      <c r="E14" s="655" t="s">
        <v>5</v>
      </c>
      <c r="F14" s="658" t="s">
        <v>5</v>
      </c>
    </row>
    <row r="15" spans="1:6" ht="11.1" customHeight="1">
      <c r="A15" s="645" t="s">
        <v>5</v>
      </c>
      <c r="B15" s="663" t="s">
        <v>341</v>
      </c>
      <c r="C15" s="647" t="s">
        <v>5</v>
      </c>
      <c r="D15" s="662" t="s">
        <v>5</v>
      </c>
      <c r="E15" s="647" t="s">
        <v>5</v>
      </c>
      <c r="F15" s="661" t="s">
        <v>5</v>
      </c>
    </row>
    <row r="16" spans="1:6" ht="11.1" customHeight="1">
      <c r="A16" s="645" t="s">
        <v>5</v>
      </c>
      <c r="B16" s="663" t="s">
        <v>5</v>
      </c>
      <c r="C16" s="647" t="s">
        <v>339</v>
      </c>
      <c r="D16" s="662" t="s">
        <v>5</v>
      </c>
      <c r="E16" s="647" t="s">
        <v>5</v>
      </c>
      <c r="F16" s="661" t="s">
        <v>5</v>
      </c>
    </row>
    <row r="17" spans="1:6" ht="11.1" customHeight="1">
      <c r="A17" s="645" t="s">
        <v>5</v>
      </c>
      <c r="B17" s="660" t="s">
        <v>5</v>
      </c>
      <c r="C17" s="655" t="s">
        <v>5</v>
      </c>
      <c r="D17" s="659" t="s">
        <v>338</v>
      </c>
      <c r="E17" s="655" t="s">
        <v>5</v>
      </c>
      <c r="F17" s="658" t="s">
        <v>5</v>
      </c>
    </row>
    <row r="18" spans="1:6" ht="11.1" customHeight="1">
      <c r="A18" s="645" t="s">
        <v>5</v>
      </c>
      <c r="B18" s="666" t="s">
        <v>340</v>
      </c>
      <c r="C18" s="651" t="s">
        <v>5</v>
      </c>
      <c r="D18" s="665" t="s">
        <v>5</v>
      </c>
      <c r="E18" s="651" t="s">
        <v>5</v>
      </c>
      <c r="F18" s="664" t="s">
        <v>5</v>
      </c>
    </row>
    <row r="19" spans="1:6" ht="11.1" customHeight="1">
      <c r="A19" s="645" t="s">
        <v>5</v>
      </c>
      <c r="B19" s="663" t="s">
        <v>5</v>
      </c>
      <c r="C19" s="647" t="s">
        <v>339</v>
      </c>
      <c r="D19" s="662" t="s">
        <v>5</v>
      </c>
      <c r="E19" s="647" t="s">
        <v>5</v>
      </c>
      <c r="F19" s="661" t="s">
        <v>5</v>
      </c>
    </row>
    <row r="20" spans="1:6" ht="11.1" customHeight="1">
      <c r="A20" s="645" t="s">
        <v>5</v>
      </c>
      <c r="B20" s="660" t="s">
        <v>5</v>
      </c>
      <c r="C20" s="655" t="s">
        <v>5</v>
      </c>
      <c r="D20" s="659" t="s">
        <v>338</v>
      </c>
      <c r="E20" s="655" t="s">
        <v>5</v>
      </c>
      <c r="F20" s="658" t="s">
        <v>5</v>
      </c>
    </row>
    <row r="21" spans="1:6" ht="11.1" customHeight="1">
      <c r="A21" s="645"/>
      <c r="B21" s="653"/>
      <c r="C21" s="651"/>
      <c r="D21" s="652"/>
      <c r="E21" s="651"/>
      <c r="F21" s="650"/>
    </row>
    <row r="22" spans="1:6" ht="11.1" customHeight="1">
      <c r="A22" s="645"/>
      <c r="B22" s="649"/>
      <c r="C22" s="647"/>
      <c r="D22" s="648"/>
      <c r="E22" s="647"/>
      <c r="F22" s="646"/>
    </row>
    <row r="23" spans="1:6" ht="11.1" customHeight="1">
      <c r="A23" s="645"/>
      <c r="B23" s="657"/>
      <c r="C23" s="655"/>
      <c r="D23" s="656"/>
      <c r="E23" s="655"/>
      <c r="F23" s="654"/>
    </row>
    <row r="24" spans="1:6" ht="11.1" customHeight="1">
      <c r="A24" s="645"/>
      <c r="B24" s="653"/>
      <c r="C24" s="651"/>
      <c r="D24" s="652"/>
      <c r="E24" s="651"/>
      <c r="F24" s="650"/>
    </row>
    <row r="25" spans="1:6" ht="11.1" customHeight="1">
      <c r="A25" s="645"/>
      <c r="B25" s="649"/>
      <c r="C25" s="647"/>
      <c r="D25" s="648"/>
      <c r="E25" s="647"/>
      <c r="F25" s="646"/>
    </row>
    <row r="26" spans="1:6" ht="11.1" customHeight="1">
      <c r="A26" s="645"/>
      <c r="B26" s="657"/>
      <c r="C26" s="655"/>
      <c r="D26" s="656"/>
      <c r="E26" s="655"/>
      <c r="F26" s="654"/>
    </row>
    <row r="27" spans="1:6" ht="11.1" customHeight="1">
      <c r="A27" s="645"/>
      <c r="B27" s="653"/>
      <c r="C27" s="651"/>
      <c r="D27" s="652"/>
      <c r="E27" s="651"/>
      <c r="F27" s="650"/>
    </row>
    <row r="28" spans="1:6" ht="11.1" customHeight="1">
      <c r="A28" s="645"/>
      <c r="B28" s="649"/>
      <c r="C28" s="647"/>
      <c r="D28" s="648"/>
      <c r="E28" s="647"/>
      <c r="F28" s="646"/>
    </row>
    <row r="29" spans="1:6" ht="11.1" customHeight="1">
      <c r="A29" s="645"/>
      <c r="B29" s="657"/>
      <c r="C29" s="655"/>
      <c r="D29" s="656"/>
      <c r="E29" s="655"/>
      <c r="F29" s="654"/>
    </row>
    <row r="30" spans="1:6" ht="11.1" customHeight="1">
      <c r="A30" s="645"/>
      <c r="B30" s="653"/>
      <c r="C30" s="651"/>
      <c r="D30" s="652"/>
      <c r="E30" s="651"/>
      <c r="F30" s="650"/>
    </row>
    <row r="31" spans="1:6" ht="11.1" customHeight="1">
      <c r="A31" s="645"/>
      <c r="B31" s="649"/>
      <c r="C31" s="647"/>
      <c r="D31" s="648"/>
      <c r="E31" s="647"/>
      <c r="F31" s="646"/>
    </row>
    <row r="32" spans="1:6" ht="11.1" customHeight="1">
      <c r="A32" s="645"/>
      <c r="B32" s="657"/>
      <c r="C32" s="655"/>
      <c r="D32" s="656"/>
      <c r="E32" s="655"/>
      <c r="F32" s="654"/>
    </row>
    <row r="33" spans="1:6" ht="11.1" customHeight="1">
      <c r="A33" s="645"/>
      <c r="B33" s="653"/>
      <c r="C33" s="651"/>
      <c r="D33" s="652"/>
      <c r="E33" s="651"/>
      <c r="F33" s="650"/>
    </row>
    <row r="34" spans="1:6" ht="11.1" customHeight="1">
      <c r="A34" s="645"/>
      <c r="B34" s="649"/>
      <c r="C34" s="647"/>
      <c r="D34" s="648"/>
      <c r="E34" s="647"/>
      <c r="F34" s="646"/>
    </row>
    <row r="35" spans="1:6" ht="11.1" customHeight="1">
      <c r="A35" s="645"/>
      <c r="B35" s="657"/>
      <c r="C35" s="655"/>
      <c r="D35" s="656"/>
      <c r="E35" s="655"/>
      <c r="F35" s="654"/>
    </row>
    <row r="36" spans="1:6" ht="11.1" customHeight="1">
      <c r="A36" s="645"/>
      <c r="B36" s="653"/>
      <c r="C36" s="651"/>
      <c r="D36" s="652"/>
      <c r="E36" s="651"/>
      <c r="F36" s="650"/>
    </row>
    <row r="37" spans="1:6" ht="11.1" customHeight="1">
      <c r="A37" s="645"/>
      <c r="B37" s="649"/>
      <c r="C37" s="647"/>
      <c r="D37" s="648"/>
      <c r="E37" s="647"/>
      <c r="F37" s="646"/>
    </row>
    <row r="38" spans="1:6" ht="11.1" customHeight="1">
      <c r="A38" s="645"/>
      <c r="B38" s="657"/>
      <c r="C38" s="655"/>
      <c r="D38" s="656"/>
      <c r="E38" s="655"/>
      <c r="F38" s="654"/>
    </row>
    <row r="39" spans="1:6" ht="11.1" customHeight="1">
      <c r="A39" s="645"/>
      <c r="B39" s="653"/>
      <c r="C39" s="651"/>
      <c r="D39" s="652"/>
      <c r="E39" s="651"/>
      <c r="F39" s="650"/>
    </row>
    <row r="40" spans="1:6" ht="11.1" customHeight="1">
      <c r="A40" s="645"/>
      <c r="B40" s="649"/>
      <c r="C40" s="647"/>
      <c r="D40" s="648"/>
      <c r="E40" s="647"/>
      <c r="F40" s="646"/>
    </row>
    <row r="41" spans="1:6" ht="11.1" customHeight="1">
      <c r="A41" s="645"/>
      <c r="B41" s="657"/>
      <c r="C41" s="655"/>
      <c r="D41" s="656"/>
      <c r="E41" s="655"/>
      <c r="F41" s="654"/>
    </row>
    <row r="42" spans="1:6" ht="11.1" customHeight="1">
      <c r="A42" s="645"/>
      <c r="B42" s="653"/>
      <c r="C42" s="651"/>
      <c r="D42" s="652"/>
      <c r="E42" s="651"/>
      <c r="F42" s="650"/>
    </row>
    <row r="43" spans="1:6" ht="11.1" customHeight="1">
      <c r="A43" s="645"/>
      <c r="B43" s="649"/>
      <c r="C43" s="647"/>
      <c r="D43" s="648"/>
      <c r="E43" s="647"/>
      <c r="F43" s="646"/>
    </row>
    <row r="44" spans="1:6" ht="11.1" customHeight="1">
      <c r="A44" s="645"/>
      <c r="B44" s="657"/>
      <c r="C44" s="655"/>
      <c r="D44" s="656"/>
      <c r="E44" s="655"/>
      <c r="F44" s="654"/>
    </row>
    <row r="45" spans="1:6" ht="11.1" customHeight="1">
      <c r="A45" s="645"/>
      <c r="B45" s="653"/>
      <c r="C45" s="651"/>
      <c r="D45" s="652"/>
      <c r="E45" s="651"/>
      <c r="F45" s="650"/>
    </row>
    <row r="46" spans="1:6" ht="11.1" customHeight="1">
      <c r="A46" s="645"/>
      <c r="B46" s="649"/>
      <c r="C46" s="647"/>
      <c r="D46" s="648"/>
      <c r="E46" s="647"/>
      <c r="F46" s="646"/>
    </row>
    <row r="47" spans="1:6" ht="11.1" customHeight="1">
      <c r="A47" s="645"/>
      <c r="B47" s="657"/>
      <c r="C47" s="655"/>
      <c r="D47" s="656"/>
      <c r="E47" s="655"/>
      <c r="F47" s="654"/>
    </row>
    <row r="48" spans="1:6" ht="11.1" customHeight="1">
      <c r="A48" s="645"/>
      <c r="B48" s="653"/>
      <c r="C48" s="651"/>
      <c r="D48" s="652"/>
      <c r="E48" s="651"/>
      <c r="F48" s="650"/>
    </row>
    <row r="49" spans="1:6" ht="11.1" customHeight="1">
      <c r="A49" s="645"/>
      <c r="B49" s="649"/>
      <c r="C49" s="647"/>
      <c r="D49" s="648"/>
      <c r="E49" s="647"/>
      <c r="F49" s="646"/>
    </row>
    <row r="50" spans="1:6" ht="11.1" customHeight="1">
      <c r="A50" s="645"/>
      <c r="B50" s="644"/>
      <c r="C50" s="642"/>
      <c r="D50" s="643"/>
      <c r="E50" s="642"/>
      <c r="F50" s="641"/>
    </row>
    <row r="51" spans="1:6" ht="0.95" customHeight="1">
      <c r="B51" s="640"/>
      <c r="C51" s="640"/>
      <c r="D51" s="640"/>
      <c r="E51" s="640"/>
      <c r="F51" s="640"/>
    </row>
  </sheetData>
  <mergeCells count="6">
    <mergeCell ref="B2:F3"/>
    <mergeCell ref="B4:B5"/>
    <mergeCell ref="C4:C5"/>
    <mergeCell ref="E4:E5"/>
    <mergeCell ref="F4:F5"/>
    <mergeCell ref="D4:D5"/>
  </mergeCells>
  <phoneticPr fontId="2"/>
  <pageMargins left="0.70866141732283472" right="0.47244094488188981" top="0.6692913385826772" bottom="0.47244094488188981" header="0.47244094488188981" footer="0.39370078740157483"/>
  <pageSetup paperSize="9" scale="8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F2D1-3555-4FA8-9F48-7E2A929E43D7}">
  <dimension ref="A1:AD63"/>
  <sheetViews>
    <sheetView showZeros="0" view="pageBreakPreview" zoomScale="85" zoomScaleNormal="100" zoomScaleSheetLayoutView="85" workbookViewId="0"/>
  </sheetViews>
  <sheetFormatPr defaultRowHeight="13.5"/>
  <cols>
    <col min="1" max="1" width="3.25" style="7" customWidth="1"/>
    <col min="2" max="2" width="2" style="7" customWidth="1"/>
    <col min="3" max="3" width="16.375" style="7" bestFit="1" customWidth="1"/>
    <col min="4" max="4" width="6" style="7" customWidth="1"/>
    <col min="5" max="5" width="3.25" style="7" customWidth="1"/>
    <col min="6" max="11" width="11" style="7" customWidth="1"/>
    <col min="12" max="12" width="11.375" style="7" bestFit="1" customWidth="1"/>
    <col min="13" max="14" width="3.375" style="7" customWidth="1"/>
    <col min="15" max="15" width="6.875" style="7" bestFit="1" customWidth="1"/>
    <col min="16" max="20" width="9.625" style="7" customWidth="1"/>
    <col min="21" max="21" width="18.375" style="63" customWidth="1"/>
    <col min="22" max="30" width="6.25" style="63" customWidth="1"/>
    <col min="31" max="256" width="8.75" style="7"/>
    <col min="257" max="257" width="3.25" style="7" customWidth="1"/>
    <col min="258" max="258" width="2" style="7" customWidth="1"/>
    <col min="259" max="259" width="14.25" style="7" customWidth="1"/>
    <col min="260" max="260" width="6" style="7" customWidth="1"/>
    <col min="261" max="261" width="3.25" style="7" customWidth="1"/>
    <col min="262" max="267" width="11" style="7" customWidth="1"/>
    <col min="268" max="268" width="9.625" style="7" customWidth="1"/>
    <col min="269" max="270" width="3.375" style="7" customWidth="1"/>
    <col min="271" max="271" width="6.875" style="7" bestFit="1" customWidth="1"/>
    <col min="272" max="276" width="9.625" style="7" customWidth="1"/>
    <col min="277" max="286" width="6.25" style="7" customWidth="1"/>
    <col min="287" max="512" width="8.75" style="7"/>
    <col min="513" max="513" width="3.25" style="7" customWidth="1"/>
    <col min="514" max="514" width="2" style="7" customWidth="1"/>
    <col min="515" max="515" width="14.25" style="7" customWidth="1"/>
    <col min="516" max="516" width="6" style="7" customWidth="1"/>
    <col min="517" max="517" width="3.25" style="7" customWidth="1"/>
    <col min="518" max="523" width="11" style="7" customWidth="1"/>
    <col min="524" max="524" width="9.625" style="7" customWidth="1"/>
    <col min="525" max="526" width="3.375" style="7" customWidth="1"/>
    <col min="527" max="527" width="6.875" style="7" bestFit="1" customWidth="1"/>
    <col min="528" max="532" width="9.625" style="7" customWidth="1"/>
    <col min="533" max="542" width="6.25" style="7" customWidth="1"/>
    <col min="543" max="768" width="8.75" style="7"/>
    <col min="769" max="769" width="3.25" style="7" customWidth="1"/>
    <col min="770" max="770" width="2" style="7" customWidth="1"/>
    <col min="771" max="771" width="14.25" style="7" customWidth="1"/>
    <col min="772" max="772" width="6" style="7" customWidth="1"/>
    <col min="773" max="773" width="3.25" style="7" customWidth="1"/>
    <col min="774" max="779" width="11" style="7" customWidth="1"/>
    <col min="780" max="780" width="9.625" style="7" customWidth="1"/>
    <col min="781" max="782" width="3.375" style="7" customWidth="1"/>
    <col min="783" max="783" width="6.875" style="7" bestFit="1" customWidth="1"/>
    <col min="784" max="788" width="9.625" style="7" customWidth="1"/>
    <col min="789" max="798" width="6.25" style="7" customWidth="1"/>
    <col min="799" max="1024" width="8.75" style="7"/>
    <col min="1025" max="1025" width="3.25" style="7" customWidth="1"/>
    <col min="1026" max="1026" width="2" style="7" customWidth="1"/>
    <col min="1027" max="1027" width="14.25" style="7" customWidth="1"/>
    <col min="1028" max="1028" width="6" style="7" customWidth="1"/>
    <col min="1029" max="1029" width="3.25" style="7" customWidth="1"/>
    <col min="1030" max="1035" width="11" style="7" customWidth="1"/>
    <col min="1036" max="1036" width="9.625" style="7" customWidth="1"/>
    <col min="1037" max="1038" width="3.375" style="7" customWidth="1"/>
    <col min="1039" max="1039" width="6.875" style="7" bestFit="1" customWidth="1"/>
    <col min="1040" max="1044" width="9.625" style="7" customWidth="1"/>
    <col min="1045" max="1054" width="6.25" style="7" customWidth="1"/>
    <col min="1055" max="1280" width="8.75" style="7"/>
    <col min="1281" max="1281" width="3.25" style="7" customWidth="1"/>
    <col min="1282" max="1282" width="2" style="7" customWidth="1"/>
    <col min="1283" max="1283" width="14.25" style="7" customWidth="1"/>
    <col min="1284" max="1284" width="6" style="7" customWidth="1"/>
    <col min="1285" max="1285" width="3.25" style="7" customWidth="1"/>
    <col min="1286" max="1291" width="11" style="7" customWidth="1"/>
    <col min="1292" max="1292" width="9.625" style="7" customWidth="1"/>
    <col min="1293" max="1294" width="3.375" style="7" customWidth="1"/>
    <col min="1295" max="1295" width="6.875" style="7" bestFit="1" customWidth="1"/>
    <col min="1296" max="1300" width="9.625" style="7" customWidth="1"/>
    <col min="1301" max="1310" width="6.25" style="7" customWidth="1"/>
    <col min="1311" max="1536" width="8.75" style="7"/>
    <col min="1537" max="1537" width="3.25" style="7" customWidth="1"/>
    <col min="1538" max="1538" width="2" style="7" customWidth="1"/>
    <col min="1539" max="1539" width="14.25" style="7" customWidth="1"/>
    <col min="1540" max="1540" width="6" style="7" customWidth="1"/>
    <col min="1541" max="1541" width="3.25" style="7" customWidth="1"/>
    <col min="1542" max="1547" width="11" style="7" customWidth="1"/>
    <col min="1548" max="1548" width="9.625" style="7" customWidth="1"/>
    <col min="1549" max="1550" width="3.375" style="7" customWidth="1"/>
    <col min="1551" max="1551" width="6.875" style="7" bestFit="1" customWidth="1"/>
    <col min="1552" max="1556" width="9.625" style="7" customWidth="1"/>
    <col min="1557" max="1566" width="6.25" style="7" customWidth="1"/>
    <col min="1567" max="1792" width="8.75" style="7"/>
    <col min="1793" max="1793" width="3.25" style="7" customWidth="1"/>
    <col min="1794" max="1794" width="2" style="7" customWidth="1"/>
    <col min="1795" max="1795" width="14.25" style="7" customWidth="1"/>
    <col min="1796" max="1796" width="6" style="7" customWidth="1"/>
    <col min="1797" max="1797" width="3.25" style="7" customWidth="1"/>
    <col min="1798" max="1803" width="11" style="7" customWidth="1"/>
    <col min="1804" max="1804" width="9.625" style="7" customWidth="1"/>
    <col min="1805" max="1806" width="3.375" style="7" customWidth="1"/>
    <col min="1807" max="1807" width="6.875" style="7" bestFit="1" customWidth="1"/>
    <col min="1808" max="1812" width="9.625" style="7" customWidth="1"/>
    <col min="1813" max="1822" width="6.25" style="7" customWidth="1"/>
    <col min="1823" max="2048" width="8.75" style="7"/>
    <col min="2049" max="2049" width="3.25" style="7" customWidth="1"/>
    <col min="2050" max="2050" width="2" style="7" customWidth="1"/>
    <col min="2051" max="2051" width="14.25" style="7" customWidth="1"/>
    <col min="2052" max="2052" width="6" style="7" customWidth="1"/>
    <col min="2053" max="2053" width="3.25" style="7" customWidth="1"/>
    <col min="2054" max="2059" width="11" style="7" customWidth="1"/>
    <col min="2060" max="2060" width="9.625" style="7" customWidth="1"/>
    <col min="2061" max="2062" width="3.375" style="7" customWidth="1"/>
    <col min="2063" max="2063" width="6.875" style="7" bestFit="1" customWidth="1"/>
    <col min="2064" max="2068" width="9.625" style="7" customWidth="1"/>
    <col min="2069" max="2078" width="6.25" style="7" customWidth="1"/>
    <col min="2079" max="2304" width="8.75" style="7"/>
    <col min="2305" max="2305" width="3.25" style="7" customWidth="1"/>
    <col min="2306" max="2306" width="2" style="7" customWidth="1"/>
    <col min="2307" max="2307" width="14.25" style="7" customWidth="1"/>
    <col min="2308" max="2308" width="6" style="7" customWidth="1"/>
    <col min="2309" max="2309" width="3.25" style="7" customWidth="1"/>
    <col min="2310" max="2315" width="11" style="7" customWidth="1"/>
    <col min="2316" max="2316" width="9.625" style="7" customWidth="1"/>
    <col min="2317" max="2318" width="3.375" style="7" customWidth="1"/>
    <col min="2319" max="2319" width="6.875" style="7" bestFit="1" customWidth="1"/>
    <col min="2320" max="2324" width="9.625" style="7" customWidth="1"/>
    <col min="2325" max="2334" width="6.25" style="7" customWidth="1"/>
    <col min="2335" max="2560" width="8.75" style="7"/>
    <col min="2561" max="2561" width="3.25" style="7" customWidth="1"/>
    <col min="2562" max="2562" width="2" style="7" customWidth="1"/>
    <col min="2563" max="2563" width="14.25" style="7" customWidth="1"/>
    <col min="2564" max="2564" width="6" style="7" customWidth="1"/>
    <col min="2565" max="2565" width="3.25" style="7" customWidth="1"/>
    <col min="2566" max="2571" width="11" style="7" customWidth="1"/>
    <col min="2572" max="2572" width="9.625" style="7" customWidth="1"/>
    <col min="2573" max="2574" width="3.375" style="7" customWidth="1"/>
    <col min="2575" max="2575" width="6.875" style="7" bestFit="1" customWidth="1"/>
    <col min="2576" max="2580" width="9.625" style="7" customWidth="1"/>
    <col min="2581" max="2590" width="6.25" style="7" customWidth="1"/>
    <col min="2591" max="2816" width="8.75" style="7"/>
    <col min="2817" max="2817" width="3.25" style="7" customWidth="1"/>
    <col min="2818" max="2818" width="2" style="7" customWidth="1"/>
    <col min="2819" max="2819" width="14.25" style="7" customWidth="1"/>
    <col min="2820" max="2820" width="6" style="7" customWidth="1"/>
    <col min="2821" max="2821" width="3.25" style="7" customWidth="1"/>
    <col min="2822" max="2827" width="11" style="7" customWidth="1"/>
    <col min="2828" max="2828" width="9.625" style="7" customWidth="1"/>
    <col min="2829" max="2830" width="3.375" style="7" customWidth="1"/>
    <col min="2831" max="2831" width="6.875" style="7" bestFit="1" customWidth="1"/>
    <col min="2832" max="2836" width="9.625" style="7" customWidth="1"/>
    <col min="2837" max="2846" width="6.25" style="7" customWidth="1"/>
    <col min="2847" max="3072" width="8.75" style="7"/>
    <col min="3073" max="3073" width="3.25" style="7" customWidth="1"/>
    <col min="3074" max="3074" width="2" style="7" customWidth="1"/>
    <col min="3075" max="3075" width="14.25" style="7" customWidth="1"/>
    <col min="3076" max="3076" width="6" style="7" customWidth="1"/>
    <col min="3077" max="3077" width="3.25" style="7" customWidth="1"/>
    <col min="3078" max="3083" width="11" style="7" customWidth="1"/>
    <col min="3084" max="3084" width="9.625" style="7" customWidth="1"/>
    <col min="3085" max="3086" width="3.375" style="7" customWidth="1"/>
    <col min="3087" max="3087" width="6.875" style="7" bestFit="1" customWidth="1"/>
    <col min="3088" max="3092" width="9.625" style="7" customWidth="1"/>
    <col min="3093" max="3102" width="6.25" style="7" customWidth="1"/>
    <col min="3103" max="3328" width="8.75" style="7"/>
    <col min="3329" max="3329" width="3.25" style="7" customWidth="1"/>
    <col min="3330" max="3330" width="2" style="7" customWidth="1"/>
    <col min="3331" max="3331" width="14.25" style="7" customWidth="1"/>
    <col min="3332" max="3332" width="6" style="7" customWidth="1"/>
    <col min="3333" max="3333" width="3.25" style="7" customWidth="1"/>
    <col min="3334" max="3339" width="11" style="7" customWidth="1"/>
    <col min="3340" max="3340" width="9.625" style="7" customWidth="1"/>
    <col min="3341" max="3342" width="3.375" style="7" customWidth="1"/>
    <col min="3343" max="3343" width="6.875" style="7" bestFit="1" customWidth="1"/>
    <col min="3344" max="3348" width="9.625" style="7" customWidth="1"/>
    <col min="3349" max="3358" width="6.25" style="7" customWidth="1"/>
    <col min="3359" max="3584" width="8.75" style="7"/>
    <col min="3585" max="3585" width="3.25" style="7" customWidth="1"/>
    <col min="3586" max="3586" width="2" style="7" customWidth="1"/>
    <col min="3587" max="3587" width="14.25" style="7" customWidth="1"/>
    <col min="3588" max="3588" width="6" style="7" customWidth="1"/>
    <col min="3589" max="3589" width="3.25" style="7" customWidth="1"/>
    <col min="3590" max="3595" width="11" style="7" customWidth="1"/>
    <col min="3596" max="3596" width="9.625" style="7" customWidth="1"/>
    <col min="3597" max="3598" width="3.375" style="7" customWidth="1"/>
    <col min="3599" max="3599" width="6.875" style="7" bestFit="1" customWidth="1"/>
    <col min="3600" max="3604" width="9.625" style="7" customWidth="1"/>
    <col min="3605" max="3614" width="6.25" style="7" customWidth="1"/>
    <col min="3615" max="3840" width="8.75" style="7"/>
    <col min="3841" max="3841" width="3.25" style="7" customWidth="1"/>
    <col min="3842" max="3842" width="2" style="7" customWidth="1"/>
    <col min="3843" max="3843" width="14.25" style="7" customWidth="1"/>
    <col min="3844" max="3844" width="6" style="7" customWidth="1"/>
    <col min="3845" max="3845" width="3.25" style="7" customWidth="1"/>
    <col min="3846" max="3851" width="11" style="7" customWidth="1"/>
    <col min="3852" max="3852" width="9.625" style="7" customWidth="1"/>
    <col min="3853" max="3854" width="3.375" style="7" customWidth="1"/>
    <col min="3855" max="3855" width="6.875" style="7" bestFit="1" customWidth="1"/>
    <col min="3856" max="3860" width="9.625" style="7" customWidth="1"/>
    <col min="3861" max="3870" width="6.25" style="7" customWidth="1"/>
    <col min="3871" max="4096" width="8.75" style="7"/>
    <col min="4097" max="4097" width="3.25" style="7" customWidth="1"/>
    <col min="4098" max="4098" width="2" style="7" customWidth="1"/>
    <col min="4099" max="4099" width="14.25" style="7" customWidth="1"/>
    <col min="4100" max="4100" width="6" style="7" customWidth="1"/>
    <col min="4101" max="4101" width="3.25" style="7" customWidth="1"/>
    <col min="4102" max="4107" width="11" style="7" customWidth="1"/>
    <col min="4108" max="4108" width="9.625" style="7" customWidth="1"/>
    <col min="4109" max="4110" width="3.375" style="7" customWidth="1"/>
    <col min="4111" max="4111" width="6.875" style="7" bestFit="1" customWidth="1"/>
    <col min="4112" max="4116" width="9.625" style="7" customWidth="1"/>
    <col min="4117" max="4126" width="6.25" style="7" customWidth="1"/>
    <col min="4127" max="4352" width="8.75" style="7"/>
    <col min="4353" max="4353" width="3.25" style="7" customWidth="1"/>
    <col min="4354" max="4354" width="2" style="7" customWidth="1"/>
    <col min="4355" max="4355" width="14.25" style="7" customWidth="1"/>
    <col min="4356" max="4356" width="6" style="7" customWidth="1"/>
    <col min="4357" max="4357" width="3.25" style="7" customWidth="1"/>
    <col min="4358" max="4363" width="11" style="7" customWidth="1"/>
    <col min="4364" max="4364" width="9.625" style="7" customWidth="1"/>
    <col min="4365" max="4366" width="3.375" style="7" customWidth="1"/>
    <col min="4367" max="4367" width="6.875" style="7" bestFit="1" customWidth="1"/>
    <col min="4368" max="4372" width="9.625" style="7" customWidth="1"/>
    <col min="4373" max="4382" width="6.25" style="7" customWidth="1"/>
    <col min="4383" max="4608" width="8.75" style="7"/>
    <col min="4609" max="4609" width="3.25" style="7" customWidth="1"/>
    <col min="4610" max="4610" width="2" style="7" customWidth="1"/>
    <col min="4611" max="4611" width="14.25" style="7" customWidth="1"/>
    <col min="4612" max="4612" width="6" style="7" customWidth="1"/>
    <col min="4613" max="4613" width="3.25" style="7" customWidth="1"/>
    <col min="4614" max="4619" width="11" style="7" customWidth="1"/>
    <col min="4620" max="4620" width="9.625" style="7" customWidth="1"/>
    <col min="4621" max="4622" width="3.375" style="7" customWidth="1"/>
    <col min="4623" max="4623" width="6.875" style="7" bestFit="1" customWidth="1"/>
    <col min="4624" max="4628" width="9.625" style="7" customWidth="1"/>
    <col min="4629" max="4638" width="6.25" style="7" customWidth="1"/>
    <col min="4639" max="4864" width="8.75" style="7"/>
    <col min="4865" max="4865" width="3.25" style="7" customWidth="1"/>
    <col min="4866" max="4866" width="2" style="7" customWidth="1"/>
    <col min="4867" max="4867" width="14.25" style="7" customWidth="1"/>
    <col min="4868" max="4868" width="6" style="7" customWidth="1"/>
    <col min="4869" max="4869" width="3.25" style="7" customWidth="1"/>
    <col min="4870" max="4875" width="11" style="7" customWidth="1"/>
    <col min="4876" max="4876" width="9.625" style="7" customWidth="1"/>
    <col min="4877" max="4878" width="3.375" style="7" customWidth="1"/>
    <col min="4879" max="4879" width="6.875" style="7" bestFit="1" customWidth="1"/>
    <col min="4880" max="4884" width="9.625" style="7" customWidth="1"/>
    <col min="4885" max="4894" width="6.25" style="7" customWidth="1"/>
    <col min="4895" max="5120" width="8.75" style="7"/>
    <col min="5121" max="5121" width="3.25" style="7" customWidth="1"/>
    <col min="5122" max="5122" width="2" style="7" customWidth="1"/>
    <col min="5123" max="5123" width="14.25" style="7" customWidth="1"/>
    <col min="5124" max="5124" width="6" style="7" customWidth="1"/>
    <col min="5125" max="5125" width="3.25" style="7" customWidth="1"/>
    <col min="5126" max="5131" width="11" style="7" customWidth="1"/>
    <col min="5132" max="5132" width="9.625" style="7" customWidth="1"/>
    <col min="5133" max="5134" width="3.375" style="7" customWidth="1"/>
    <col min="5135" max="5135" width="6.875" style="7" bestFit="1" customWidth="1"/>
    <col min="5136" max="5140" width="9.625" style="7" customWidth="1"/>
    <col min="5141" max="5150" width="6.25" style="7" customWidth="1"/>
    <col min="5151" max="5376" width="8.75" style="7"/>
    <col min="5377" max="5377" width="3.25" style="7" customWidth="1"/>
    <col min="5378" max="5378" width="2" style="7" customWidth="1"/>
    <col min="5379" max="5379" width="14.25" style="7" customWidth="1"/>
    <col min="5380" max="5380" width="6" style="7" customWidth="1"/>
    <col min="5381" max="5381" width="3.25" style="7" customWidth="1"/>
    <col min="5382" max="5387" width="11" style="7" customWidth="1"/>
    <col min="5388" max="5388" width="9.625" style="7" customWidth="1"/>
    <col min="5389" max="5390" width="3.375" style="7" customWidth="1"/>
    <col min="5391" max="5391" width="6.875" style="7" bestFit="1" customWidth="1"/>
    <col min="5392" max="5396" width="9.625" style="7" customWidth="1"/>
    <col min="5397" max="5406" width="6.25" style="7" customWidth="1"/>
    <col min="5407" max="5632" width="8.75" style="7"/>
    <col min="5633" max="5633" width="3.25" style="7" customWidth="1"/>
    <col min="5634" max="5634" width="2" style="7" customWidth="1"/>
    <col min="5635" max="5635" width="14.25" style="7" customWidth="1"/>
    <col min="5636" max="5636" width="6" style="7" customWidth="1"/>
    <col min="5637" max="5637" width="3.25" style="7" customWidth="1"/>
    <col min="5638" max="5643" width="11" style="7" customWidth="1"/>
    <col min="5644" max="5644" width="9.625" style="7" customWidth="1"/>
    <col min="5645" max="5646" width="3.375" style="7" customWidth="1"/>
    <col min="5647" max="5647" width="6.875" style="7" bestFit="1" customWidth="1"/>
    <col min="5648" max="5652" width="9.625" style="7" customWidth="1"/>
    <col min="5653" max="5662" width="6.25" style="7" customWidth="1"/>
    <col min="5663" max="5888" width="8.75" style="7"/>
    <col min="5889" max="5889" width="3.25" style="7" customWidth="1"/>
    <col min="5890" max="5890" width="2" style="7" customWidth="1"/>
    <col min="5891" max="5891" width="14.25" style="7" customWidth="1"/>
    <col min="5892" max="5892" width="6" style="7" customWidth="1"/>
    <col min="5893" max="5893" width="3.25" style="7" customWidth="1"/>
    <col min="5894" max="5899" width="11" style="7" customWidth="1"/>
    <col min="5900" max="5900" width="9.625" style="7" customWidth="1"/>
    <col min="5901" max="5902" width="3.375" style="7" customWidth="1"/>
    <col min="5903" max="5903" width="6.875" style="7" bestFit="1" customWidth="1"/>
    <col min="5904" max="5908" width="9.625" style="7" customWidth="1"/>
    <col min="5909" max="5918" width="6.25" style="7" customWidth="1"/>
    <col min="5919" max="6144" width="8.75" style="7"/>
    <col min="6145" max="6145" width="3.25" style="7" customWidth="1"/>
    <col min="6146" max="6146" width="2" style="7" customWidth="1"/>
    <col min="6147" max="6147" width="14.25" style="7" customWidth="1"/>
    <col min="6148" max="6148" width="6" style="7" customWidth="1"/>
    <col min="6149" max="6149" width="3.25" style="7" customWidth="1"/>
    <col min="6150" max="6155" width="11" style="7" customWidth="1"/>
    <col min="6156" max="6156" width="9.625" style="7" customWidth="1"/>
    <col min="6157" max="6158" width="3.375" style="7" customWidth="1"/>
    <col min="6159" max="6159" width="6.875" style="7" bestFit="1" customWidth="1"/>
    <col min="6160" max="6164" width="9.625" style="7" customWidth="1"/>
    <col min="6165" max="6174" width="6.25" style="7" customWidth="1"/>
    <col min="6175" max="6400" width="8.75" style="7"/>
    <col min="6401" max="6401" width="3.25" style="7" customWidth="1"/>
    <col min="6402" max="6402" width="2" style="7" customWidth="1"/>
    <col min="6403" max="6403" width="14.25" style="7" customWidth="1"/>
    <col min="6404" max="6404" width="6" style="7" customWidth="1"/>
    <col min="6405" max="6405" width="3.25" style="7" customWidth="1"/>
    <col min="6406" max="6411" width="11" style="7" customWidth="1"/>
    <col min="6412" max="6412" width="9.625" style="7" customWidth="1"/>
    <col min="6413" max="6414" width="3.375" style="7" customWidth="1"/>
    <col min="6415" max="6415" width="6.875" style="7" bestFit="1" customWidth="1"/>
    <col min="6416" max="6420" width="9.625" style="7" customWidth="1"/>
    <col min="6421" max="6430" width="6.25" style="7" customWidth="1"/>
    <col min="6431" max="6656" width="8.75" style="7"/>
    <col min="6657" max="6657" width="3.25" style="7" customWidth="1"/>
    <col min="6658" max="6658" width="2" style="7" customWidth="1"/>
    <col min="6659" max="6659" width="14.25" style="7" customWidth="1"/>
    <col min="6660" max="6660" width="6" style="7" customWidth="1"/>
    <col min="6661" max="6661" width="3.25" style="7" customWidth="1"/>
    <col min="6662" max="6667" width="11" style="7" customWidth="1"/>
    <col min="6668" max="6668" width="9.625" style="7" customWidth="1"/>
    <col min="6669" max="6670" width="3.375" style="7" customWidth="1"/>
    <col min="6671" max="6671" width="6.875" style="7" bestFit="1" customWidth="1"/>
    <col min="6672" max="6676" width="9.625" style="7" customWidth="1"/>
    <col min="6677" max="6686" width="6.25" style="7" customWidth="1"/>
    <col min="6687" max="6912" width="8.75" style="7"/>
    <col min="6913" max="6913" width="3.25" style="7" customWidth="1"/>
    <col min="6914" max="6914" width="2" style="7" customWidth="1"/>
    <col min="6915" max="6915" width="14.25" style="7" customWidth="1"/>
    <col min="6916" max="6916" width="6" style="7" customWidth="1"/>
    <col min="6917" max="6917" width="3.25" style="7" customWidth="1"/>
    <col min="6918" max="6923" width="11" style="7" customWidth="1"/>
    <col min="6924" max="6924" width="9.625" style="7" customWidth="1"/>
    <col min="6925" max="6926" width="3.375" style="7" customWidth="1"/>
    <col min="6927" max="6927" width="6.875" style="7" bestFit="1" customWidth="1"/>
    <col min="6928" max="6932" width="9.625" style="7" customWidth="1"/>
    <col min="6933" max="6942" width="6.25" style="7" customWidth="1"/>
    <col min="6943" max="7168" width="8.75" style="7"/>
    <col min="7169" max="7169" width="3.25" style="7" customWidth="1"/>
    <col min="7170" max="7170" width="2" style="7" customWidth="1"/>
    <col min="7171" max="7171" width="14.25" style="7" customWidth="1"/>
    <col min="7172" max="7172" width="6" style="7" customWidth="1"/>
    <col min="7173" max="7173" width="3.25" style="7" customWidth="1"/>
    <col min="7174" max="7179" width="11" style="7" customWidth="1"/>
    <col min="7180" max="7180" width="9.625" style="7" customWidth="1"/>
    <col min="7181" max="7182" width="3.375" style="7" customWidth="1"/>
    <col min="7183" max="7183" width="6.875" style="7" bestFit="1" customWidth="1"/>
    <col min="7184" max="7188" width="9.625" style="7" customWidth="1"/>
    <col min="7189" max="7198" width="6.25" style="7" customWidth="1"/>
    <col min="7199" max="7424" width="8.75" style="7"/>
    <col min="7425" max="7425" width="3.25" style="7" customWidth="1"/>
    <col min="7426" max="7426" width="2" style="7" customWidth="1"/>
    <col min="7427" max="7427" width="14.25" style="7" customWidth="1"/>
    <col min="7428" max="7428" width="6" style="7" customWidth="1"/>
    <col min="7429" max="7429" width="3.25" style="7" customWidth="1"/>
    <col min="7430" max="7435" width="11" style="7" customWidth="1"/>
    <col min="7436" max="7436" width="9.625" style="7" customWidth="1"/>
    <col min="7437" max="7438" width="3.375" style="7" customWidth="1"/>
    <col min="7439" max="7439" width="6.875" style="7" bestFit="1" customWidth="1"/>
    <col min="7440" max="7444" width="9.625" style="7" customWidth="1"/>
    <col min="7445" max="7454" width="6.25" style="7" customWidth="1"/>
    <col min="7455" max="7680" width="8.75" style="7"/>
    <col min="7681" max="7681" width="3.25" style="7" customWidth="1"/>
    <col min="7682" max="7682" width="2" style="7" customWidth="1"/>
    <col min="7683" max="7683" width="14.25" style="7" customWidth="1"/>
    <col min="7684" max="7684" width="6" style="7" customWidth="1"/>
    <col min="7685" max="7685" width="3.25" style="7" customWidth="1"/>
    <col min="7686" max="7691" width="11" style="7" customWidth="1"/>
    <col min="7692" max="7692" width="9.625" style="7" customWidth="1"/>
    <col min="7693" max="7694" width="3.375" style="7" customWidth="1"/>
    <col min="7695" max="7695" width="6.875" style="7" bestFit="1" customWidth="1"/>
    <col min="7696" max="7700" width="9.625" style="7" customWidth="1"/>
    <col min="7701" max="7710" width="6.25" style="7" customWidth="1"/>
    <col min="7711" max="7936" width="8.75" style="7"/>
    <col min="7937" max="7937" width="3.25" style="7" customWidth="1"/>
    <col min="7938" max="7938" width="2" style="7" customWidth="1"/>
    <col min="7939" max="7939" width="14.25" style="7" customWidth="1"/>
    <col min="7940" max="7940" width="6" style="7" customWidth="1"/>
    <col min="7941" max="7941" width="3.25" style="7" customWidth="1"/>
    <col min="7942" max="7947" width="11" style="7" customWidth="1"/>
    <col min="7948" max="7948" width="9.625" style="7" customWidth="1"/>
    <col min="7949" max="7950" width="3.375" style="7" customWidth="1"/>
    <col min="7951" max="7951" width="6.875" style="7" bestFit="1" customWidth="1"/>
    <col min="7952" max="7956" width="9.625" style="7" customWidth="1"/>
    <col min="7957" max="7966" width="6.25" style="7" customWidth="1"/>
    <col min="7967" max="8192" width="8.75" style="7"/>
    <col min="8193" max="8193" width="3.25" style="7" customWidth="1"/>
    <col min="8194" max="8194" width="2" style="7" customWidth="1"/>
    <col min="8195" max="8195" width="14.25" style="7" customWidth="1"/>
    <col min="8196" max="8196" width="6" style="7" customWidth="1"/>
    <col min="8197" max="8197" width="3.25" style="7" customWidth="1"/>
    <col min="8198" max="8203" width="11" style="7" customWidth="1"/>
    <col min="8204" max="8204" width="9.625" style="7" customWidth="1"/>
    <col min="8205" max="8206" width="3.375" style="7" customWidth="1"/>
    <col min="8207" max="8207" width="6.875" style="7" bestFit="1" customWidth="1"/>
    <col min="8208" max="8212" width="9.625" style="7" customWidth="1"/>
    <col min="8213" max="8222" width="6.25" style="7" customWidth="1"/>
    <col min="8223" max="8448" width="8.75" style="7"/>
    <col min="8449" max="8449" width="3.25" style="7" customWidth="1"/>
    <col min="8450" max="8450" width="2" style="7" customWidth="1"/>
    <col min="8451" max="8451" width="14.25" style="7" customWidth="1"/>
    <col min="8452" max="8452" width="6" style="7" customWidth="1"/>
    <col min="8453" max="8453" width="3.25" style="7" customWidth="1"/>
    <col min="8454" max="8459" width="11" style="7" customWidth="1"/>
    <col min="8460" max="8460" width="9.625" style="7" customWidth="1"/>
    <col min="8461" max="8462" width="3.375" style="7" customWidth="1"/>
    <col min="8463" max="8463" width="6.875" style="7" bestFit="1" customWidth="1"/>
    <col min="8464" max="8468" width="9.625" style="7" customWidth="1"/>
    <col min="8469" max="8478" width="6.25" style="7" customWidth="1"/>
    <col min="8479" max="8704" width="8.75" style="7"/>
    <col min="8705" max="8705" width="3.25" style="7" customWidth="1"/>
    <col min="8706" max="8706" width="2" style="7" customWidth="1"/>
    <col min="8707" max="8707" width="14.25" style="7" customWidth="1"/>
    <col min="8708" max="8708" width="6" style="7" customWidth="1"/>
    <col min="8709" max="8709" width="3.25" style="7" customWidth="1"/>
    <col min="8710" max="8715" width="11" style="7" customWidth="1"/>
    <col min="8716" max="8716" width="9.625" style="7" customWidth="1"/>
    <col min="8717" max="8718" width="3.375" style="7" customWidth="1"/>
    <col min="8719" max="8719" width="6.875" style="7" bestFit="1" customWidth="1"/>
    <col min="8720" max="8724" width="9.625" style="7" customWidth="1"/>
    <col min="8725" max="8734" width="6.25" style="7" customWidth="1"/>
    <col min="8735" max="8960" width="8.75" style="7"/>
    <col min="8961" max="8961" width="3.25" style="7" customWidth="1"/>
    <col min="8962" max="8962" width="2" style="7" customWidth="1"/>
    <col min="8963" max="8963" width="14.25" style="7" customWidth="1"/>
    <col min="8964" max="8964" width="6" style="7" customWidth="1"/>
    <col min="8965" max="8965" width="3.25" style="7" customWidth="1"/>
    <col min="8966" max="8971" width="11" style="7" customWidth="1"/>
    <col min="8972" max="8972" width="9.625" style="7" customWidth="1"/>
    <col min="8973" max="8974" width="3.375" style="7" customWidth="1"/>
    <col min="8975" max="8975" width="6.875" style="7" bestFit="1" customWidth="1"/>
    <col min="8976" max="8980" width="9.625" style="7" customWidth="1"/>
    <col min="8981" max="8990" width="6.25" style="7" customWidth="1"/>
    <col min="8991" max="9216" width="8.75" style="7"/>
    <col min="9217" max="9217" width="3.25" style="7" customWidth="1"/>
    <col min="9218" max="9218" width="2" style="7" customWidth="1"/>
    <col min="9219" max="9219" width="14.25" style="7" customWidth="1"/>
    <col min="9220" max="9220" width="6" style="7" customWidth="1"/>
    <col min="9221" max="9221" width="3.25" style="7" customWidth="1"/>
    <col min="9222" max="9227" width="11" style="7" customWidth="1"/>
    <col min="9228" max="9228" width="9.625" style="7" customWidth="1"/>
    <col min="9229" max="9230" width="3.375" style="7" customWidth="1"/>
    <col min="9231" max="9231" width="6.875" style="7" bestFit="1" customWidth="1"/>
    <col min="9232" max="9236" width="9.625" style="7" customWidth="1"/>
    <col min="9237" max="9246" width="6.25" style="7" customWidth="1"/>
    <col min="9247" max="9472" width="8.75" style="7"/>
    <col min="9473" max="9473" width="3.25" style="7" customWidth="1"/>
    <col min="9474" max="9474" width="2" style="7" customWidth="1"/>
    <col min="9475" max="9475" width="14.25" style="7" customWidth="1"/>
    <col min="9476" max="9476" width="6" style="7" customWidth="1"/>
    <col min="9477" max="9477" width="3.25" style="7" customWidth="1"/>
    <col min="9478" max="9483" width="11" style="7" customWidth="1"/>
    <col min="9484" max="9484" width="9.625" style="7" customWidth="1"/>
    <col min="9485" max="9486" width="3.375" style="7" customWidth="1"/>
    <col min="9487" max="9487" width="6.875" style="7" bestFit="1" customWidth="1"/>
    <col min="9488" max="9492" width="9.625" style="7" customWidth="1"/>
    <col min="9493" max="9502" width="6.25" style="7" customWidth="1"/>
    <col min="9503" max="9728" width="8.75" style="7"/>
    <col min="9729" max="9729" width="3.25" style="7" customWidth="1"/>
    <col min="9730" max="9730" width="2" style="7" customWidth="1"/>
    <col min="9731" max="9731" width="14.25" style="7" customWidth="1"/>
    <col min="9732" max="9732" width="6" style="7" customWidth="1"/>
    <col min="9733" max="9733" width="3.25" style="7" customWidth="1"/>
    <col min="9734" max="9739" width="11" style="7" customWidth="1"/>
    <col min="9740" max="9740" width="9.625" style="7" customWidth="1"/>
    <col min="9741" max="9742" width="3.375" style="7" customWidth="1"/>
    <col min="9743" max="9743" width="6.875" style="7" bestFit="1" customWidth="1"/>
    <col min="9744" max="9748" width="9.625" style="7" customWidth="1"/>
    <col min="9749" max="9758" width="6.25" style="7" customWidth="1"/>
    <col min="9759" max="9984" width="8.75" style="7"/>
    <col min="9985" max="9985" width="3.25" style="7" customWidth="1"/>
    <col min="9986" max="9986" width="2" style="7" customWidth="1"/>
    <col min="9987" max="9987" width="14.25" style="7" customWidth="1"/>
    <col min="9988" max="9988" width="6" style="7" customWidth="1"/>
    <col min="9989" max="9989" width="3.25" style="7" customWidth="1"/>
    <col min="9990" max="9995" width="11" style="7" customWidth="1"/>
    <col min="9996" max="9996" width="9.625" style="7" customWidth="1"/>
    <col min="9997" max="9998" width="3.375" style="7" customWidth="1"/>
    <col min="9999" max="9999" width="6.875" style="7" bestFit="1" customWidth="1"/>
    <col min="10000" max="10004" width="9.625" style="7" customWidth="1"/>
    <col min="10005" max="10014" width="6.25" style="7" customWidth="1"/>
    <col min="10015" max="10240" width="8.75" style="7"/>
    <col min="10241" max="10241" width="3.25" style="7" customWidth="1"/>
    <col min="10242" max="10242" width="2" style="7" customWidth="1"/>
    <col min="10243" max="10243" width="14.25" style="7" customWidth="1"/>
    <col min="10244" max="10244" width="6" style="7" customWidth="1"/>
    <col min="10245" max="10245" width="3.25" style="7" customWidth="1"/>
    <col min="10246" max="10251" width="11" style="7" customWidth="1"/>
    <col min="10252" max="10252" width="9.625" style="7" customWidth="1"/>
    <col min="10253" max="10254" width="3.375" style="7" customWidth="1"/>
    <col min="10255" max="10255" width="6.875" style="7" bestFit="1" customWidth="1"/>
    <col min="10256" max="10260" width="9.625" style="7" customWidth="1"/>
    <col min="10261" max="10270" width="6.25" style="7" customWidth="1"/>
    <col min="10271" max="10496" width="8.75" style="7"/>
    <col min="10497" max="10497" width="3.25" style="7" customWidth="1"/>
    <col min="10498" max="10498" width="2" style="7" customWidth="1"/>
    <col min="10499" max="10499" width="14.25" style="7" customWidth="1"/>
    <col min="10500" max="10500" width="6" style="7" customWidth="1"/>
    <col min="10501" max="10501" width="3.25" style="7" customWidth="1"/>
    <col min="10502" max="10507" width="11" style="7" customWidth="1"/>
    <col min="10508" max="10508" width="9.625" style="7" customWidth="1"/>
    <col min="10509" max="10510" width="3.375" style="7" customWidth="1"/>
    <col min="10511" max="10511" width="6.875" style="7" bestFit="1" customWidth="1"/>
    <col min="10512" max="10516" width="9.625" style="7" customWidth="1"/>
    <col min="10517" max="10526" width="6.25" style="7" customWidth="1"/>
    <col min="10527" max="10752" width="8.75" style="7"/>
    <col min="10753" max="10753" width="3.25" style="7" customWidth="1"/>
    <col min="10754" max="10754" width="2" style="7" customWidth="1"/>
    <col min="10755" max="10755" width="14.25" style="7" customWidth="1"/>
    <col min="10756" max="10756" width="6" style="7" customWidth="1"/>
    <col min="10757" max="10757" width="3.25" style="7" customWidth="1"/>
    <col min="10758" max="10763" width="11" style="7" customWidth="1"/>
    <col min="10764" max="10764" width="9.625" style="7" customWidth="1"/>
    <col min="10765" max="10766" width="3.375" style="7" customWidth="1"/>
    <col min="10767" max="10767" width="6.875" style="7" bestFit="1" customWidth="1"/>
    <col min="10768" max="10772" width="9.625" style="7" customWidth="1"/>
    <col min="10773" max="10782" width="6.25" style="7" customWidth="1"/>
    <col min="10783" max="11008" width="8.75" style="7"/>
    <col min="11009" max="11009" width="3.25" style="7" customWidth="1"/>
    <col min="11010" max="11010" width="2" style="7" customWidth="1"/>
    <col min="11011" max="11011" width="14.25" style="7" customWidth="1"/>
    <col min="11012" max="11012" width="6" style="7" customWidth="1"/>
    <col min="11013" max="11013" width="3.25" style="7" customWidth="1"/>
    <col min="11014" max="11019" width="11" style="7" customWidth="1"/>
    <col min="11020" max="11020" width="9.625" style="7" customWidth="1"/>
    <col min="11021" max="11022" width="3.375" style="7" customWidth="1"/>
    <col min="11023" max="11023" width="6.875" style="7" bestFit="1" customWidth="1"/>
    <col min="11024" max="11028" width="9.625" style="7" customWidth="1"/>
    <col min="11029" max="11038" width="6.25" style="7" customWidth="1"/>
    <col min="11039" max="11264" width="8.75" style="7"/>
    <col min="11265" max="11265" width="3.25" style="7" customWidth="1"/>
    <col min="11266" max="11266" width="2" style="7" customWidth="1"/>
    <col min="11267" max="11267" width="14.25" style="7" customWidth="1"/>
    <col min="11268" max="11268" width="6" style="7" customWidth="1"/>
    <col min="11269" max="11269" width="3.25" style="7" customWidth="1"/>
    <col min="11270" max="11275" width="11" style="7" customWidth="1"/>
    <col min="11276" max="11276" width="9.625" style="7" customWidth="1"/>
    <col min="11277" max="11278" width="3.375" style="7" customWidth="1"/>
    <col min="11279" max="11279" width="6.875" style="7" bestFit="1" customWidth="1"/>
    <col min="11280" max="11284" width="9.625" style="7" customWidth="1"/>
    <col min="11285" max="11294" width="6.25" style="7" customWidth="1"/>
    <col min="11295" max="11520" width="8.75" style="7"/>
    <col min="11521" max="11521" width="3.25" style="7" customWidth="1"/>
    <col min="11522" max="11522" width="2" style="7" customWidth="1"/>
    <col min="11523" max="11523" width="14.25" style="7" customWidth="1"/>
    <col min="11524" max="11524" width="6" style="7" customWidth="1"/>
    <col min="11525" max="11525" width="3.25" style="7" customWidth="1"/>
    <col min="11526" max="11531" width="11" style="7" customWidth="1"/>
    <col min="11532" max="11532" width="9.625" style="7" customWidth="1"/>
    <col min="11533" max="11534" width="3.375" style="7" customWidth="1"/>
    <col min="11535" max="11535" width="6.875" style="7" bestFit="1" customWidth="1"/>
    <col min="11536" max="11540" width="9.625" style="7" customWidth="1"/>
    <col min="11541" max="11550" width="6.25" style="7" customWidth="1"/>
    <col min="11551" max="11776" width="8.75" style="7"/>
    <col min="11777" max="11777" width="3.25" style="7" customWidth="1"/>
    <col min="11778" max="11778" width="2" style="7" customWidth="1"/>
    <col min="11779" max="11779" width="14.25" style="7" customWidth="1"/>
    <col min="11780" max="11780" width="6" style="7" customWidth="1"/>
    <col min="11781" max="11781" width="3.25" style="7" customWidth="1"/>
    <col min="11782" max="11787" width="11" style="7" customWidth="1"/>
    <col min="11788" max="11788" width="9.625" style="7" customWidth="1"/>
    <col min="11789" max="11790" width="3.375" style="7" customWidth="1"/>
    <col min="11791" max="11791" width="6.875" style="7" bestFit="1" customWidth="1"/>
    <col min="11792" max="11796" width="9.625" style="7" customWidth="1"/>
    <col min="11797" max="11806" width="6.25" style="7" customWidth="1"/>
    <col min="11807" max="12032" width="8.75" style="7"/>
    <col min="12033" max="12033" width="3.25" style="7" customWidth="1"/>
    <col min="12034" max="12034" width="2" style="7" customWidth="1"/>
    <col min="12035" max="12035" width="14.25" style="7" customWidth="1"/>
    <col min="12036" max="12036" width="6" style="7" customWidth="1"/>
    <col min="12037" max="12037" width="3.25" style="7" customWidth="1"/>
    <col min="12038" max="12043" width="11" style="7" customWidth="1"/>
    <col min="12044" max="12044" width="9.625" style="7" customWidth="1"/>
    <col min="12045" max="12046" width="3.375" style="7" customWidth="1"/>
    <col min="12047" max="12047" width="6.875" style="7" bestFit="1" customWidth="1"/>
    <col min="12048" max="12052" width="9.625" style="7" customWidth="1"/>
    <col min="12053" max="12062" width="6.25" style="7" customWidth="1"/>
    <col min="12063" max="12288" width="8.75" style="7"/>
    <col min="12289" max="12289" width="3.25" style="7" customWidth="1"/>
    <col min="12290" max="12290" width="2" style="7" customWidth="1"/>
    <col min="12291" max="12291" width="14.25" style="7" customWidth="1"/>
    <col min="12292" max="12292" width="6" style="7" customWidth="1"/>
    <col min="12293" max="12293" width="3.25" style="7" customWidth="1"/>
    <col min="12294" max="12299" width="11" style="7" customWidth="1"/>
    <col min="12300" max="12300" width="9.625" style="7" customWidth="1"/>
    <col min="12301" max="12302" width="3.375" style="7" customWidth="1"/>
    <col min="12303" max="12303" width="6.875" style="7" bestFit="1" customWidth="1"/>
    <col min="12304" max="12308" width="9.625" style="7" customWidth="1"/>
    <col min="12309" max="12318" width="6.25" style="7" customWidth="1"/>
    <col min="12319" max="12544" width="8.75" style="7"/>
    <col min="12545" max="12545" width="3.25" style="7" customWidth="1"/>
    <col min="12546" max="12546" width="2" style="7" customWidth="1"/>
    <col min="12547" max="12547" width="14.25" style="7" customWidth="1"/>
    <col min="12548" max="12548" width="6" style="7" customWidth="1"/>
    <col min="12549" max="12549" width="3.25" style="7" customWidth="1"/>
    <col min="12550" max="12555" width="11" style="7" customWidth="1"/>
    <col min="12556" max="12556" width="9.625" style="7" customWidth="1"/>
    <col min="12557" max="12558" width="3.375" style="7" customWidth="1"/>
    <col min="12559" max="12559" width="6.875" style="7" bestFit="1" customWidth="1"/>
    <col min="12560" max="12564" width="9.625" style="7" customWidth="1"/>
    <col min="12565" max="12574" width="6.25" style="7" customWidth="1"/>
    <col min="12575" max="12800" width="8.75" style="7"/>
    <col min="12801" max="12801" width="3.25" style="7" customWidth="1"/>
    <col min="12802" max="12802" width="2" style="7" customWidth="1"/>
    <col min="12803" max="12803" width="14.25" style="7" customWidth="1"/>
    <col min="12804" max="12804" width="6" style="7" customWidth="1"/>
    <col min="12805" max="12805" width="3.25" style="7" customWidth="1"/>
    <col min="12806" max="12811" width="11" style="7" customWidth="1"/>
    <col min="12812" max="12812" width="9.625" style="7" customWidth="1"/>
    <col min="12813" max="12814" width="3.375" style="7" customWidth="1"/>
    <col min="12815" max="12815" width="6.875" style="7" bestFit="1" customWidth="1"/>
    <col min="12816" max="12820" width="9.625" style="7" customWidth="1"/>
    <col min="12821" max="12830" width="6.25" style="7" customWidth="1"/>
    <col min="12831" max="13056" width="8.75" style="7"/>
    <col min="13057" max="13057" width="3.25" style="7" customWidth="1"/>
    <col min="13058" max="13058" width="2" style="7" customWidth="1"/>
    <col min="13059" max="13059" width="14.25" style="7" customWidth="1"/>
    <col min="13060" max="13060" width="6" style="7" customWidth="1"/>
    <col min="13061" max="13061" width="3.25" style="7" customWidth="1"/>
    <col min="13062" max="13067" width="11" style="7" customWidth="1"/>
    <col min="13068" max="13068" width="9.625" style="7" customWidth="1"/>
    <col min="13069" max="13070" width="3.375" style="7" customWidth="1"/>
    <col min="13071" max="13071" width="6.875" style="7" bestFit="1" customWidth="1"/>
    <col min="13072" max="13076" width="9.625" style="7" customWidth="1"/>
    <col min="13077" max="13086" width="6.25" style="7" customWidth="1"/>
    <col min="13087" max="13312" width="8.75" style="7"/>
    <col min="13313" max="13313" width="3.25" style="7" customWidth="1"/>
    <col min="13314" max="13314" width="2" style="7" customWidth="1"/>
    <col min="13315" max="13315" width="14.25" style="7" customWidth="1"/>
    <col min="13316" max="13316" width="6" style="7" customWidth="1"/>
    <col min="13317" max="13317" width="3.25" style="7" customWidth="1"/>
    <col min="13318" max="13323" width="11" style="7" customWidth="1"/>
    <col min="13324" max="13324" width="9.625" style="7" customWidth="1"/>
    <col min="13325" max="13326" width="3.375" style="7" customWidth="1"/>
    <col min="13327" max="13327" width="6.875" style="7" bestFit="1" customWidth="1"/>
    <col min="13328" max="13332" width="9.625" style="7" customWidth="1"/>
    <col min="13333" max="13342" width="6.25" style="7" customWidth="1"/>
    <col min="13343" max="13568" width="8.75" style="7"/>
    <col min="13569" max="13569" width="3.25" style="7" customWidth="1"/>
    <col min="13570" max="13570" width="2" style="7" customWidth="1"/>
    <col min="13571" max="13571" width="14.25" style="7" customWidth="1"/>
    <col min="13572" max="13572" width="6" style="7" customWidth="1"/>
    <col min="13573" max="13573" width="3.25" style="7" customWidth="1"/>
    <col min="13574" max="13579" width="11" style="7" customWidth="1"/>
    <col min="13580" max="13580" width="9.625" style="7" customWidth="1"/>
    <col min="13581" max="13582" width="3.375" style="7" customWidth="1"/>
    <col min="13583" max="13583" width="6.875" style="7" bestFit="1" customWidth="1"/>
    <col min="13584" max="13588" width="9.625" style="7" customWidth="1"/>
    <col min="13589" max="13598" width="6.25" style="7" customWidth="1"/>
    <col min="13599" max="13824" width="8.75" style="7"/>
    <col min="13825" max="13825" width="3.25" style="7" customWidth="1"/>
    <col min="13826" max="13826" width="2" style="7" customWidth="1"/>
    <col min="13827" max="13827" width="14.25" style="7" customWidth="1"/>
    <col min="13828" max="13828" width="6" style="7" customWidth="1"/>
    <col min="13829" max="13829" width="3.25" style="7" customWidth="1"/>
    <col min="13830" max="13835" width="11" style="7" customWidth="1"/>
    <col min="13836" max="13836" width="9.625" style="7" customWidth="1"/>
    <col min="13837" max="13838" width="3.375" style="7" customWidth="1"/>
    <col min="13839" max="13839" width="6.875" style="7" bestFit="1" customWidth="1"/>
    <col min="13840" max="13844" width="9.625" style="7" customWidth="1"/>
    <col min="13845" max="13854" width="6.25" style="7" customWidth="1"/>
    <col min="13855" max="14080" width="8.75" style="7"/>
    <col min="14081" max="14081" width="3.25" style="7" customWidth="1"/>
    <col min="14082" max="14082" width="2" style="7" customWidth="1"/>
    <col min="14083" max="14083" width="14.25" style="7" customWidth="1"/>
    <col min="14084" max="14084" width="6" style="7" customWidth="1"/>
    <col min="14085" max="14085" width="3.25" style="7" customWidth="1"/>
    <col min="14086" max="14091" width="11" style="7" customWidth="1"/>
    <col min="14092" max="14092" width="9.625" style="7" customWidth="1"/>
    <col min="14093" max="14094" width="3.375" style="7" customWidth="1"/>
    <col min="14095" max="14095" width="6.875" style="7" bestFit="1" customWidth="1"/>
    <col min="14096" max="14100" width="9.625" style="7" customWidth="1"/>
    <col min="14101" max="14110" width="6.25" style="7" customWidth="1"/>
    <col min="14111" max="14336" width="8.75" style="7"/>
    <col min="14337" max="14337" width="3.25" style="7" customWidth="1"/>
    <col min="14338" max="14338" width="2" style="7" customWidth="1"/>
    <col min="14339" max="14339" width="14.25" style="7" customWidth="1"/>
    <col min="14340" max="14340" width="6" style="7" customWidth="1"/>
    <col min="14341" max="14341" width="3.25" style="7" customWidth="1"/>
    <col min="14342" max="14347" width="11" style="7" customWidth="1"/>
    <col min="14348" max="14348" width="9.625" style="7" customWidth="1"/>
    <col min="14349" max="14350" width="3.375" style="7" customWidth="1"/>
    <col min="14351" max="14351" width="6.875" style="7" bestFit="1" customWidth="1"/>
    <col min="14352" max="14356" width="9.625" style="7" customWidth="1"/>
    <col min="14357" max="14366" width="6.25" style="7" customWidth="1"/>
    <col min="14367" max="14592" width="8.75" style="7"/>
    <col min="14593" max="14593" width="3.25" style="7" customWidth="1"/>
    <col min="14594" max="14594" width="2" style="7" customWidth="1"/>
    <col min="14595" max="14595" width="14.25" style="7" customWidth="1"/>
    <col min="14596" max="14596" width="6" style="7" customWidth="1"/>
    <col min="14597" max="14597" width="3.25" style="7" customWidth="1"/>
    <col min="14598" max="14603" width="11" style="7" customWidth="1"/>
    <col min="14604" max="14604" width="9.625" style="7" customWidth="1"/>
    <col min="14605" max="14606" width="3.375" style="7" customWidth="1"/>
    <col min="14607" max="14607" width="6.875" style="7" bestFit="1" customWidth="1"/>
    <col min="14608" max="14612" width="9.625" style="7" customWidth="1"/>
    <col min="14613" max="14622" width="6.25" style="7" customWidth="1"/>
    <col min="14623" max="14848" width="8.75" style="7"/>
    <col min="14849" max="14849" width="3.25" style="7" customWidth="1"/>
    <col min="14850" max="14850" width="2" style="7" customWidth="1"/>
    <col min="14851" max="14851" width="14.25" style="7" customWidth="1"/>
    <col min="14852" max="14852" width="6" style="7" customWidth="1"/>
    <col min="14853" max="14853" width="3.25" style="7" customWidth="1"/>
    <col min="14854" max="14859" width="11" style="7" customWidth="1"/>
    <col min="14860" max="14860" width="9.625" style="7" customWidth="1"/>
    <col min="14861" max="14862" width="3.375" style="7" customWidth="1"/>
    <col min="14863" max="14863" width="6.875" style="7" bestFit="1" customWidth="1"/>
    <col min="14864" max="14868" width="9.625" style="7" customWidth="1"/>
    <col min="14869" max="14878" width="6.25" style="7" customWidth="1"/>
    <col min="14879" max="15104" width="8.75" style="7"/>
    <col min="15105" max="15105" width="3.25" style="7" customWidth="1"/>
    <col min="15106" max="15106" width="2" style="7" customWidth="1"/>
    <col min="15107" max="15107" width="14.25" style="7" customWidth="1"/>
    <col min="15108" max="15108" width="6" style="7" customWidth="1"/>
    <col min="15109" max="15109" width="3.25" style="7" customWidth="1"/>
    <col min="15110" max="15115" width="11" style="7" customWidth="1"/>
    <col min="15116" max="15116" width="9.625" style="7" customWidth="1"/>
    <col min="15117" max="15118" width="3.375" style="7" customWidth="1"/>
    <col min="15119" max="15119" width="6.875" style="7" bestFit="1" customWidth="1"/>
    <col min="15120" max="15124" width="9.625" style="7" customWidth="1"/>
    <col min="15125" max="15134" width="6.25" style="7" customWidth="1"/>
    <col min="15135" max="15360" width="8.75" style="7"/>
    <col min="15361" max="15361" width="3.25" style="7" customWidth="1"/>
    <col min="15362" max="15362" width="2" style="7" customWidth="1"/>
    <col min="15363" max="15363" width="14.25" style="7" customWidth="1"/>
    <col min="15364" max="15364" width="6" style="7" customWidth="1"/>
    <col min="15365" max="15365" width="3.25" style="7" customWidth="1"/>
    <col min="15366" max="15371" width="11" style="7" customWidth="1"/>
    <col min="15372" max="15372" width="9.625" style="7" customWidth="1"/>
    <col min="15373" max="15374" width="3.375" style="7" customWidth="1"/>
    <col min="15375" max="15375" width="6.875" style="7" bestFit="1" customWidth="1"/>
    <col min="15376" max="15380" width="9.625" style="7" customWidth="1"/>
    <col min="15381" max="15390" width="6.25" style="7" customWidth="1"/>
    <col min="15391" max="15616" width="8.75" style="7"/>
    <col min="15617" max="15617" width="3.25" style="7" customWidth="1"/>
    <col min="15618" max="15618" width="2" style="7" customWidth="1"/>
    <col min="15619" max="15619" width="14.25" style="7" customWidth="1"/>
    <col min="15620" max="15620" width="6" style="7" customWidth="1"/>
    <col min="15621" max="15621" width="3.25" style="7" customWidth="1"/>
    <col min="15622" max="15627" width="11" style="7" customWidth="1"/>
    <col min="15628" max="15628" width="9.625" style="7" customWidth="1"/>
    <col min="15629" max="15630" width="3.375" style="7" customWidth="1"/>
    <col min="15631" max="15631" width="6.875" style="7" bestFit="1" customWidth="1"/>
    <col min="15632" max="15636" width="9.625" style="7" customWidth="1"/>
    <col min="15637" max="15646" width="6.25" style="7" customWidth="1"/>
    <col min="15647" max="15872" width="8.75" style="7"/>
    <col min="15873" max="15873" width="3.25" style="7" customWidth="1"/>
    <col min="15874" max="15874" width="2" style="7" customWidth="1"/>
    <col min="15875" max="15875" width="14.25" style="7" customWidth="1"/>
    <col min="15876" max="15876" width="6" style="7" customWidth="1"/>
    <col min="15877" max="15877" width="3.25" style="7" customWidth="1"/>
    <col min="15878" max="15883" width="11" style="7" customWidth="1"/>
    <col min="15884" max="15884" width="9.625" style="7" customWidth="1"/>
    <col min="15885" max="15886" width="3.375" style="7" customWidth="1"/>
    <col min="15887" max="15887" width="6.875" style="7" bestFit="1" customWidth="1"/>
    <col min="15888" max="15892" width="9.625" style="7" customWidth="1"/>
    <col min="15893" max="15902" width="6.25" style="7" customWidth="1"/>
    <col min="15903" max="16128" width="8.75" style="7"/>
    <col min="16129" max="16129" width="3.25" style="7" customWidth="1"/>
    <col min="16130" max="16130" width="2" style="7" customWidth="1"/>
    <col min="16131" max="16131" width="14.25" style="7" customWidth="1"/>
    <col min="16132" max="16132" width="6" style="7" customWidth="1"/>
    <col min="16133" max="16133" width="3.25" style="7" customWidth="1"/>
    <col min="16134" max="16139" width="11" style="7" customWidth="1"/>
    <col min="16140" max="16140" width="9.625" style="7" customWidth="1"/>
    <col min="16141" max="16142" width="3.375" style="7" customWidth="1"/>
    <col min="16143" max="16143" width="6.875" style="7" bestFit="1" customWidth="1"/>
    <col min="16144" max="16148" width="9.625" style="7" customWidth="1"/>
    <col min="16149" max="16158" width="6.25" style="7" customWidth="1"/>
    <col min="16159" max="16384" width="8.75" style="7"/>
  </cols>
  <sheetData>
    <row r="1" spans="1:30" ht="16.5" customHeight="1"/>
    <row r="2" spans="1:30" ht="16.5" customHeight="1">
      <c r="B2" s="64"/>
      <c r="C2" s="65"/>
      <c r="D2" s="66"/>
      <c r="E2" s="67"/>
      <c r="F2" s="66" t="s">
        <v>39</v>
      </c>
      <c r="G2" s="66" t="s">
        <v>40</v>
      </c>
      <c r="H2" s="66"/>
      <c r="I2" s="66"/>
      <c r="J2" s="68"/>
      <c r="K2" s="68"/>
      <c r="L2" s="69"/>
      <c r="M2" s="11"/>
      <c r="N2" s="11"/>
      <c r="O2" s="11"/>
      <c r="P2" s="11"/>
      <c r="Q2" s="11"/>
      <c r="R2" s="11"/>
      <c r="S2" s="11"/>
      <c r="T2" s="11"/>
      <c r="U2" s="7"/>
      <c r="V2" s="7"/>
      <c r="W2" s="7"/>
      <c r="X2" s="7"/>
      <c r="Y2" s="7"/>
      <c r="Z2" s="7"/>
      <c r="AA2" s="7"/>
      <c r="AB2" s="7"/>
      <c r="AC2" s="7"/>
      <c r="AD2" s="7"/>
    </row>
    <row r="3" spans="1:30" ht="16.5" customHeight="1">
      <c r="B3" s="17"/>
      <c r="C3" s="57"/>
      <c r="D3" s="59"/>
      <c r="E3" s="60"/>
      <c r="F3" s="70" t="s">
        <v>41</v>
      </c>
      <c r="G3" s="70" t="s">
        <v>41</v>
      </c>
      <c r="H3" s="70" t="s">
        <v>42</v>
      </c>
      <c r="I3" s="70" t="s">
        <v>43</v>
      </c>
      <c r="J3" s="71" t="s">
        <v>44</v>
      </c>
      <c r="K3" s="71" t="s">
        <v>45</v>
      </c>
      <c r="L3" s="19"/>
      <c r="M3" s="11"/>
      <c r="N3" s="11"/>
      <c r="O3" s="11"/>
      <c r="P3" s="11"/>
      <c r="Q3" s="11"/>
      <c r="R3" s="11"/>
      <c r="S3" s="11"/>
      <c r="T3" s="11"/>
      <c r="U3" s="7"/>
      <c r="V3" s="7"/>
      <c r="W3" s="7"/>
      <c r="X3" s="7"/>
      <c r="Y3" s="7"/>
      <c r="Z3" s="7"/>
      <c r="AA3" s="7"/>
      <c r="AB3" s="7"/>
      <c r="AC3" s="7"/>
      <c r="AD3" s="7"/>
    </row>
    <row r="4" spans="1:30" ht="16.5" customHeight="1">
      <c r="A4" s="72"/>
      <c r="B4" s="64"/>
      <c r="C4" s="65"/>
      <c r="D4" s="66"/>
      <c r="E4" s="67"/>
      <c r="F4" s="66"/>
      <c r="G4" s="66"/>
      <c r="H4" s="66"/>
      <c r="I4" s="66"/>
      <c r="J4" s="68"/>
      <c r="K4" s="68"/>
      <c r="L4" s="69"/>
      <c r="M4" s="11"/>
      <c r="N4" s="11"/>
      <c r="O4" s="11"/>
      <c r="P4" s="11"/>
      <c r="Q4" s="11"/>
      <c r="R4" s="11"/>
      <c r="S4" s="11"/>
      <c r="T4" s="11"/>
      <c r="U4" s="7"/>
      <c r="V4" s="7"/>
      <c r="W4" s="7"/>
      <c r="X4" s="7"/>
      <c r="Y4" s="7"/>
      <c r="Z4" s="7"/>
      <c r="AA4" s="7"/>
      <c r="AB4" s="7"/>
      <c r="AC4" s="7"/>
      <c r="AD4" s="7"/>
    </row>
    <row r="5" spans="1:30" ht="16.5" customHeight="1">
      <c r="A5" s="72">
        <f>$A$3+1</f>
        <v>1</v>
      </c>
      <c r="B5" s="30"/>
      <c r="C5" s="31"/>
      <c r="D5" s="33"/>
      <c r="E5" s="34"/>
      <c r="F5" s="73"/>
      <c r="G5" s="73"/>
      <c r="H5" s="73"/>
      <c r="I5" s="73"/>
      <c r="J5" s="74"/>
      <c r="K5" s="74"/>
      <c r="L5" s="75"/>
      <c r="M5" s="11"/>
      <c r="N5" s="11"/>
      <c r="O5" s="11"/>
      <c r="P5" s="11"/>
      <c r="Q5" s="11"/>
      <c r="R5" s="11"/>
      <c r="S5" s="11"/>
      <c r="T5" s="11"/>
      <c r="U5" s="7"/>
      <c r="V5" s="7"/>
      <c r="W5" s="7"/>
      <c r="X5" s="7"/>
      <c r="Y5" s="7"/>
      <c r="Z5" s="7"/>
      <c r="AA5" s="7"/>
      <c r="AB5" s="7"/>
      <c r="AC5" s="7"/>
      <c r="AD5" s="7"/>
    </row>
    <row r="6" spans="1:30" ht="16.5" customHeight="1">
      <c r="A6" s="72"/>
      <c r="B6" s="10"/>
      <c r="C6" s="38"/>
      <c r="D6" s="25"/>
      <c r="E6" s="40"/>
      <c r="F6" s="76"/>
      <c r="G6" s="76"/>
      <c r="H6" s="76"/>
      <c r="I6" s="76"/>
      <c r="J6" s="76"/>
      <c r="K6" s="77"/>
      <c r="L6" s="78"/>
      <c r="M6" s="79"/>
      <c r="N6" s="417"/>
      <c r="O6" s="11"/>
      <c r="P6" s="418"/>
      <c r="Q6" s="418"/>
      <c r="R6" s="11"/>
      <c r="S6" s="11"/>
      <c r="T6" s="11"/>
      <c r="U6" s="7"/>
      <c r="V6" s="7"/>
      <c r="W6" s="7"/>
      <c r="X6" s="7"/>
      <c r="Y6" s="7"/>
      <c r="Z6" s="7"/>
      <c r="AA6" s="7"/>
      <c r="AB6" s="7"/>
      <c r="AC6" s="7"/>
      <c r="AD6" s="7"/>
    </row>
    <row r="7" spans="1:30" ht="16.5" customHeight="1">
      <c r="A7" s="72">
        <f>A5+1</f>
        <v>2</v>
      </c>
      <c r="B7" s="30" t="s">
        <v>46</v>
      </c>
      <c r="C7" s="31" t="s">
        <v>47</v>
      </c>
      <c r="D7" s="33"/>
      <c r="E7" s="34"/>
      <c r="F7" s="80"/>
      <c r="G7" s="80"/>
      <c r="H7" s="80"/>
      <c r="I7" s="188"/>
      <c r="J7" s="189"/>
      <c r="K7" s="35"/>
      <c r="L7" s="75"/>
      <c r="M7" s="81"/>
      <c r="N7" s="419"/>
      <c r="O7" s="11"/>
      <c r="P7" s="420"/>
      <c r="Q7" s="420"/>
      <c r="R7" s="11"/>
      <c r="S7" s="11"/>
      <c r="T7" s="11"/>
      <c r="U7" s="421"/>
      <c r="V7" s="7"/>
      <c r="W7" s="7"/>
      <c r="X7" s="7"/>
      <c r="Y7" s="7"/>
      <c r="Z7" s="7"/>
      <c r="AA7" s="7"/>
      <c r="AB7" s="7"/>
      <c r="AC7" s="7"/>
      <c r="AD7" s="7"/>
    </row>
    <row r="8" spans="1:30" ht="16.5" customHeight="1">
      <c r="A8" s="72"/>
      <c r="B8" s="22"/>
      <c r="C8" s="23"/>
      <c r="D8" s="27"/>
      <c r="E8" s="26"/>
      <c r="F8" s="76"/>
      <c r="G8" s="76"/>
      <c r="H8" s="76"/>
      <c r="I8" s="76"/>
      <c r="J8" s="76"/>
      <c r="K8" s="77"/>
      <c r="L8" s="78"/>
      <c r="M8" s="79"/>
      <c r="N8" s="417"/>
      <c r="O8" s="11"/>
      <c r="P8" s="422"/>
      <c r="Q8" s="423"/>
    </row>
    <row r="9" spans="1:30" ht="16.5" customHeight="1">
      <c r="A9" s="72">
        <f>A7+1</f>
        <v>3</v>
      </c>
      <c r="B9" s="30"/>
      <c r="C9" s="31"/>
      <c r="D9" s="33"/>
      <c r="E9" s="82"/>
      <c r="F9" s="80"/>
      <c r="G9" s="80"/>
      <c r="H9" s="80"/>
      <c r="I9" s="80"/>
      <c r="J9" s="80"/>
      <c r="K9" s="35"/>
      <c r="L9" s="75"/>
      <c r="M9" s="81"/>
      <c r="N9" s="419"/>
      <c r="O9" s="424"/>
      <c r="P9" s="422"/>
      <c r="Q9" s="425"/>
      <c r="R9" s="423"/>
      <c r="S9" s="423"/>
      <c r="T9" s="423"/>
    </row>
    <row r="10" spans="1:30" ht="16.5" customHeight="1">
      <c r="A10" s="72"/>
      <c r="B10" s="22"/>
      <c r="C10" s="23"/>
      <c r="D10" s="27"/>
      <c r="E10" s="26"/>
      <c r="F10" s="83"/>
      <c r="G10" s="83"/>
      <c r="H10" s="83"/>
      <c r="I10" s="83"/>
      <c r="J10" s="84"/>
      <c r="K10" s="84"/>
      <c r="L10" s="78"/>
      <c r="M10" s="11"/>
      <c r="N10" s="11"/>
      <c r="O10" s="11"/>
      <c r="P10" s="426"/>
      <c r="Q10" s="426"/>
      <c r="R10" s="426"/>
      <c r="S10" s="426"/>
      <c r="T10" s="427"/>
    </row>
    <row r="11" spans="1:30" ht="16.5" customHeight="1">
      <c r="A11" s="72">
        <f>A9+1</f>
        <v>4</v>
      </c>
      <c r="B11" s="30"/>
      <c r="C11" s="31"/>
      <c r="D11" s="33"/>
      <c r="E11" s="34"/>
      <c r="F11" s="196"/>
      <c r="G11" s="193"/>
      <c r="H11" s="194"/>
      <c r="I11" s="193"/>
      <c r="J11" s="85"/>
      <c r="K11" s="85"/>
      <c r="L11" s="75"/>
      <c r="M11" s="11"/>
      <c r="N11" s="11"/>
      <c r="O11" s="11"/>
      <c r="P11" s="428"/>
      <c r="Q11" s="428"/>
      <c r="R11" s="428"/>
      <c r="S11" s="428"/>
      <c r="T11" s="429"/>
    </row>
    <row r="12" spans="1:30" ht="16.5" customHeight="1">
      <c r="A12" s="72"/>
      <c r="B12" s="22"/>
      <c r="C12" s="23"/>
      <c r="D12" s="27"/>
      <c r="E12" s="26"/>
      <c r="F12" s="190"/>
      <c r="G12" s="87"/>
      <c r="H12" s="86"/>
      <c r="I12" s="190"/>
      <c r="J12" s="84"/>
      <c r="K12" s="88"/>
      <c r="L12" s="78"/>
      <c r="M12" s="11"/>
      <c r="N12" s="11"/>
      <c r="O12" s="11"/>
      <c r="P12" s="426"/>
      <c r="Q12" s="426"/>
      <c r="R12" s="426"/>
      <c r="S12" s="426"/>
      <c r="T12" s="428"/>
    </row>
    <row r="13" spans="1:30" ht="16.5" customHeight="1">
      <c r="A13" s="72">
        <f>A11+1</f>
        <v>5</v>
      </c>
      <c r="B13" s="30" t="s">
        <v>48</v>
      </c>
      <c r="C13" s="31" t="s">
        <v>49</v>
      </c>
      <c r="D13" s="33"/>
      <c r="E13" s="34"/>
      <c r="F13" s="33"/>
      <c r="G13" s="33"/>
      <c r="H13" s="33"/>
      <c r="I13" s="33"/>
      <c r="J13" s="85"/>
      <c r="K13" s="35"/>
      <c r="L13" s="75"/>
      <c r="M13" s="11"/>
      <c r="N13" s="11"/>
      <c r="O13" s="11"/>
      <c r="P13" s="428"/>
      <c r="Q13" s="428"/>
      <c r="R13" s="428"/>
      <c r="S13" s="428"/>
      <c r="T13" s="428"/>
    </row>
    <row r="14" spans="1:30" ht="16.5" customHeight="1">
      <c r="A14" s="72"/>
      <c r="B14" s="22"/>
      <c r="C14" s="23"/>
      <c r="D14" s="27"/>
      <c r="E14" s="26"/>
      <c r="F14" s="76"/>
      <c r="G14" s="76"/>
      <c r="H14" s="27"/>
      <c r="I14" s="27"/>
      <c r="J14" s="84"/>
      <c r="K14" s="88"/>
      <c r="L14" s="78"/>
      <c r="M14" s="11"/>
      <c r="N14" s="11"/>
      <c r="O14" s="11"/>
      <c r="P14" s="420"/>
      <c r="Q14" s="420"/>
      <c r="R14" s="11"/>
      <c r="S14" s="11"/>
      <c r="T14" s="11"/>
    </row>
    <row r="15" spans="1:30" ht="16.5" customHeight="1">
      <c r="A15" s="72">
        <f>A13+1</f>
        <v>6</v>
      </c>
      <c r="B15" s="30"/>
      <c r="C15" s="31">
        <f>二号!A33</f>
        <v>0</v>
      </c>
      <c r="D15" s="33"/>
      <c r="E15" s="34"/>
      <c r="F15" s="33"/>
      <c r="G15" s="33"/>
      <c r="H15" s="33"/>
      <c r="I15" s="33"/>
      <c r="J15" s="85"/>
      <c r="K15" s="35"/>
      <c r="L15" s="75"/>
      <c r="M15" s="11"/>
      <c r="N15" s="11"/>
      <c r="O15" s="11"/>
      <c r="P15" s="430"/>
      <c r="Q15" s="431"/>
      <c r="R15" s="431"/>
      <c r="S15" s="431"/>
      <c r="T15" s="431"/>
    </row>
    <row r="16" spans="1:30" ht="16.5" customHeight="1">
      <c r="A16" s="72"/>
      <c r="B16" s="22"/>
      <c r="C16" s="23"/>
      <c r="D16" s="27"/>
      <c r="E16" s="26"/>
      <c r="F16" s="76"/>
      <c r="G16" s="76"/>
      <c r="H16" s="76"/>
      <c r="I16" s="191"/>
      <c r="J16" s="77"/>
      <c r="K16" s="88"/>
      <c r="L16" s="78"/>
      <c r="M16" s="11"/>
      <c r="N16" s="11"/>
      <c r="O16" s="11"/>
      <c r="P16" s="422"/>
      <c r="Q16" s="423"/>
    </row>
    <row r="17" spans="1:20" ht="16.5" customHeight="1">
      <c r="A17" s="72">
        <f>A15+1</f>
        <v>7</v>
      </c>
      <c r="B17" s="30"/>
      <c r="C17" s="44" t="s">
        <v>50</v>
      </c>
      <c r="D17" s="33"/>
      <c r="E17" s="34"/>
      <c r="F17" s="33"/>
      <c r="G17" s="33"/>
      <c r="H17" s="33"/>
      <c r="I17" s="33"/>
      <c r="J17" s="89"/>
      <c r="K17" s="35"/>
      <c r="L17" s="75"/>
      <c r="M17" s="11"/>
      <c r="N17" s="11"/>
      <c r="O17" s="11"/>
      <c r="P17" s="422"/>
      <c r="Q17" s="425"/>
      <c r="R17" s="423"/>
      <c r="S17" s="423"/>
      <c r="T17" s="423"/>
    </row>
    <row r="18" spans="1:20" ht="16.5" customHeight="1">
      <c r="A18" s="72"/>
      <c r="B18" s="22"/>
      <c r="C18" s="23"/>
      <c r="D18" s="27"/>
      <c r="E18" s="26"/>
      <c r="F18" s="76"/>
      <c r="G18" s="76"/>
      <c r="H18" s="76"/>
      <c r="I18" s="76"/>
      <c r="J18" s="90"/>
      <c r="K18" s="77"/>
      <c r="L18" s="78"/>
      <c r="M18" s="11"/>
      <c r="N18" s="11"/>
      <c r="O18" s="11"/>
      <c r="P18" s="426"/>
      <c r="Q18" s="426"/>
      <c r="R18" s="426"/>
      <c r="S18" s="426"/>
      <c r="T18" s="428"/>
    </row>
    <row r="19" spans="1:20" ht="16.5" customHeight="1">
      <c r="A19" s="72">
        <f>A17+1</f>
        <v>8</v>
      </c>
      <c r="B19" s="30"/>
      <c r="C19" s="31"/>
      <c r="D19" s="33"/>
      <c r="E19" s="34"/>
      <c r="F19" s="33"/>
      <c r="G19" s="33"/>
      <c r="H19" s="33"/>
      <c r="I19" s="33"/>
      <c r="J19" s="89"/>
      <c r="K19" s="85"/>
      <c r="L19" s="75"/>
      <c r="M19" s="11"/>
      <c r="N19" s="11"/>
      <c r="O19" s="11"/>
      <c r="P19" s="11"/>
      <c r="Q19" s="11"/>
      <c r="R19" s="11"/>
      <c r="S19" s="428"/>
      <c r="T19" s="428"/>
    </row>
    <row r="20" spans="1:20" ht="16.5" customHeight="1">
      <c r="A20" s="72"/>
      <c r="B20" s="22"/>
      <c r="C20" s="23"/>
      <c r="D20" s="27"/>
      <c r="E20" s="26"/>
      <c r="F20" s="76"/>
      <c r="G20" s="76"/>
      <c r="H20" s="76"/>
      <c r="I20" s="76"/>
      <c r="J20" s="76"/>
      <c r="K20" s="77"/>
      <c r="L20" s="78"/>
      <c r="M20" s="79"/>
      <c r="N20" s="11"/>
      <c r="O20" s="11"/>
      <c r="P20" s="418"/>
      <c r="Q20" s="418"/>
      <c r="S20" s="11"/>
      <c r="T20" s="11"/>
    </row>
    <row r="21" spans="1:20" ht="16.5" customHeight="1">
      <c r="A21" s="72">
        <f>A19+1</f>
        <v>9</v>
      </c>
      <c r="B21" s="30"/>
      <c r="C21" s="31" t="s">
        <v>51</v>
      </c>
      <c r="D21" s="33"/>
      <c r="E21" s="34"/>
      <c r="F21" s="33"/>
      <c r="G21" s="33"/>
      <c r="H21" s="33"/>
      <c r="I21" s="33"/>
      <c r="J21" s="33"/>
      <c r="K21" s="85"/>
      <c r="L21" s="75"/>
      <c r="M21" s="81"/>
      <c r="N21" s="11"/>
      <c r="O21" s="11"/>
      <c r="P21" s="432"/>
      <c r="Q21" s="432"/>
      <c r="R21" s="11"/>
      <c r="S21" s="11"/>
      <c r="T21" s="11"/>
    </row>
    <row r="22" spans="1:20" ht="16.5" customHeight="1">
      <c r="A22" s="72"/>
      <c r="B22" s="22"/>
      <c r="C22" s="23"/>
      <c r="D22" s="27"/>
      <c r="E22" s="26"/>
      <c r="F22" s="76"/>
      <c r="G22" s="76"/>
      <c r="H22" s="76"/>
      <c r="I22" s="76"/>
      <c r="J22" s="77"/>
      <c r="K22" s="77"/>
      <c r="L22" s="78"/>
      <c r="M22" s="79"/>
      <c r="N22" s="417"/>
      <c r="O22" s="11"/>
      <c r="P22" s="422"/>
      <c r="Q22" s="423"/>
    </row>
    <row r="23" spans="1:20" ht="16.5" customHeight="1">
      <c r="A23" s="72">
        <f>A21+1</f>
        <v>10</v>
      </c>
      <c r="B23" s="30"/>
      <c r="C23" s="44"/>
      <c r="D23" s="33"/>
      <c r="E23" s="34"/>
      <c r="F23" s="33"/>
      <c r="G23" s="33"/>
      <c r="H23" s="33"/>
      <c r="I23" s="33"/>
      <c r="J23" s="89"/>
      <c r="K23" s="85"/>
      <c r="L23" s="75"/>
      <c r="M23" s="79"/>
      <c r="N23" s="417"/>
      <c r="O23" s="430"/>
      <c r="P23" s="422"/>
      <c r="Q23" s="425"/>
      <c r="R23" s="423"/>
      <c r="S23" s="423"/>
      <c r="T23" s="423"/>
    </row>
    <row r="24" spans="1:20" ht="16.5" customHeight="1">
      <c r="A24" s="72"/>
      <c r="B24" s="22"/>
      <c r="C24" s="23"/>
      <c r="D24" s="27"/>
      <c r="E24" s="26"/>
      <c r="F24" s="86"/>
      <c r="G24" s="91"/>
      <c r="H24" s="86"/>
      <c r="I24" s="76"/>
      <c r="J24" s="77"/>
      <c r="K24" s="84"/>
      <c r="L24" s="78"/>
      <c r="M24" s="11"/>
      <c r="N24" s="11"/>
      <c r="O24" s="11"/>
      <c r="P24" s="426"/>
      <c r="Q24" s="426"/>
      <c r="R24" s="426"/>
      <c r="S24" s="426"/>
      <c r="T24" s="427"/>
    </row>
    <row r="25" spans="1:20" ht="16.5" customHeight="1">
      <c r="A25" s="72">
        <f>A23+1</f>
        <v>11</v>
      </c>
      <c r="B25" s="30" t="s">
        <v>52</v>
      </c>
      <c r="C25" s="31" t="s">
        <v>53</v>
      </c>
      <c r="D25" s="33"/>
      <c r="E25" s="34"/>
      <c r="F25" s="195"/>
      <c r="G25" s="92"/>
      <c r="H25" s="195"/>
      <c r="I25" s="193"/>
      <c r="J25" s="89"/>
      <c r="K25" s="85"/>
      <c r="L25" s="75"/>
      <c r="M25" s="11"/>
      <c r="N25" s="11"/>
      <c r="O25" s="11"/>
      <c r="P25" s="428"/>
      <c r="Q25" s="428"/>
      <c r="R25" s="428"/>
      <c r="S25" s="428"/>
      <c r="T25" s="429"/>
    </row>
    <row r="26" spans="1:20" ht="16.5" customHeight="1">
      <c r="A26" s="72"/>
      <c r="B26" s="22"/>
      <c r="C26" s="23"/>
      <c r="D26" s="27"/>
      <c r="E26" s="26"/>
      <c r="F26" s="192"/>
      <c r="G26" s="76"/>
      <c r="H26" s="76"/>
      <c r="I26" s="76"/>
      <c r="J26" s="77"/>
      <c r="K26" s="88"/>
      <c r="L26" s="78"/>
      <c r="M26" s="11"/>
      <c r="N26" s="11"/>
      <c r="O26" s="11"/>
      <c r="P26" s="426"/>
      <c r="Q26" s="426"/>
      <c r="R26" s="426"/>
      <c r="S26" s="426"/>
      <c r="T26" s="427"/>
    </row>
    <row r="27" spans="1:20" ht="16.5" customHeight="1">
      <c r="A27" s="72">
        <f>A25+1</f>
        <v>12</v>
      </c>
      <c r="B27" s="30"/>
      <c r="C27" s="31" t="s">
        <v>54</v>
      </c>
      <c r="D27" s="33"/>
      <c r="E27" s="34"/>
      <c r="F27" s="33"/>
      <c r="G27" s="33"/>
      <c r="H27" s="33"/>
      <c r="I27" s="33"/>
      <c r="J27" s="89"/>
      <c r="K27" s="35"/>
      <c r="L27" s="75"/>
      <c r="M27" s="11"/>
      <c r="N27" s="11"/>
      <c r="O27" s="11"/>
      <c r="P27" s="428"/>
      <c r="Q27" s="428"/>
      <c r="R27" s="428"/>
      <c r="S27" s="428"/>
      <c r="T27" s="429"/>
    </row>
    <row r="28" spans="1:20" ht="16.5" customHeight="1">
      <c r="A28" s="72"/>
      <c r="B28" s="22"/>
      <c r="C28" s="23"/>
      <c r="D28" s="27"/>
      <c r="E28" s="26"/>
      <c r="F28" s="76"/>
      <c r="G28" s="76"/>
      <c r="H28" s="27"/>
      <c r="I28" s="27"/>
      <c r="J28" s="84"/>
      <c r="K28" s="88"/>
      <c r="L28" s="78"/>
      <c r="M28" s="11"/>
      <c r="N28" s="11"/>
      <c r="O28" s="11"/>
      <c r="P28" s="432"/>
      <c r="Q28" s="432"/>
      <c r="R28" s="11"/>
      <c r="S28" s="11"/>
      <c r="T28" s="11"/>
    </row>
    <row r="29" spans="1:20" ht="16.5" customHeight="1">
      <c r="A29" s="72">
        <f>A27+1</f>
        <v>13</v>
      </c>
      <c r="B29" s="30"/>
      <c r="C29" s="49" t="s">
        <v>5</v>
      </c>
      <c r="D29" s="33"/>
      <c r="E29" s="34"/>
      <c r="F29" s="33"/>
      <c r="G29" s="33"/>
      <c r="H29" s="33"/>
      <c r="I29" s="33"/>
      <c r="J29" s="85"/>
      <c r="K29" s="35"/>
      <c r="L29" s="75"/>
      <c r="M29" s="11"/>
      <c r="N29" s="11"/>
      <c r="O29" s="11"/>
      <c r="P29" s="430"/>
      <c r="Q29" s="431"/>
      <c r="R29" s="431"/>
      <c r="S29" s="431"/>
      <c r="T29" s="431"/>
    </row>
    <row r="30" spans="1:20" ht="16.5" customHeight="1">
      <c r="A30" s="72"/>
      <c r="B30" s="22"/>
      <c r="C30" s="23"/>
      <c r="D30" s="27"/>
      <c r="E30" s="26"/>
      <c r="F30" s="76"/>
      <c r="G30" s="76"/>
      <c r="H30" s="76"/>
      <c r="I30" s="76"/>
      <c r="J30" s="77"/>
      <c r="K30" s="88"/>
      <c r="L30" s="78"/>
      <c r="M30" s="11"/>
      <c r="N30" s="11"/>
      <c r="O30" s="11"/>
      <c r="P30" s="422"/>
      <c r="Q30" s="423"/>
    </row>
    <row r="31" spans="1:20" ht="16.5" customHeight="1">
      <c r="A31" s="72">
        <f>A29+1</f>
        <v>14</v>
      </c>
      <c r="B31" s="30"/>
      <c r="C31" s="44" t="s">
        <v>50</v>
      </c>
      <c r="D31" s="33"/>
      <c r="E31" s="34"/>
      <c r="F31" s="33"/>
      <c r="G31" s="33"/>
      <c r="H31" s="33"/>
      <c r="I31" s="33"/>
      <c r="J31" s="89"/>
      <c r="K31" s="35"/>
      <c r="L31" s="75"/>
      <c r="M31" s="11"/>
      <c r="N31" s="11"/>
      <c r="O31" s="11"/>
      <c r="P31" s="422"/>
      <c r="Q31" s="425"/>
      <c r="R31" s="423"/>
      <c r="S31" s="423"/>
      <c r="T31" s="423"/>
    </row>
    <row r="32" spans="1:20" ht="16.5" customHeight="1">
      <c r="A32" s="72"/>
      <c r="B32" s="22"/>
      <c r="C32" s="23"/>
      <c r="D32" s="27"/>
      <c r="E32" s="26"/>
      <c r="F32" s="76"/>
      <c r="G32" s="76"/>
      <c r="H32" s="76"/>
      <c r="I32" s="76"/>
      <c r="J32" s="77"/>
      <c r="K32" s="198"/>
      <c r="L32" s="78"/>
      <c r="M32" s="11"/>
      <c r="N32" s="11"/>
      <c r="O32" s="11"/>
      <c r="P32" s="426"/>
      <c r="Q32" s="426"/>
      <c r="R32" s="426"/>
      <c r="S32" s="426"/>
      <c r="T32" s="433"/>
    </row>
    <row r="33" spans="1:20" ht="16.5" customHeight="1">
      <c r="A33" s="72">
        <f>A31+1</f>
        <v>15</v>
      </c>
      <c r="B33" s="30"/>
      <c r="C33" s="31" t="s">
        <v>102</v>
      </c>
      <c r="D33" s="33"/>
      <c r="E33" s="34"/>
      <c r="F33" s="33"/>
      <c r="G33" s="33"/>
      <c r="H33" s="33"/>
      <c r="I33" s="33"/>
      <c r="J33" s="89"/>
      <c r="K33" s="85"/>
      <c r="L33" s="75"/>
      <c r="M33" s="11"/>
      <c r="N33" s="11"/>
      <c r="O33" s="11"/>
      <c r="P33" s="11"/>
      <c r="Q33" s="428"/>
      <c r="R33" s="428"/>
      <c r="S33" s="428"/>
      <c r="T33" s="428"/>
    </row>
    <row r="34" spans="1:20" ht="16.5" customHeight="1">
      <c r="A34" s="72"/>
      <c r="B34" s="22"/>
      <c r="C34" s="23"/>
      <c r="D34" s="27"/>
      <c r="E34" s="26"/>
      <c r="F34" s="76"/>
      <c r="G34" s="76"/>
      <c r="H34" s="76"/>
      <c r="I34" s="76"/>
      <c r="J34" s="76"/>
      <c r="K34" s="77"/>
      <c r="L34" s="78"/>
      <c r="M34" s="79"/>
      <c r="N34" s="11"/>
      <c r="O34" s="11"/>
      <c r="P34" s="418"/>
      <c r="Q34" s="11"/>
      <c r="R34" s="11"/>
      <c r="S34" s="11"/>
      <c r="T34" s="11"/>
    </row>
    <row r="35" spans="1:20" ht="16.5" customHeight="1">
      <c r="A35" s="72">
        <f>A33+1</f>
        <v>16</v>
      </c>
      <c r="B35" s="30"/>
      <c r="C35" s="93" t="s">
        <v>55</v>
      </c>
      <c r="D35" s="33"/>
      <c r="E35" s="34"/>
      <c r="F35" s="94"/>
      <c r="G35" s="94"/>
      <c r="H35" s="94"/>
      <c r="I35" s="94"/>
      <c r="J35" s="94"/>
      <c r="K35" s="85"/>
      <c r="L35" s="75"/>
      <c r="M35" s="81"/>
      <c r="N35" s="11"/>
      <c r="O35" s="11"/>
      <c r="P35" s="432"/>
      <c r="Q35" s="11"/>
      <c r="R35" s="11"/>
      <c r="S35" s="11"/>
      <c r="T35" s="11"/>
    </row>
    <row r="36" spans="1:20" ht="16.5" customHeight="1">
      <c r="A36" s="72"/>
      <c r="B36" s="22"/>
      <c r="C36" s="23"/>
      <c r="D36" s="27"/>
      <c r="E36" s="26"/>
      <c r="F36" s="76"/>
      <c r="G36" s="76"/>
      <c r="H36" s="76"/>
      <c r="I36" s="76"/>
      <c r="J36" s="77"/>
      <c r="K36" s="77"/>
      <c r="L36" s="78"/>
      <c r="M36" s="79"/>
      <c r="N36" s="417"/>
      <c r="O36" s="11"/>
      <c r="P36" s="11"/>
      <c r="Q36" s="11"/>
      <c r="R36" s="11"/>
      <c r="S36" s="11"/>
      <c r="T36" s="11"/>
    </row>
    <row r="37" spans="1:20" ht="16.5" customHeight="1">
      <c r="A37" s="72">
        <f>A35+1</f>
        <v>17</v>
      </c>
      <c r="B37" s="30"/>
      <c r="C37" s="44"/>
      <c r="D37" s="33"/>
      <c r="E37" s="34"/>
      <c r="F37" s="33"/>
      <c r="G37" s="33"/>
      <c r="H37" s="33"/>
      <c r="I37" s="33"/>
      <c r="J37" s="89"/>
      <c r="K37" s="85"/>
      <c r="L37" s="75"/>
      <c r="M37" s="79"/>
      <c r="N37" s="417"/>
      <c r="O37" s="424"/>
      <c r="P37" s="11"/>
      <c r="Q37" s="11"/>
      <c r="R37" s="11"/>
      <c r="S37" s="11"/>
      <c r="T37" s="11"/>
    </row>
    <row r="38" spans="1:20" ht="16.5" customHeight="1">
      <c r="A38" s="72"/>
      <c r="B38" s="22"/>
      <c r="C38" s="23"/>
      <c r="D38" s="27"/>
      <c r="E38" s="26"/>
      <c r="F38" s="76"/>
      <c r="G38" s="27"/>
      <c r="H38" s="27"/>
      <c r="I38" s="27"/>
      <c r="J38" s="84"/>
      <c r="K38" s="84"/>
      <c r="L38" s="78"/>
      <c r="M38" s="11"/>
      <c r="N38" s="11"/>
      <c r="O38" s="11"/>
      <c r="P38" s="434"/>
      <c r="Q38" s="434"/>
      <c r="R38" s="433"/>
      <c r="S38" s="433"/>
      <c r="T38" s="433"/>
    </row>
    <row r="39" spans="1:20" ht="16.5" customHeight="1">
      <c r="A39" s="72">
        <f>A37+1</f>
        <v>18</v>
      </c>
      <c r="B39" s="30"/>
      <c r="C39" s="31"/>
      <c r="D39" s="33"/>
      <c r="E39" s="34"/>
      <c r="F39" s="193"/>
      <c r="G39" s="193"/>
      <c r="H39" s="193"/>
      <c r="I39" s="193"/>
      <c r="J39" s="193"/>
      <c r="K39" s="85"/>
      <c r="L39" s="75"/>
      <c r="M39" s="11"/>
      <c r="N39" s="11"/>
      <c r="O39" s="11"/>
      <c r="P39" s="435"/>
      <c r="Q39" s="435"/>
      <c r="R39" s="435"/>
      <c r="S39" s="435"/>
      <c r="T39" s="435"/>
    </row>
    <row r="40" spans="1:20" ht="16.5" customHeight="1">
      <c r="A40" s="72"/>
      <c r="B40" s="22"/>
      <c r="C40" s="23"/>
      <c r="D40" s="27"/>
      <c r="E40" s="26"/>
      <c r="F40" s="77"/>
      <c r="G40" s="77"/>
      <c r="H40" s="77"/>
      <c r="I40" s="77"/>
      <c r="J40" s="77"/>
      <c r="K40" s="88"/>
      <c r="L40" s="78"/>
      <c r="M40" s="11"/>
      <c r="N40" s="11"/>
      <c r="O40" s="11"/>
      <c r="P40" s="11"/>
      <c r="Q40" s="11"/>
      <c r="R40" s="11"/>
      <c r="S40" s="11"/>
      <c r="T40" s="11"/>
    </row>
    <row r="41" spans="1:20" ht="16.5" customHeight="1">
      <c r="A41" s="72">
        <f>A39+1</f>
        <v>19</v>
      </c>
      <c r="B41" s="30"/>
      <c r="C41" s="31" t="s">
        <v>56</v>
      </c>
      <c r="D41" s="33"/>
      <c r="E41" s="34"/>
      <c r="F41" s="85"/>
      <c r="G41" s="85"/>
      <c r="H41" s="85"/>
      <c r="I41" s="85"/>
      <c r="J41" s="85"/>
      <c r="K41" s="35"/>
      <c r="L41" s="75"/>
      <c r="M41" s="11"/>
      <c r="N41" s="11"/>
      <c r="O41" s="11"/>
      <c r="P41" s="430"/>
      <c r="Q41" s="430"/>
      <c r="R41" s="430"/>
      <c r="S41" s="430"/>
      <c r="T41" s="430"/>
    </row>
    <row r="42" spans="1:20" ht="16.5" customHeight="1">
      <c r="A42" s="72"/>
      <c r="B42" s="22"/>
      <c r="C42" s="23"/>
      <c r="D42" s="27"/>
      <c r="E42" s="26"/>
      <c r="F42" s="76"/>
      <c r="G42" s="76"/>
      <c r="H42" s="76"/>
      <c r="I42" s="76"/>
      <c r="J42" s="77"/>
      <c r="K42" s="88"/>
      <c r="L42" s="78"/>
      <c r="M42" s="11"/>
      <c r="N42" s="11"/>
      <c r="O42" s="601"/>
      <c r="P42" s="436"/>
      <c r="Q42" s="436"/>
      <c r="R42" s="436"/>
      <c r="S42" s="436"/>
      <c r="T42" s="436"/>
    </row>
    <row r="43" spans="1:20" ht="16.5" customHeight="1">
      <c r="A43" s="72">
        <f>A41+1</f>
        <v>20</v>
      </c>
      <c r="B43" s="30"/>
      <c r="C43" s="51" t="s">
        <v>34</v>
      </c>
      <c r="D43" s="33"/>
      <c r="E43" s="34"/>
      <c r="F43" s="33"/>
      <c r="G43" s="33"/>
      <c r="H43" s="95"/>
      <c r="I43" s="33"/>
      <c r="J43" s="33"/>
      <c r="K43" s="35"/>
      <c r="L43" s="96"/>
      <c r="M43" s="11"/>
      <c r="N43" s="11"/>
      <c r="O43" s="602"/>
      <c r="P43" s="437"/>
      <c r="Q43" s="437"/>
      <c r="R43" s="437"/>
      <c r="S43" s="437"/>
      <c r="T43" s="437"/>
    </row>
    <row r="44" spans="1:20" ht="16.5" customHeight="1">
      <c r="A44" s="72"/>
      <c r="B44" s="22"/>
      <c r="C44" s="97"/>
      <c r="D44" s="27"/>
      <c r="E44" s="26"/>
      <c r="F44" s="76"/>
      <c r="G44" s="76"/>
      <c r="H44" s="76"/>
      <c r="I44" s="76"/>
      <c r="J44" s="77"/>
      <c r="K44" s="88"/>
      <c r="L44" s="98"/>
      <c r="M44" s="79"/>
      <c r="N44" s="417"/>
      <c r="O44" s="601"/>
      <c r="P44" s="438"/>
      <c r="Q44" s="438"/>
      <c r="R44" s="438"/>
      <c r="S44" s="438"/>
      <c r="T44" s="438"/>
    </row>
    <row r="45" spans="1:20" ht="16.5" customHeight="1">
      <c r="A45" s="72">
        <f>A43+1</f>
        <v>21</v>
      </c>
      <c r="B45" s="30"/>
      <c r="C45" s="44" t="s">
        <v>50</v>
      </c>
      <c r="D45" s="33"/>
      <c r="E45" s="34"/>
      <c r="F45" s="33"/>
      <c r="G45" s="33"/>
      <c r="H45" s="33"/>
      <c r="I45" s="33"/>
      <c r="J45" s="33"/>
      <c r="K45" s="35"/>
      <c r="L45" s="99"/>
      <c r="M45" s="79"/>
      <c r="N45" s="417"/>
      <c r="O45" s="602"/>
      <c r="P45" s="439"/>
      <c r="Q45" s="439"/>
      <c r="R45" s="439"/>
      <c r="S45" s="439"/>
      <c r="T45" s="439"/>
    </row>
    <row r="46" spans="1:20" ht="16.5" customHeight="1">
      <c r="A46" s="72"/>
      <c r="B46" s="22"/>
      <c r="C46" s="23"/>
      <c r="D46" s="27"/>
      <c r="E46" s="26"/>
      <c r="F46" s="84"/>
      <c r="G46" s="84"/>
      <c r="H46" s="84"/>
      <c r="I46" s="84"/>
      <c r="J46" s="84"/>
      <c r="K46" s="100"/>
      <c r="L46" s="78"/>
      <c r="M46" s="11"/>
      <c r="N46" s="11"/>
      <c r="O46" s="601"/>
      <c r="P46" s="438"/>
      <c r="Q46" s="438"/>
      <c r="R46" s="438"/>
      <c r="S46" s="438"/>
      <c r="T46" s="438"/>
    </row>
    <row r="47" spans="1:20" ht="16.5" customHeight="1">
      <c r="A47" s="72">
        <f>A45+1</f>
        <v>22</v>
      </c>
      <c r="B47" s="30"/>
      <c r="C47" s="31"/>
      <c r="D47" s="33"/>
      <c r="E47" s="34"/>
      <c r="F47" s="85"/>
      <c r="G47" s="85"/>
      <c r="H47" s="85"/>
      <c r="I47" s="85"/>
      <c r="J47" s="85"/>
      <c r="K47" s="85"/>
      <c r="L47" s="75"/>
      <c r="M47" s="11"/>
      <c r="N47" s="11"/>
      <c r="O47" s="602"/>
      <c r="P47" s="439"/>
      <c r="Q47" s="439"/>
      <c r="R47" s="439"/>
      <c r="S47" s="439"/>
      <c r="T47" s="439"/>
    </row>
    <row r="48" spans="1:20" ht="16.5" customHeight="1">
      <c r="A48" s="72"/>
      <c r="B48" s="22"/>
      <c r="C48" s="23"/>
      <c r="D48" s="27"/>
      <c r="E48" s="26"/>
      <c r="F48" s="77"/>
      <c r="G48" s="77"/>
      <c r="H48" s="77"/>
      <c r="I48" s="77"/>
      <c r="J48" s="77"/>
      <c r="K48" s="77"/>
      <c r="L48" s="98"/>
      <c r="M48" s="79"/>
      <c r="N48" s="417"/>
      <c r="O48" s="601"/>
      <c r="P48" s="438"/>
      <c r="Q48" s="438"/>
      <c r="R48" s="438"/>
      <c r="S48" s="438"/>
      <c r="T48" s="438"/>
    </row>
    <row r="49" spans="1:20" ht="16.5" customHeight="1">
      <c r="A49" s="72">
        <f>A47+1</f>
        <v>23</v>
      </c>
      <c r="B49" s="30"/>
      <c r="C49" s="44" t="s">
        <v>57</v>
      </c>
      <c r="D49" s="33"/>
      <c r="E49" s="34"/>
      <c r="F49" s="85"/>
      <c r="G49" s="85"/>
      <c r="H49" s="85"/>
      <c r="I49" s="85"/>
      <c r="J49" s="85"/>
      <c r="K49" s="85"/>
      <c r="L49" s="99"/>
      <c r="M49" s="79"/>
      <c r="N49" s="417"/>
      <c r="O49" s="602"/>
      <c r="P49" s="439"/>
      <c r="Q49" s="439"/>
      <c r="R49" s="439"/>
      <c r="S49" s="439"/>
      <c r="T49" s="439"/>
    </row>
    <row r="50" spans="1:20" ht="16.5" customHeight="1">
      <c r="A50" s="72"/>
      <c r="B50" s="22"/>
      <c r="C50" s="23"/>
      <c r="D50" s="27"/>
      <c r="E50" s="26"/>
      <c r="F50" s="27"/>
      <c r="G50" s="27"/>
      <c r="H50" s="27"/>
      <c r="I50" s="27"/>
      <c r="J50" s="84"/>
      <c r="K50" s="84"/>
      <c r="L50" s="78"/>
      <c r="M50" s="11"/>
      <c r="N50" s="11"/>
      <c r="O50" s="11"/>
      <c r="P50" s="11"/>
      <c r="Q50" s="11"/>
      <c r="R50" s="11"/>
      <c r="S50" s="11"/>
      <c r="T50" s="11"/>
    </row>
    <row r="51" spans="1:20" ht="16.5" customHeight="1">
      <c r="A51" s="72">
        <f>A49+1</f>
        <v>24</v>
      </c>
      <c r="B51" s="30"/>
      <c r="C51" s="31"/>
      <c r="D51" s="33"/>
      <c r="E51" s="34"/>
      <c r="F51" s="33"/>
      <c r="G51" s="33"/>
      <c r="H51" s="33"/>
      <c r="I51" s="33"/>
      <c r="J51" s="85"/>
      <c r="K51" s="85"/>
      <c r="L51" s="75"/>
      <c r="M51" s="11"/>
      <c r="N51" s="11"/>
      <c r="O51" s="11"/>
      <c r="P51" s="11"/>
      <c r="Q51" s="11"/>
      <c r="R51" s="11"/>
      <c r="S51" s="11"/>
      <c r="T51" s="11"/>
    </row>
    <row r="52" spans="1:20" ht="16.5" customHeight="1">
      <c r="A52" s="72"/>
      <c r="B52" s="22"/>
      <c r="C52" s="23"/>
      <c r="D52" s="27"/>
      <c r="E52" s="26"/>
      <c r="F52" s="76"/>
      <c r="G52" s="76"/>
      <c r="H52" s="76"/>
      <c r="I52" s="76"/>
      <c r="J52" s="77"/>
      <c r="K52" s="88"/>
      <c r="L52" s="98"/>
      <c r="M52" s="79"/>
      <c r="N52" s="417"/>
      <c r="O52" s="11"/>
      <c r="P52" s="11"/>
      <c r="Q52" s="11"/>
      <c r="R52" s="11"/>
      <c r="S52" s="11"/>
      <c r="T52" s="11"/>
    </row>
    <row r="53" spans="1:20" ht="16.5" customHeight="1">
      <c r="A53" s="72">
        <f>A51+1</f>
        <v>25</v>
      </c>
      <c r="B53" s="30" t="s">
        <v>58</v>
      </c>
      <c r="C53" s="31" t="s">
        <v>59</v>
      </c>
      <c r="D53" s="33"/>
      <c r="E53" s="34"/>
      <c r="F53" s="33"/>
      <c r="G53" s="33"/>
      <c r="H53" s="33"/>
      <c r="I53" s="33"/>
      <c r="J53" s="33"/>
      <c r="K53" s="85"/>
      <c r="L53" s="99"/>
      <c r="M53" s="79"/>
      <c r="N53" s="417"/>
      <c r="O53" s="11"/>
      <c r="P53" s="11"/>
      <c r="Q53" s="11"/>
      <c r="R53" s="11"/>
      <c r="S53" s="11"/>
      <c r="T53" s="11"/>
    </row>
    <row r="54" spans="1:20" ht="16.5" customHeight="1">
      <c r="A54" s="72"/>
      <c r="B54" s="22"/>
      <c r="C54" s="23"/>
      <c r="D54" s="27"/>
      <c r="E54" s="26"/>
      <c r="F54" s="27"/>
      <c r="G54" s="27"/>
      <c r="H54" s="27"/>
      <c r="I54" s="27"/>
      <c r="J54" s="84"/>
      <c r="K54" s="84"/>
      <c r="L54" s="78"/>
      <c r="M54" s="11"/>
      <c r="N54" s="11"/>
      <c r="O54" s="11"/>
      <c r="P54" s="11"/>
      <c r="Q54" s="11"/>
      <c r="R54" s="11"/>
      <c r="S54" s="11"/>
      <c r="T54" s="11"/>
    </row>
    <row r="55" spans="1:20" ht="16.5" customHeight="1">
      <c r="A55" s="72">
        <f>A53+1</f>
        <v>26</v>
      </c>
      <c r="B55" s="30"/>
      <c r="C55" s="31"/>
      <c r="D55" s="33"/>
      <c r="E55" s="34"/>
      <c r="F55" s="33"/>
      <c r="G55" s="33"/>
      <c r="H55" s="33"/>
      <c r="I55" s="33"/>
      <c r="J55" s="85"/>
      <c r="K55" s="85"/>
      <c r="L55" s="75"/>
      <c r="M55" s="11"/>
      <c r="N55" s="11"/>
      <c r="O55" s="11"/>
      <c r="P55" s="11"/>
      <c r="Q55" s="11"/>
      <c r="R55" s="11"/>
      <c r="S55" s="11"/>
      <c r="T55" s="11"/>
    </row>
    <row r="56" spans="1:20" ht="16.5" customHeight="1">
      <c r="A56" s="72"/>
      <c r="B56" s="22"/>
      <c r="C56" s="23"/>
      <c r="D56" s="27"/>
      <c r="E56" s="26"/>
      <c r="F56" s="197"/>
      <c r="G56" s="101"/>
      <c r="H56" s="76"/>
      <c r="I56" s="102"/>
      <c r="J56" s="77"/>
      <c r="K56" s="77"/>
      <c r="L56" s="78"/>
      <c r="M56" s="11"/>
      <c r="N56" s="11"/>
      <c r="O56" s="11"/>
      <c r="P56" s="11"/>
      <c r="Q56" s="11"/>
      <c r="R56" s="11"/>
      <c r="S56" s="11"/>
      <c r="T56" s="11"/>
    </row>
    <row r="57" spans="1:20" ht="16.5" customHeight="1">
      <c r="A57" s="72">
        <f>A55+1</f>
        <v>27</v>
      </c>
      <c r="B57" s="30"/>
      <c r="C57" s="31" t="s">
        <v>60</v>
      </c>
      <c r="D57" s="33">
        <v>1</v>
      </c>
      <c r="E57" s="34" t="s">
        <v>61</v>
      </c>
      <c r="F57" s="33"/>
      <c r="G57" s="33"/>
      <c r="H57" s="33"/>
      <c r="I57" s="33"/>
      <c r="J57" s="33"/>
      <c r="K57" s="85"/>
      <c r="L57" s="75"/>
      <c r="M57" s="11"/>
      <c r="N57" s="11"/>
      <c r="O57" s="11"/>
      <c r="P57" s="11"/>
      <c r="Q57" s="11"/>
      <c r="R57" s="11"/>
      <c r="S57" s="11"/>
      <c r="T57" s="11"/>
    </row>
    <row r="58" spans="1:20" ht="16.5" customHeight="1">
      <c r="A58" s="72"/>
      <c r="B58" s="22"/>
      <c r="C58" s="23"/>
      <c r="D58" s="27"/>
      <c r="E58" s="26"/>
      <c r="F58" s="27"/>
      <c r="G58" s="27"/>
      <c r="H58" s="27"/>
      <c r="I58" s="27"/>
      <c r="J58" s="84"/>
      <c r="K58" s="84"/>
      <c r="L58" s="78"/>
      <c r="M58" s="11"/>
      <c r="N58" s="11"/>
    </row>
    <row r="59" spans="1:20" ht="16.5" customHeight="1">
      <c r="A59" s="72">
        <f>A57+1</f>
        <v>28</v>
      </c>
      <c r="B59" s="30"/>
      <c r="C59" s="31"/>
      <c r="D59" s="33"/>
      <c r="E59" s="34"/>
      <c r="F59" s="33"/>
      <c r="G59" s="33"/>
      <c r="H59" s="33"/>
      <c r="I59" s="33"/>
      <c r="J59" s="85"/>
      <c r="K59" s="85"/>
      <c r="L59" s="75"/>
      <c r="M59" s="11"/>
      <c r="N59" s="11"/>
    </row>
    <row r="60" spans="1:20" ht="16.5" customHeight="1">
      <c r="A60" s="72"/>
      <c r="B60" s="22"/>
      <c r="C60" s="23"/>
      <c r="D60" s="27"/>
      <c r="E60" s="26"/>
      <c r="F60" s="76"/>
      <c r="G60" s="76"/>
      <c r="H60" s="76"/>
      <c r="I60" s="76"/>
      <c r="J60" s="77"/>
      <c r="K60" s="77"/>
      <c r="L60" s="78"/>
      <c r="M60" s="11"/>
      <c r="N60" s="11"/>
    </row>
    <row r="61" spans="1:20" ht="16.5" customHeight="1">
      <c r="A61" s="72">
        <f>A59+1</f>
        <v>29</v>
      </c>
      <c r="B61" s="30"/>
      <c r="C61" s="31" t="s">
        <v>62</v>
      </c>
      <c r="D61" s="33"/>
      <c r="E61" s="34"/>
      <c r="F61" s="33"/>
      <c r="G61" s="33"/>
      <c r="H61" s="33"/>
      <c r="I61" s="33"/>
      <c r="J61" s="33"/>
      <c r="K61" s="85"/>
      <c r="L61" s="75"/>
      <c r="M61" s="11"/>
      <c r="N61" s="11"/>
    </row>
    <row r="62" spans="1:20" ht="16.5" customHeight="1">
      <c r="A62" s="72"/>
      <c r="B62" s="22"/>
      <c r="C62" s="23"/>
      <c r="D62" s="27"/>
      <c r="E62" s="26"/>
      <c r="F62" s="27"/>
      <c r="G62" s="27"/>
      <c r="H62" s="27"/>
      <c r="I62" s="27"/>
      <c r="J62" s="84"/>
      <c r="K62" s="84"/>
      <c r="L62" s="78"/>
      <c r="M62" s="11"/>
      <c r="N62" s="11"/>
    </row>
    <row r="63" spans="1:20" ht="16.5" customHeight="1">
      <c r="A63" s="72">
        <f>A61+1</f>
        <v>30</v>
      </c>
      <c r="B63" s="17"/>
      <c r="C63" s="57"/>
      <c r="D63" s="59"/>
      <c r="E63" s="60"/>
      <c r="F63" s="59"/>
      <c r="G63" s="59"/>
      <c r="H63" s="59"/>
      <c r="I63" s="59"/>
      <c r="J63" s="103"/>
      <c r="K63" s="103"/>
      <c r="L63" s="19"/>
      <c r="M63" s="11"/>
      <c r="N63" s="11"/>
    </row>
  </sheetData>
  <mergeCells count="4">
    <mergeCell ref="O42:O43"/>
    <mergeCell ref="O44:O45"/>
    <mergeCell ref="O46:O47"/>
    <mergeCell ref="O48:O49"/>
  </mergeCells>
  <phoneticPr fontId="2"/>
  <conditionalFormatting sqref="F42">
    <cfRule type="cellIs" dxfId="24" priority="2" stopIfTrue="1" operator="equal">
      <formula>0</formula>
    </cfRule>
  </conditionalFormatting>
  <conditionalFormatting sqref="F14:J14">
    <cfRule type="cellIs" dxfId="23" priority="12" stopIfTrue="1" operator="equal">
      <formula>0</formula>
    </cfRule>
  </conditionalFormatting>
  <conditionalFormatting sqref="F16:J16">
    <cfRule type="cellIs" dxfId="22" priority="11" stopIfTrue="1" operator="equal">
      <formula>0</formula>
    </cfRule>
  </conditionalFormatting>
  <conditionalFormatting sqref="F28:J28">
    <cfRule type="cellIs" dxfId="21" priority="7" stopIfTrue="1" operator="equal">
      <formula>0</formula>
    </cfRule>
  </conditionalFormatting>
  <conditionalFormatting sqref="F30:J30">
    <cfRule type="cellIs" dxfId="20" priority="6" stopIfTrue="1" operator="equal">
      <formula>0</formula>
    </cfRule>
  </conditionalFormatting>
  <conditionalFormatting sqref="F44:J44">
    <cfRule type="cellIs" dxfId="19" priority="1" stopIfTrue="1" operator="equal">
      <formula>0</formula>
    </cfRule>
  </conditionalFormatting>
  <conditionalFormatting sqref="G6:H6">
    <cfRule type="cellIs" dxfId="18" priority="14" stopIfTrue="1" operator="equal">
      <formula>0</formula>
    </cfRule>
  </conditionalFormatting>
  <conditionalFormatting sqref="G8:H8 K8 F10:K10 F12:J12 K18 F22:K22 F24 K24 K32 F36:K36 G38:K38 F46:K46 F50:K50 F54:K54 F58:K58 F62:K62">
    <cfRule type="cellIs" dxfId="17" priority="19" stopIfTrue="1" operator="equal">
      <formula>0</formula>
    </cfRule>
  </conditionalFormatting>
  <conditionalFormatting sqref="K6">
    <cfRule type="cellIs" dxfId="16" priority="13" stopIfTrue="1" operator="equal">
      <formula>0</formula>
    </cfRule>
  </conditionalFormatting>
  <conditionalFormatting sqref="K20:K21">
    <cfRule type="cellIs" dxfId="15" priority="8" stopIfTrue="1" operator="equal">
      <formula>0</formula>
    </cfRule>
  </conditionalFormatting>
  <conditionalFormatting sqref="K34:K35">
    <cfRule type="cellIs" dxfId="14" priority="3" stopIfTrue="1" operator="equal">
      <formula>0</formula>
    </cfRule>
  </conditionalFormatting>
  <conditionalFormatting sqref="M20:M21">
    <cfRule type="expression" dxfId="13" priority="9" stopIfTrue="1">
      <formula>K20&lt;&gt;SUM(F20:I20)</formula>
    </cfRule>
    <cfRule type="expression" dxfId="12" priority="10" stopIfTrue="1">
      <formula>K20=SUM(F20:I20)</formula>
    </cfRule>
  </conditionalFormatting>
  <conditionalFormatting sqref="M6:N9 M34:M35">
    <cfRule type="expression" dxfId="11" priority="4" stopIfTrue="1">
      <formula>K6&lt;&gt;SUM(F6:I6)</formula>
    </cfRule>
    <cfRule type="expression" dxfId="10" priority="5" stopIfTrue="1">
      <formula>K6=SUM(F6:I6)</formula>
    </cfRule>
  </conditionalFormatting>
  <conditionalFormatting sqref="M22:N23 M36:N37">
    <cfRule type="expression" dxfId="9" priority="15" stopIfTrue="1">
      <formula>K22&lt;&gt;SUM(F22:I22)</formula>
    </cfRule>
    <cfRule type="expression" dxfId="8" priority="16" stopIfTrue="1">
      <formula>K22=SUM(F22:I22)</formula>
    </cfRule>
  </conditionalFormatting>
  <conditionalFormatting sqref="M44:N45 M48:N49 M52:N53">
    <cfRule type="expression" dxfId="7" priority="17" stopIfTrue="1">
      <formula>L44&lt;&gt;SUM(F44:I44)</formula>
    </cfRule>
    <cfRule type="expression" dxfId="6" priority="18" stopIfTrue="1">
      <formula>L44=SUM(F44:I44)</formula>
    </cfRule>
  </conditionalFormatting>
  <printOptions horizontalCentered="1" verticalCentered="1"/>
  <pageMargins left="0.70866141732283472" right="0.70866141732283472" top="0.74803149606299213" bottom="0.74803149606299213" header="0.31496062992125984" footer="0.31496062992125984"/>
  <pageSetup paperSize="9" scale="68" orientation="portrait" blackAndWhite="1" r:id="rId1"/>
  <colBreaks count="1" manualBreakCount="1">
    <brk id="12" max="6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C7C1-AAC6-4BA7-808B-B0F2F3DD0F1B}">
  <dimension ref="A1:X91"/>
  <sheetViews>
    <sheetView showZeros="0" view="pageBreakPreview" zoomScale="115" zoomScaleNormal="100" zoomScaleSheetLayoutView="115" workbookViewId="0">
      <selection sqref="A1:H1"/>
    </sheetView>
  </sheetViews>
  <sheetFormatPr defaultColWidth="9" defaultRowHeight="13.5"/>
  <cols>
    <col min="1" max="1" width="26.875" style="104" customWidth="1"/>
    <col min="2" max="2" width="20.625" style="104" customWidth="1"/>
    <col min="3" max="4" width="12.375" style="104" customWidth="1"/>
    <col min="5" max="5" width="16.375" style="104" customWidth="1"/>
    <col min="6" max="6" width="9.875" style="104" customWidth="1"/>
    <col min="7" max="7" width="16.375" style="104" customWidth="1"/>
    <col min="8" max="8" width="24.625" style="104" customWidth="1"/>
    <col min="9" max="10" width="9" style="104"/>
    <col min="11" max="11" width="12.25" style="104" bestFit="1" customWidth="1"/>
    <col min="12" max="17" width="9" style="104"/>
    <col min="18" max="18" width="8.875" style="104" customWidth="1"/>
    <col min="19" max="22" width="9" style="104"/>
    <col min="23" max="23" width="9" style="105"/>
    <col min="24" max="16384" width="9" style="104"/>
  </cols>
  <sheetData>
    <row r="1" spans="1:24" ht="27.75" customHeight="1">
      <c r="A1" s="607" t="s">
        <v>63</v>
      </c>
      <c r="B1" s="608"/>
      <c r="C1" s="608"/>
      <c r="D1" s="608"/>
      <c r="E1" s="608"/>
      <c r="F1" s="608"/>
      <c r="G1" s="608"/>
      <c r="H1" s="609"/>
    </row>
    <row r="2" spans="1:24" ht="27.75" customHeight="1">
      <c r="A2" s="610" t="s">
        <v>64</v>
      </c>
      <c r="B2" s="611"/>
      <c r="C2" s="614">
        <f>E85</f>
        <v>0</v>
      </c>
      <c r="D2" s="614"/>
      <c r="E2" s="614"/>
      <c r="F2" s="106" t="s">
        <v>65</v>
      </c>
      <c r="G2" s="107"/>
      <c r="H2" s="108"/>
      <c r="I2" s="109"/>
    </row>
    <row r="3" spans="1:24" ht="27.75" customHeight="1">
      <c r="A3" s="187"/>
      <c r="B3" s="110" t="s">
        <v>66</v>
      </c>
      <c r="C3" s="612" t="s">
        <v>332</v>
      </c>
      <c r="D3" s="612"/>
      <c r="E3" s="612"/>
      <c r="F3" s="612"/>
      <c r="G3" s="612"/>
      <c r="H3" s="613"/>
    </row>
    <row r="4" spans="1:24" ht="12.75" customHeight="1">
      <c r="A4" s="111"/>
      <c r="B4" s="111"/>
      <c r="C4" s="603"/>
      <c r="D4" s="604"/>
      <c r="E4" s="111"/>
      <c r="F4" s="605" t="s">
        <v>67</v>
      </c>
      <c r="G4" s="605"/>
      <c r="H4" s="112"/>
      <c r="X4" s="113"/>
    </row>
    <row r="5" spans="1:24" ht="12.75" customHeight="1">
      <c r="A5" s="114" t="s">
        <v>68</v>
      </c>
      <c r="B5" s="114" t="s">
        <v>69</v>
      </c>
      <c r="C5" s="606" t="s">
        <v>70</v>
      </c>
      <c r="D5" s="606"/>
      <c r="E5" s="114" t="s">
        <v>71</v>
      </c>
      <c r="F5" s="114" t="s">
        <v>72</v>
      </c>
      <c r="G5" s="114" t="s">
        <v>71</v>
      </c>
      <c r="H5" s="114" t="s">
        <v>73</v>
      </c>
    </row>
    <row r="6" spans="1:24" ht="12.75" customHeight="1">
      <c r="A6" s="111"/>
      <c r="B6" s="111"/>
      <c r="C6" s="115"/>
      <c r="D6" s="115"/>
      <c r="E6" s="116"/>
      <c r="F6" s="111"/>
      <c r="G6" s="111"/>
      <c r="H6" s="111"/>
    </row>
    <row r="7" spans="1:24" ht="12.75" customHeight="1">
      <c r="A7" s="117" t="s">
        <v>74</v>
      </c>
      <c r="B7" s="117"/>
      <c r="C7" s="118"/>
      <c r="D7" s="118"/>
      <c r="E7" s="119"/>
      <c r="F7" s="117"/>
      <c r="G7" s="117"/>
      <c r="H7" s="117"/>
    </row>
    <row r="8" spans="1:24" ht="12.75" customHeight="1">
      <c r="A8" s="120"/>
      <c r="B8" s="120"/>
      <c r="C8" s="115"/>
      <c r="D8" s="121"/>
      <c r="E8" s="122"/>
      <c r="F8" s="120"/>
      <c r="G8" s="120"/>
      <c r="H8" s="120"/>
    </row>
    <row r="9" spans="1:24" ht="12.75" customHeight="1">
      <c r="A9" s="185"/>
      <c r="B9" s="123"/>
      <c r="C9" s="118"/>
      <c r="D9" s="114"/>
      <c r="E9" s="124"/>
      <c r="F9" s="123"/>
      <c r="G9" s="123"/>
      <c r="H9" s="123"/>
    </row>
    <row r="10" spans="1:24" ht="12.75" customHeight="1">
      <c r="A10" s="120"/>
      <c r="B10" s="111"/>
      <c r="C10" s="115"/>
      <c r="D10" s="115"/>
      <c r="E10" s="116"/>
      <c r="F10" s="111"/>
      <c r="G10" s="111"/>
      <c r="H10" s="111"/>
    </row>
    <row r="11" spans="1:24" ht="12.75" customHeight="1">
      <c r="A11" s="185"/>
      <c r="B11" s="117"/>
      <c r="C11" s="118"/>
      <c r="D11" s="118"/>
      <c r="E11" s="119"/>
      <c r="F11" s="117"/>
      <c r="G11" s="117"/>
      <c r="H11" s="117"/>
    </row>
    <row r="12" spans="1:24" ht="12.75" customHeight="1">
      <c r="A12" s="120"/>
      <c r="B12" s="120"/>
      <c r="C12" s="115"/>
      <c r="D12" s="121"/>
      <c r="E12" s="122"/>
      <c r="F12" s="120"/>
      <c r="G12" s="120"/>
      <c r="H12" s="120"/>
    </row>
    <row r="13" spans="1:24" ht="12.75" customHeight="1">
      <c r="A13" s="185"/>
      <c r="B13" s="123"/>
      <c r="C13" s="118"/>
      <c r="D13" s="114"/>
      <c r="E13" s="124"/>
      <c r="F13" s="123"/>
      <c r="G13" s="123"/>
      <c r="H13" s="123"/>
    </row>
    <row r="14" spans="1:24" ht="12.75" customHeight="1">
      <c r="A14" s="111"/>
      <c r="B14" s="111"/>
      <c r="C14" s="115"/>
      <c r="D14" s="115"/>
      <c r="E14" s="116"/>
      <c r="F14" s="111"/>
      <c r="G14" s="111"/>
      <c r="H14" s="111"/>
    </row>
    <row r="15" spans="1:24" ht="12.75" customHeight="1">
      <c r="A15" s="118" t="s">
        <v>75</v>
      </c>
      <c r="B15" s="117"/>
      <c r="C15" s="118"/>
      <c r="D15" s="118"/>
      <c r="E15" s="119"/>
      <c r="F15" s="117"/>
      <c r="G15" s="117"/>
      <c r="H15" s="117"/>
    </row>
    <row r="16" spans="1:24" ht="12.75" customHeight="1">
      <c r="A16" s="120"/>
      <c r="B16" s="120"/>
      <c r="C16" s="115"/>
      <c r="D16" s="121"/>
      <c r="E16" s="122"/>
      <c r="F16" s="120"/>
      <c r="G16" s="120"/>
      <c r="H16" s="120"/>
    </row>
    <row r="17" spans="1:11" ht="12.75" customHeight="1">
      <c r="A17" s="185"/>
      <c r="B17" s="123"/>
      <c r="C17" s="118"/>
      <c r="D17" s="114"/>
      <c r="E17" s="124"/>
      <c r="F17" s="123"/>
      <c r="G17" s="123"/>
      <c r="H17" s="123"/>
    </row>
    <row r="18" spans="1:11" ht="12.75" customHeight="1">
      <c r="A18" s="111"/>
      <c r="B18" s="111"/>
      <c r="C18" s="115"/>
      <c r="D18" s="115"/>
      <c r="E18" s="116"/>
      <c r="F18" s="111"/>
      <c r="G18" s="111"/>
      <c r="H18" s="111"/>
    </row>
    <row r="19" spans="1:11" ht="12.75" customHeight="1">
      <c r="A19" s="117"/>
      <c r="B19" s="117"/>
      <c r="C19" s="118"/>
      <c r="D19" s="118"/>
      <c r="E19" s="119"/>
      <c r="F19" s="117"/>
      <c r="G19" s="117"/>
      <c r="H19" s="117"/>
    </row>
    <row r="20" spans="1:11" ht="12.75" customHeight="1">
      <c r="A20" s="120"/>
      <c r="B20" s="120"/>
      <c r="C20" s="121"/>
      <c r="D20" s="121"/>
      <c r="E20" s="122"/>
      <c r="F20" s="121"/>
      <c r="G20" s="120"/>
      <c r="H20" s="120"/>
    </row>
    <row r="21" spans="1:11" ht="12.75" customHeight="1">
      <c r="A21" s="123" t="s">
        <v>76</v>
      </c>
      <c r="B21" s="123" t="s">
        <v>77</v>
      </c>
      <c r="C21" s="118"/>
      <c r="D21" s="125"/>
      <c r="E21" s="124"/>
      <c r="F21" s="114"/>
      <c r="G21" s="123"/>
      <c r="H21" s="123"/>
    </row>
    <row r="22" spans="1:11" ht="12.75" customHeight="1">
      <c r="A22" s="120"/>
      <c r="B22" s="111"/>
      <c r="C22" s="115"/>
      <c r="D22" s="126"/>
      <c r="E22" s="116"/>
      <c r="F22" s="111"/>
      <c r="G22" s="111"/>
      <c r="H22" s="111"/>
    </row>
    <row r="23" spans="1:11" ht="12.75" customHeight="1">
      <c r="A23" s="185" t="str">
        <f>IF(E23=0,"","一 般 工 事 （新 営）")</f>
        <v/>
      </c>
      <c r="B23" s="117"/>
      <c r="C23" s="118"/>
      <c r="D23" s="127"/>
      <c r="E23" s="119"/>
      <c r="F23" s="117"/>
      <c r="G23" s="117"/>
      <c r="H23" s="117"/>
    </row>
    <row r="24" spans="1:11" ht="12.75" customHeight="1">
      <c r="A24" s="120"/>
      <c r="B24" s="111"/>
      <c r="C24" s="115"/>
      <c r="D24" s="126"/>
      <c r="E24" s="116"/>
      <c r="F24" s="111"/>
      <c r="G24" s="111"/>
      <c r="H24" s="111"/>
    </row>
    <row r="25" spans="1:11" ht="12.75" customHeight="1">
      <c r="A25" s="185" t="str">
        <f>IF(E25=0,"","一 般 工 事 （改 修）")</f>
        <v/>
      </c>
      <c r="B25" s="117"/>
      <c r="C25" s="118"/>
      <c r="D25" s="127"/>
      <c r="E25" s="119"/>
      <c r="F25" s="117"/>
      <c r="G25" s="117"/>
      <c r="H25" s="117"/>
    </row>
    <row r="26" spans="1:11" ht="12.75" customHeight="1">
      <c r="A26" s="120"/>
      <c r="B26" s="111"/>
      <c r="C26" s="115"/>
      <c r="D26" s="126"/>
      <c r="E26" s="116"/>
      <c r="F26" s="111"/>
      <c r="G26" s="111"/>
      <c r="H26" s="111"/>
      <c r="K26" s="128"/>
    </row>
    <row r="27" spans="1:11" ht="12.75" customHeight="1">
      <c r="A27" s="185"/>
      <c r="B27" s="117"/>
      <c r="C27" s="118"/>
      <c r="D27" s="127"/>
      <c r="E27" s="119"/>
      <c r="F27" s="117"/>
      <c r="G27" s="117"/>
      <c r="H27" s="117"/>
      <c r="K27" s="128"/>
    </row>
    <row r="28" spans="1:11" ht="12.75" customHeight="1">
      <c r="A28" s="111"/>
      <c r="B28" s="111"/>
      <c r="C28" s="115"/>
      <c r="D28" s="115"/>
      <c r="E28" s="116"/>
      <c r="F28" s="111"/>
      <c r="G28" s="111"/>
      <c r="H28" s="111"/>
    </row>
    <row r="29" spans="1:11" ht="12.75" customHeight="1">
      <c r="A29" s="118" t="s">
        <v>75</v>
      </c>
      <c r="B29" s="117"/>
      <c r="C29" s="118"/>
      <c r="D29" s="118"/>
      <c r="E29" s="119"/>
      <c r="F29" s="117"/>
      <c r="G29" s="117"/>
      <c r="H29" s="117"/>
    </row>
    <row r="30" spans="1:11" ht="12.75" customHeight="1">
      <c r="A30" s="120"/>
      <c r="B30" s="111"/>
      <c r="C30" s="115"/>
      <c r="D30" s="126"/>
      <c r="E30" s="116"/>
      <c r="F30" s="111"/>
      <c r="G30" s="111"/>
      <c r="H30" s="111"/>
    </row>
    <row r="31" spans="1:11" ht="12.75" customHeight="1">
      <c r="A31" s="185" t="str">
        <f>IF(E31=0,"","昇 降 機 設 備 工 事")</f>
        <v/>
      </c>
      <c r="B31" s="117"/>
      <c r="C31" s="118"/>
      <c r="D31" s="127"/>
      <c r="E31" s="119"/>
      <c r="F31" s="117"/>
      <c r="G31" s="117"/>
      <c r="H31" s="117"/>
    </row>
    <row r="32" spans="1:11" ht="12.75" customHeight="1">
      <c r="A32" s="111"/>
      <c r="B32" s="111"/>
      <c r="C32" s="115"/>
      <c r="D32" s="115"/>
      <c r="E32" s="116"/>
      <c r="F32" s="111"/>
      <c r="G32" s="111"/>
      <c r="H32" s="111"/>
    </row>
    <row r="33" spans="1:24" ht="12.75" customHeight="1">
      <c r="A33" s="183"/>
      <c r="B33" s="117"/>
      <c r="C33" s="118"/>
      <c r="D33" s="118"/>
      <c r="E33" s="119"/>
      <c r="F33" s="117"/>
      <c r="G33" s="117"/>
      <c r="H33" s="117"/>
    </row>
    <row r="34" spans="1:24" ht="12.75" customHeight="1">
      <c r="A34" s="111"/>
      <c r="B34" s="111"/>
      <c r="C34" s="115"/>
      <c r="D34" s="115"/>
      <c r="E34" s="116"/>
      <c r="F34" s="111"/>
      <c r="G34" s="111"/>
      <c r="H34" s="111"/>
    </row>
    <row r="35" spans="1:24" ht="12.75" customHeight="1">
      <c r="A35" s="117" t="s">
        <v>78</v>
      </c>
      <c r="B35" s="117"/>
      <c r="C35" s="118"/>
      <c r="D35" s="118"/>
      <c r="E35" s="119"/>
      <c r="F35" s="117"/>
      <c r="G35" s="117"/>
      <c r="H35" s="117"/>
    </row>
    <row r="36" spans="1:24" ht="12.75" customHeight="1">
      <c r="A36" s="186"/>
      <c r="B36" s="111"/>
      <c r="C36" s="115"/>
      <c r="D36" s="115"/>
      <c r="E36" s="116"/>
      <c r="F36" s="111"/>
      <c r="G36" s="111"/>
      <c r="H36" s="111"/>
    </row>
    <row r="37" spans="1:24" ht="12.75" customHeight="1">
      <c r="A37" s="184"/>
      <c r="B37" s="117"/>
      <c r="C37" s="118"/>
      <c r="D37" s="118"/>
      <c r="E37" s="119"/>
      <c r="F37" s="117"/>
      <c r="G37" s="117"/>
      <c r="H37" s="117"/>
    </row>
    <row r="38" spans="1:24" ht="12.75" customHeight="1">
      <c r="A38" s="186"/>
      <c r="B38" s="111"/>
      <c r="C38" s="115"/>
      <c r="D38" s="115"/>
      <c r="E38" s="116"/>
      <c r="F38" s="111"/>
      <c r="G38" s="111"/>
      <c r="H38" s="111"/>
    </row>
    <row r="39" spans="1:24" ht="12.75" customHeight="1">
      <c r="A39" s="184"/>
      <c r="B39" s="117"/>
      <c r="C39" s="118"/>
      <c r="D39" s="118"/>
      <c r="E39" s="119"/>
      <c r="F39" s="117"/>
      <c r="G39" s="117"/>
      <c r="H39" s="117"/>
    </row>
    <row r="40" spans="1:24" ht="12.75" customHeight="1">
      <c r="A40" s="186"/>
      <c r="B40" s="111"/>
      <c r="C40" s="115"/>
      <c r="D40" s="115"/>
      <c r="E40" s="116"/>
      <c r="F40" s="111"/>
      <c r="G40" s="111"/>
      <c r="H40" s="111"/>
    </row>
    <row r="41" spans="1:24" ht="12.75" customHeight="1">
      <c r="A41" s="185"/>
      <c r="B41" s="117"/>
      <c r="C41" s="118"/>
      <c r="D41" s="118"/>
      <c r="E41" s="119"/>
      <c r="F41" s="117"/>
      <c r="G41" s="117"/>
      <c r="H41" s="117"/>
    </row>
    <row r="42" spans="1:24" ht="12.75" customHeight="1">
      <c r="A42" s="120"/>
      <c r="B42" s="120"/>
      <c r="C42" s="121"/>
      <c r="D42" s="121"/>
      <c r="E42" s="122"/>
      <c r="F42" s="120"/>
      <c r="G42" s="120"/>
      <c r="H42" s="120"/>
    </row>
    <row r="43" spans="1:24" ht="12.75" customHeight="1">
      <c r="A43" s="118" t="s">
        <v>75</v>
      </c>
      <c r="B43" s="123"/>
      <c r="C43" s="114"/>
      <c r="D43" s="114"/>
      <c r="E43" s="124"/>
      <c r="F43" s="123"/>
      <c r="G43" s="123"/>
      <c r="H43" s="123"/>
    </row>
    <row r="44" spans="1:24" ht="12.75" customHeight="1">
      <c r="A44" s="120"/>
      <c r="B44" s="111"/>
      <c r="C44" s="115"/>
      <c r="D44" s="115"/>
      <c r="E44" s="116"/>
      <c r="F44" s="111"/>
      <c r="G44" s="111"/>
      <c r="H44" s="111"/>
    </row>
    <row r="45" spans="1:24" ht="12.75" customHeight="1">
      <c r="A45" s="185" t="str">
        <f>IF(E45=0,"","昇 降 機 設 備 工 事")</f>
        <v/>
      </c>
      <c r="B45" s="117"/>
      <c r="C45" s="118"/>
      <c r="D45" s="118"/>
      <c r="E45" s="119"/>
      <c r="F45" s="117"/>
      <c r="G45" s="117"/>
      <c r="H45" s="117"/>
    </row>
    <row r="46" spans="1:24" ht="12.75" customHeight="1">
      <c r="A46" s="111"/>
      <c r="B46" s="111"/>
      <c r="C46" s="603"/>
      <c r="D46" s="604"/>
      <c r="E46" s="111"/>
      <c r="F46" s="605" t="s">
        <v>67</v>
      </c>
      <c r="G46" s="605"/>
      <c r="H46" s="111"/>
      <c r="X46" s="113"/>
    </row>
    <row r="47" spans="1:24" ht="12.75" customHeight="1">
      <c r="A47" s="114" t="s">
        <v>68</v>
      </c>
      <c r="B47" s="114" t="s">
        <v>69</v>
      </c>
      <c r="C47" s="606" t="s">
        <v>70</v>
      </c>
      <c r="D47" s="606"/>
      <c r="E47" s="114" t="s">
        <v>71</v>
      </c>
      <c r="F47" s="114" t="s">
        <v>72</v>
      </c>
      <c r="G47" s="114" t="s">
        <v>71</v>
      </c>
      <c r="H47" s="114" t="s">
        <v>73</v>
      </c>
    </row>
    <row r="48" spans="1:24" ht="12.75" customHeight="1">
      <c r="A48" s="111"/>
      <c r="B48" s="111"/>
      <c r="C48" s="115"/>
      <c r="D48" s="115"/>
      <c r="E48" s="116"/>
      <c r="F48" s="111"/>
      <c r="G48" s="111"/>
      <c r="H48" s="111"/>
    </row>
    <row r="49" spans="1:8" ht="12.75" customHeight="1">
      <c r="A49" s="117" t="s">
        <v>79</v>
      </c>
      <c r="B49" s="117"/>
      <c r="C49" s="118"/>
      <c r="D49" s="118"/>
      <c r="E49" s="119"/>
      <c r="F49" s="117"/>
      <c r="G49" s="117"/>
      <c r="H49" s="117"/>
    </row>
    <row r="50" spans="1:8" ht="12.75" customHeight="1">
      <c r="A50" s="120"/>
      <c r="B50" s="120"/>
      <c r="C50" s="121"/>
      <c r="D50" s="121"/>
      <c r="E50" s="122"/>
      <c r="F50" s="120"/>
      <c r="G50" s="120"/>
      <c r="H50" s="120"/>
    </row>
    <row r="51" spans="1:8" ht="12.75" customHeight="1">
      <c r="A51" s="123" t="s">
        <v>80</v>
      </c>
      <c r="B51" s="123"/>
      <c r="C51" s="118"/>
      <c r="D51" s="125"/>
      <c r="E51" s="124"/>
      <c r="F51" s="123"/>
      <c r="G51" s="123"/>
      <c r="H51" s="123"/>
    </row>
    <row r="52" spans="1:8" ht="12.75" customHeight="1">
      <c r="A52" s="120"/>
      <c r="B52" s="111"/>
      <c r="C52" s="115"/>
      <c r="D52" s="126"/>
      <c r="E52" s="116"/>
      <c r="F52" s="111"/>
      <c r="G52" s="111"/>
      <c r="H52" s="111"/>
    </row>
    <row r="53" spans="1:8" ht="12.75" customHeight="1">
      <c r="A53" s="185" t="str">
        <f>IF(E53=0,"","新 営 工 事　　　　 ")</f>
        <v/>
      </c>
      <c r="B53" s="117"/>
      <c r="C53" s="118"/>
      <c r="D53" s="127"/>
      <c r="E53" s="119"/>
      <c r="F53" s="117"/>
      <c r="G53" s="117"/>
      <c r="H53" s="117"/>
    </row>
    <row r="54" spans="1:8" ht="12.75" customHeight="1">
      <c r="A54" s="120"/>
      <c r="B54" s="111"/>
      <c r="C54" s="115"/>
      <c r="D54" s="126"/>
      <c r="E54" s="116"/>
      <c r="F54" s="111"/>
      <c r="G54" s="111"/>
      <c r="H54" s="111"/>
    </row>
    <row r="55" spans="1:8" ht="12.75" customHeight="1">
      <c r="A55" s="185" t="str">
        <f>IF(E55=0,"","改 修 工 事　　　　 ")</f>
        <v/>
      </c>
      <c r="B55" s="117"/>
      <c r="C55" s="118"/>
      <c r="D55" s="127"/>
      <c r="E55" s="119"/>
      <c r="F55" s="117"/>
      <c r="G55" s="117"/>
      <c r="H55" s="117"/>
    </row>
    <row r="56" spans="1:8" ht="12.75" customHeight="1">
      <c r="A56" s="120"/>
      <c r="B56" s="111"/>
      <c r="C56" s="115"/>
      <c r="D56" s="126"/>
      <c r="E56" s="116"/>
      <c r="F56" s="111"/>
      <c r="G56" s="111"/>
      <c r="H56" s="111"/>
    </row>
    <row r="57" spans="1:8" ht="12.75" customHeight="1">
      <c r="A57" s="114"/>
      <c r="B57" s="117"/>
      <c r="C57" s="118"/>
      <c r="D57" s="127"/>
      <c r="E57" s="119"/>
      <c r="F57" s="117"/>
      <c r="G57" s="117"/>
      <c r="H57" s="117"/>
    </row>
    <row r="58" spans="1:8" ht="12.75" customHeight="1">
      <c r="A58" s="111"/>
      <c r="B58" s="111"/>
      <c r="C58" s="115"/>
      <c r="D58" s="115"/>
      <c r="E58" s="116"/>
      <c r="F58" s="111"/>
      <c r="G58" s="111"/>
      <c r="H58" s="111"/>
    </row>
    <row r="59" spans="1:8" ht="12.75" customHeight="1">
      <c r="A59" s="118" t="s">
        <v>75</v>
      </c>
      <c r="B59" s="117"/>
      <c r="C59" s="118"/>
      <c r="D59" s="118"/>
      <c r="E59" s="119"/>
      <c r="F59" s="117"/>
      <c r="G59" s="117"/>
      <c r="H59" s="117"/>
    </row>
    <row r="60" spans="1:8" ht="12.75" customHeight="1">
      <c r="A60" s="120"/>
      <c r="B60" s="111"/>
      <c r="C60" s="115"/>
      <c r="D60" s="126"/>
      <c r="E60" s="116"/>
      <c r="F60" s="111"/>
      <c r="G60" s="111"/>
      <c r="H60" s="111"/>
    </row>
    <row r="61" spans="1:8" ht="12.75" customHeight="1">
      <c r="A61" s="185" t="str">
        <f>IF(E61=0,"","昇 降 機 設 備 工 事")</f>
        <v/>
      </c>
      <c r="B61" s="117"/>
      <c r="C61" s="118"/>
      <c r="D61" s="127"/>
      <c r="E61" s="119"/>
      <c r="F61" s="117"/>
      <c r="G61" s="117"/>
      <c r="H61" s="117"/>
    </row>
    <row r="62" spans="1:8" ht="12.75" customHeight="1">
      <c r="A62" s="120"/>
      <c r="B62" s="111"/>
      <c r="C62" s="115"/>
      <c r="D62" s="126"/>
      <c r="E62" s="116"/>
      <c r="F62" s="111"/>
      <c r="G62" s="111"/>
      <c r="H62" s="111"/>
    </row>
    <row r="63" spans="1:8" ht="12.75" customHeight="1">
      <c r="A63" s="184" t="s">
        <v>333</v>
      </c>
      <c r="B63" s="117" t="s">
        <v>334</v>
      </c>
      <c r="C63" s="118"/>
      <c r="D63" s="127"/>
      <c r="E63" s="119"/>
      <c r="F63" s="117"/>
      <c r="G63" s="117"/>
      <c r="H63" s="117"/>
    </row>
    <row r="64" spans="1:8" ht="12.75" customHeight="1">
      <c r="A64" s="111"/>
      <c r="B64" s="111"/>
      <c r="C64" s="115"/>
      <c r="D64" s="115"/>
      <c r="E64" s="116"/>
      <c r="F64" s="111"/>
      <c r="G64" s="111"/>
      <c r="H64" s="111"/>
    </row>
    <row r="65" spans="1:8" ht="12.75" customHeight="1">
      <c r="A65" s="183"/>
      <c r="B65" s="117"/>
      <c r="C65" s="118"/>
      <c r="D65" s="118"/>
      <c r="E65" s="119"/>
      <c r="F65" s="117"/>
      <c r="G65" s="117"/>
      <c r="H65" s="117"/>
    </row>
    <row r="66" spans="1:8" ht="12.75" customHeight="1">
      <c r="A66" s="111"/>
      <c r="B66" s="111"/>
      <c r="C66" s="115"/>
      <c r="D66" s="115"/>
      <c r="E66" s="116"/>
      <c r="F66" s="111"/>
      <c r="G66" s="111"/>
      <c r="H66" s="111"/>
    </row>
    <row r="67" spans="1:8" ht="12.75" customHeight="1">
      <c r="A67" s="183"/>
      <c r="B67" s="117"/>
      <c r="C67" s="118"/>
      <c r="D67" s="118"/>
      <c r="E67" s="119"/>
      <c r="F67" s="117"/>
      <c r="G67" s="117"/>
      <c r="H67" s="117"/>
    </row>
    <row r="68" spans="1:8" ht="12.75" customHeight="1">
      <c r="A68" s="111"/>
      <c r="B68" s="111"/>
      <c r="C68" s="115"/>
      <c r="D68" s="115"/>
      <c r="E68" s="116"/>
      <c r="F68" s="111"/>
      <c r="G68" s="111"/>
      <c r="H68" s="111"/>
    </row>
    <row r="69" spans="1:8" ht="12.75" customHeight="1">
      <c r="A69" s="183" t="s">
        <v>335</v>
      </c>
      <c r="B69" s="117"/>
      <c r="C69" s="118"/>
      <c r="D69" s="118"/>
      <c r="E69" s="119"/>
      <c r="F69" s="117"/>
      <c r="G69" s="117"/>
      <c r="H69" s="117"/>
    </row>
    <row r="70" spans="1:8" ht="12.75" customHeight="1">
      <c r="A70" s="120"/>
      <c r="B70" s="120"/>
      <c r="C70" s="121"/>
      <c r="D70" s="121"/>
      <c r="E70" s="122"/>
      <c r="F70" s="120"/>
      <c r="G70" s="120"/>
      <c r="H70" s="120"/>
    </row>
    <row r="71" spans="1:8" ht="12.75" customHeight="1">
      <c r="A71" s="114" t="s">
        <v>81</v>
      </c>
      <c r="B71" s="123"/>
      <c r="C71" s="114"/>
      <c r="D71" s="114"/>
      <c r="E71" s="124"/>
      <c r="F71" s="123"/>
      <c r="G71" s="123"/>
      <c r="H71" s="123"/>
    </row>
    <row r="72" spans="1:8" ht="12.75" customHeight="1">
      <c r="A72" s="111"/>
      <c r="B72" s="111"/>
      <c r="C72" s="115"/>
      <c r="D72" s="126"/>
      <c r="E72" s="116"/>
      <c r="F72" s="111"/>
      <c r="G72" s="111"/>
      <c r="H72" s="111"/>
    </row>
    <row r="73" spans="1:8" ht="12.75" customHeight="1">
      <c r="A73" s="117" t="s">
        <v>82</v>
      </c>
      <c r="B73" s="117"/>
      <c r="C73" s="118"/>
      <c r="D73" s="127"/>
      <c r="E73" s="119"/>
      <c r="F73" s="117"/>
      <c r="G73" s="117"/>
      <c r="H73" s="117"/>
    </row>
    <row r="74" spans="1:8" ht="12.75" customHeight="1">
      <c r="A74" s="111"/>
      <c r="B74" s="111"/>
      <c r="C74" s="115"/>
      <c r="D74" s="115"/>
      <c r="E74" s="116"/>
      <c r="F74" s="111"/>
      <c r="G74" s="111"/>
      <c r="H74" s="111"/>
    </row>
    <row r="75" spans="1:8" ht="12.75" customHeight="1">
      <c r="A75" s="183" t="s">
        <v>336</v>
      </c>
      <c r="B75" s="117"/>
      <c r="C75" s="118"/>
      <c r="D75" s="129"/>
      <c r="E75" s="119"/>
      <c r="F75" s="117"/>
      <c r="G75" s="117"/>
      <c r="H75" s="117"/>
    </row>
    <row r="76" spans="1:8" ht="12.75" customHeight="1">
      <c r="A76" s="111"/>
      <c r="B76" s="111"/>
      <c r="C76" s="115"/>
      <c r="D76" s="115"/>
      <c r="E76" s="116"/>
      <c r="F76" s="111"/>
      <c r="G76" s="111"/>
      <c r="H76" s="111"/>
    </row>
    <row r="77" spans="1:8" ht="12.75" customHeight="1">
      <c r="A77" s="183" t="s">
        <v>337</v>
      </c>
      <c r="B77" s="117"/>
      <c r="C77" s="118"/>
      <c r="D77" s="118"/>
      <c r="E77" s="119"/>
      <c r="F77" s="117"/>
      <c r="G77" s="117"/>
      <c r="H77" s="117"/>
    </row>
    <row r="78" spans="1:8" ht="12.75" customHeight="1">
      <c r="A78" s="111"/>
      <c r="B78" s="111"/>
      <c r="C78" s="115"/>
      <c r="D78" s="115"/>
      <c r="E78" s="116"/>
      <c r="F78" s="111"/>
      <c r="G78" s="111"/>
      <c r="H78" s="111"/>
    </row>
    <row r="79" spans="1:8" ht="12.75" customHeight="1">
      <c r="A79" s="183"/>
      <c r="B79" s="117"/>
      <c r="C79" s="118"/>
      <c r="D79" s="118"/>
      <c r="E79" s="119"/>
      <c r="F79" s="117"/>
      <c r="G79" s="117"/>
      <c r="H79" s="117"/>
    </row>
    <row r="80" spans="1:8" ht="12.75" customHeight="1">
      <c r="A80" s="120"/>
      <c r="B80" s="120"/>
      <c r="C80" s="121"/>
      <c r="D80" s="121"/>
      <c r="E80" s="122"/>
      <c r="F80" s="120"/>
      <c r="G80" s="120"/>
      <c r="H80" s="120"/>
    </row>
    <row r="81" spans="1:8" ht="12.75" customHeight="1">
      <c r="A81" s="123" t="s">
        <v>83</v>
      </c>
      <c r="B81" s="123"/>
      <c r="C81" s="114"/>
      <c r="D81" s="114"/>
      <c r="E81" s="124"/>
      <c r="F81" s="123"/>
      <c r="G81" s="123"/>
      <c r="H81" s="123"/>
    </row>
    <row r="82" spans="1:8" ht="12.75" customHeight="1">
      <c r="A82" s="120"/>
      <c r="B82" s="120"/>
      <c r="C82" s="115"/>
      <c r="D82" s="121"/>
      <c r="E82" s="122"/>
      <c r="F82" s="120"/>
      <c r="G82" s="120"/>
      <c r="H82" s="120"/>
    </row>
    <row r="83" spans="1:8" ht="12.75" customHeight="1">
      <c r="A83" s="182" t="s">
        <v>84</v>
      </c>
      <c r="B83" s="123"/>
      <c r="C83" s="118"/>
      <c r="D83" s="130"/>
      <c r="E83" s="124"/>
      <c r="F83" s="123"/>
      <c r="G83" s="123"/>
      <c r="H83" s="123"/>
    </row>
    <row r="84" spans="1:8" ht="12.75" customHeight="1">
      <c r="A84" s="120"/>
      <c r="B84" s="120"/>
      <c r="C84" s="121"/>
      <c r="D84" s="121"/>
      <c r="E84" s="122"/>
      <c r="F84" s="120"/>
      <c r="G84" s="120"/>
      <c r="H84" s="120"/>
    </row>
    <row r="85" spans="1:8" ht="12.75" customHeight="1">
      <c r="A85" s="114" t="s">
        <v>85</v>
      </c>
      <c r="B85" s="123"/>
      <c r="C85" s="114"/>
      <c r="D85" s="114"/>
      <c r="E85" s="124"/>
      <c r="F85" s="123"/>
      <c r="G85" s="123"/>
      <c r="H85" s="123"/>
    </row>
    <row r="86" spans="1:8" ht="12.75" customHeight="1">
      <c r="A86" s="440"/>
      <c r="B86" s="440"/>
      <c r="C86" s="441"/>
      <c r="D86" s="441"/>
      <c r="E86" s="442"/>
      <c r="F86" s="440"/>
      <c r="G86" s="440"/>
      <c r="H86" s="440"/>
    </row>
    <row r="87" spans="1:8" ht="12.75" customHeight="1">
      <c r="A87" s="374"/>
      <c r="B87" s="374"/>
      <c r="C87" s="443"/>
      <c r="D87" s="443"/>
      <c r="E87" s="444"/>
      <c r="F87" s="374"/>
      <c r="G87" s="374"/>
      <c r="H87" s="374"/>
    </row>
    <row r="88" spans="1:8" ht="12.75" customHeight="1">
      <c r="A88" s="374"/>
      <c r="B88" s="374"/>
      <c r="C88" s="443"/>
      <c r="D88" s="443"/>
      <c r="E88" s="444"/>
      <c r="F88" s="374"/>
      <c r="G88" s="374"/>
      <c r="H88" s="374"/>
    </row>
    <row r="89" spans="1:8" ht="12.75" customHeight="1">
      <c r="A89" s="374"/>
      <c r="B89" s="374"/>
      <c r="C89" s="443"/>
      <c r="D89" s="443"/>
      <c r="E89" s="444"/>
      <c r="F89" s="374"/>
      <c r="G89" s="374"/>
      <c r="H89" s="374"/>
    </row>
    <row r="90" spans="1:8" ht="12.75" customHeight="1">
      <c r="A90" s="374"/>
      <c r="B90" s="374"/>
      <c r="C90" s="443"/>
      <c r="D90" s="443"/>
      <c r="E90" s="444"/>
      <c r="F90" s="374"/>
      <c r="G90" s="374"/>
      <c r="H90" s="374"/>
    </row>
    <row r="91" spans="1:8" ht="12.75" customHeight="1">
      <c r="A91" s="374"/>
      <c r="B91" s="374"/>
      <c r="C91" s="443"/>
      <c r="D91" s="443"/>
      <c r="E91" s="444"/>
      <c r="F91" s="374"/>
      <c r="G91" s="374"/>
      <c r="H91" s="374"/>
    </row>
  </sheetData>
  <mergeCells count="10">
    <mergeCell ref="C46:D46"/>
    <mergeCell ref="F46:G46"/>
    <mergeCell ref="C47:D47"/>
    <mergeCell ref="A1:H1"/>
    <mergeCell ref="A2:B2"/>
    <mergeCell ref="C3:H3"/>
    <mergeCell ref="C2:E2"/>
    <mergeCell ref="C5:D5"/>
    <mergeCell ref="F4:G4"/>
    <mergeCell ref="C4:D4"/>
  </mergeCells>
  <phoneticPr fontId="2"/>
  <conditionalFormatting sqref="D22:D31 D52:D75">
    <cfRule type="cellIs" dxfId="5" priority="4" operator="equal">
      <formula>0</formula>
    </cfRule>
  </conditionalFormatting>
  <conditionalFormatting sqref="D23 D25 D27 D31">
    <cfRule type="expression" dxfId="4" priority="5">
      <formula>"$E$27=0"</formula>
    </cfRule>
  </conditionalFormatting>
  <conditionalFormatting sqref="D57">
    <cfRule type="expression" dxfId="3" priority="1">
      <formula>"$E$27=0"</formula>
    </cfRule>
  </conditionalFormatting>
  <conditionalFormatting sqref="E9 E11 E13 E17 E23 E25 E27 E31 E33 E37 E39 E41 E45 E53 E55 E57 E61 E63 E65 E69 E75 E77">
    <cfRule type="cellIs" dxfId="2" priority="6" operator="equal">
      <formula>0</formula>
    </cfRule>
  </conditionalFormatting>
  <conditionalFormatting sqref="E67">
    <cfRule type="cellIs" dxfId="1" priority="3" operator="equal">
      <formula>0</formula>
    </cfRule>
  </conditionalFormatting>
  <conditionalFormatting sqref="E79">
    <cfRule type="cellIs" dxfId="0" priority="2" operator="equal">
      <formula>0</formula>
    </cfRule>
  </conditionalFormatting>
  <printOptions horizontalCentered="1"/>
  <pageMargins left="0.59055118110236227" right="0.59055118110236227" top="0.78740157480314965" bottom="0.39370078740157483" header="0.51181102362204722" footer="0.31496062992125984"/>
  <pageSetup paperSize="9" scale="84" fitToHeight="0" orientation="landscape" r:id="rId1"/>
  <headerFooter alignWithMargins="0">
    <oddHeader>&amp;L&amp;"ＭＳ 明朝,標準"(二号様式）－１&amp;R&amp;"ＭＳ 明朝,標準"石川県　2－&amp;P　頁&amp;"ＭＳ Ｐゴシック,標準"　　</oddHeader>
  </headerFooter>
  <rowBreaks count="1" manualBreakCount="1">
    <brk id="45" max="7" man="1"/>
  </rowBreaks>
  <colBreaks count="1" manualBreakCount="1">
    <brk id="8" max="3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40AA-27D2-4275-BD7B-294D1FB2F685}">
  <dimension ref="A1:I43"/>
  <sheetViews>
    <sheetView view="pageBreakPreview" zoomScale="60" zoomScaleNormal="50" workbookViewId="0">
      <selection activeCell="A2" sqref="A2:A3"/>
    </sheetView>
  </sheetViews>
  <sheetFormatPr defaultColWidth="8.125" defaultRowHeight="20.45" customHeight="1"/>
  <cols>
    <col min="1" max="1" width="36.625" style="131" customWidth="1"/>
    <col min="2" max="2" width="43.25" style="132" customWidth="1"/>
    <col min="3" max="3" width="9.625" style="132" customWidth="1"/>
    <col min="4" max="5" width="16.25" style="132" customWidth="1"/>
    <col min="6" max="6" width="23.125" style="133" customWidth="1"/>
    <col min="7" max="7" width="16.25" style="132" customWidth="1"/>
    <col min="8" max="8" width="23.125" style="132" customWidth="1"/>
    <col min="9" max="9" width="20.75" style="132" customWidth="1"/>
    <col min="10" max="16384" width="8.125" style="133"/>
  </cols>
  <sheetData>
    <row r="1" spans="1:9" ht="20.45" customHeight="1">
      <c r="A1" s="131" t="s">
        <v>86</v>
      </c>
      <c r="I1" s="134" t="s">
        <v>87</v>
      </c>
    </row>
    <row r="2" spans="1:9" ht="21" customHeight="1">
      <c r="A2" s="617" t="s">
        <v>88</v>
      </c>
      <c r="B2" s="617" t="s">
        <v>89</v>
      </c>
      <c r="C2" s="617" t="s">
        <v>90</v>
      </c>
      <c r="D2" s="617" t="s">
        <v>91</v>
      </c>
      <c r="E2" s="617" t="s">
        <v>92</v>
      </c>
      <c r="F2" s="617" t="s">
        <v>93</v>
      </c>
      <c r="G2" s="615" t="s">
        <v>94</v>
      </c>
      <c r="H2" s="616"/>
      <c r="I2" s="617" t="s">
        <v>95</v>
      </c>
    </row>
    <row r="3" spans="1:9" ht="21" customHeight="1">
      <c r="A3" s="617"/>
      <c r="B3" s="617"/>
      <c r="C3" s="617"/>
      <c r="D3" s="617"/>
      <c r="E3" s="617"/>
      <c r="F3" s="617"/>
      <c r="G3" s="135" t="s">
        <v>96</v>
      </c>
      <c r="H3" s="135" t="s">
        <v>97</v>
      </c>
      <c r="I3" s="617"/>
    </row>
    <row r="4" spans="1:9" ht="21" customHeight="1">
      <c r="A4" s="136"/>
      <c r="B4" s="137"/>
      <c r="C4" s="138"/>
      <c r="D4" s="139"/>
      <c r="E4" s="140">
        <v>0</v>
      </c>
      <c r="F4" s="141">
        <v>0</v>
      </c>
      <c r="G4" s="139"/>
      <c r="H4" s="140"/>
      <c r="I4" s="142"/>
    </row>
    <row r="5" spans="1:9" ht="21" customHeight="1">
      <c r="A5" s="143" t="s">
        <v>332</v>
      </c>
      <c r="B5" s="144"/>
      <c r="C5" s="145"/>
      <c r="D5" s="146"/>
      <c r="E5" s="147">
        <v>0</v>
      </c>
      <c r="F5" s="148"/>
      <c r="G5" s="146"/>
      <c r="H5" s="147"/>
      <c r="I5" s="149"/>
    </row>
    <row r="6" spans="1:9" ht="21" customHeight="1">
      <c r="A6" s="150"/>
      <c r="B6" s="137"/>
      <c r="C6" s="151"/>
      <c r="D6" s="152"/>
      <c r="E6" s="140"/>
      <c r="F6" s="141"/>
      <c r="G6" s="152"/>
      <c r="H6" s="153"/>
      <c r="I6" s="154"/>
    </row>
    <row r="7" spans="1:9" ht="21" customHeight="1">
      <c r="A7" s="155"/>
      <c r="B7" s="144"/>
      <c r="C7" s="145"/>
      <c r="D7" s="146"/>
      <c r="E7" s="147"/>
      <c r="F7" s="148"/>
      <c r="G7" s="146"/>
      <c r="H7" s="147"/>
      <c r="I7" s="149"/>
    </row>
    <row r="8" spans="1:9" ht="21" customHeight="1">
      <c r="A8" s="156"/>
      <c r="B8" s="157"/>
      <c r="C8" s="151"/>
      <c r="D8" s="158"/>
      <c r="E8" s="159"/>
      <c r="F8" s="160"/>
      <c r="G8" s="152"/>
      <c r="H8" s="153"/>
      <c r="I8" s="154"/>
    </row>
    <row r="9" spans="1:9" ht="21" customHeight="1">
      <c r="A9" s="161" t="s">
        <v>98</v>
      </c>
      <c r="B9" s="161"/>
      <c r="C9" s="145" t="s">
        <v>99</v>
      </c>
      <c r="D9" s="162">
        <v>1</v>
      </c>
      <c r="E9" s="163"/>
      <c r="F9" s="164"/>
      <c r="G9" s="146"/>
      <c r="H9" s="147"/>
      <c r="I9" s="149"/>
    </row>
    <row r="10" spans="1:9" ht="21" customHeight="1">
      <c r="A10" s="156"/>
      <c r="B10" s="157"/>
      <c r="C10" s="151"/>
      <c r="D10" s="158"/>
      <c r="E10" s="159"/>
      <c r="F10" s="160"/>
      <c r="G10" s="152"/>
      <c r="H10" s="153"/>
      <c r="I10" s="154"/>
    </row>
    <row r="11" spans="1:9" ht="21" customHeight="1">
      <c r="A11" s="161"/>
      <c r="B11" s="161"/>
      <c r="C11" s="145"/>
      <c r="D11" s="162"/>
      <c r="E11" s="163"/>
      <c r="F11" s="164"/>
      <c r="G11" s="146"/>
      <c r="H11" s="147"/>
      <c r="I11" s="149"/>
    </row>
    <row r="12" spans="1:9" ht="21" customHeight="1">
      <c r="A12" s="156"/>
      <c r="B12" s="157"/>
      <c r="C12" s="165"/>
      <c r="D12" s="158"/>
      <c r="E12" s="159"/>
      <c r="F12" s="160"/>
      <c r="G12" s="152"/>
      <c r="H12" s="153"/>
      <c r="I12" s="154"/>
    </row>
    <row r="13" spans="1:9" ht="21" customHeight="1">
      <c r="A13" s="161"/>
      <c r="B13" s="161"/>
      <c r="C13" s="145"/>
      <c r="D13" s="162"/>
      <c r="E13" s="163"/>
      <c r="F13" s="164"/>
      <c r="G13" s="146"/>
      <c r="H13" s="147"/>
      <c r="I13" s="149"/>
    </row>
    <row r="14" spans="1:9" ht="21" customHeight="1">
      <c r="A14" s="156"/>
      <c r="B14" s="157"/>
      <c r="C14" s="138"/>
      <c r="D14" s="166"/>
      <c r="E14" s="159"/>
      <c r="F14" s="160"/>
      <c r="G14" s="139"/>
      <c r="H14" s="140"/>
      <c r="I14" s="142"/>
    </row>
    <row r="15" spans="1:9" ht="21" customHeight="1">
      <c r="A15" s="161"/>
      <c r="B15" s="161"/>
      <c r="C15" s="145"/>
      <c r="D15" s="162"/>
      <c r="E15" s="163"/>
      <c r="F15" s="164"/>
      <c r="G15" s="146"/>
      <c r="H15" s="147"/>
      <c r="I15" s="149"/>
    </row>
    <row r="16" spans="1:9" ht="21" customHeight="1">
      <c r="A16" s="156"/>
      <c r="B16" s="157"/>
      <c r="C16" s="138"/>
      <c r="D16" s="166"/>
      <c r="E16" s="159"/>
      <c r="F16" s="160"/>
      <c r="G16" s="139"/>
      <c r="H16" s="140"/>
      <c r="I16" s="142"/>
    </row>
    <row r="17" spans="1:9" ht="21" customHeight="1">
      <c r="A17" s="167" t="s">
        <v>100</v>
      </c>
      <c r="B17" s="161"/>
      <c r="C17" s="145"/>
      <c r="D17" s="162"/>
      <c r="E17" s="163"/>
      <c r="F17" s="164"/>
      <c r="G17" s="146"/>
      <c r="H17" s="147"/>
      <c r="I17" s="149"/>
    </row>
    <row r="18" spans="1:9" ht="21" customHeight="1">
      <c r="A18" s="156"/>
      <c r="B18" s="157"/>
      <c r="C18" s="151"/>
      <c r="D18" s="158"/>
      <c r="E18" s="159"/>
      <c r="F18" s="160"/>
      <c r="G18" s="152"/>
      <c r="H18" s="153"/>
      <c r="I18" s="154"/>
    </row>
    <row r="19" spans="1:9" ht="21" customHeight="1">
      <c r="A19" s="161"/>
      <c r="B19" s="161"/>
      <c r="C19" s="145"/>
      <c r="D19" s="162"/>
      <c r="E19" s="163"/>
      <c r="F19" s="164"/>
      <c r="G19" s="146"/>
      <c r="H19" s="147"/>
      <c r="I19" s="149"/>
    </row>
    <row r="20" spans="1:9" ht="21" customHeight="1">
      <c r="A20" s="156"/>
      <c r="B20" s="157"/>
      <c r="C20" s="151"/>
      <c r="D20" s="158"/>
      <c r="E20" s="159"/>
      <c r="F20" s="160"/>
      <c r="G20" s="152"/>
      <c r="H20" s="153"/>
      <c r="I20" s="154"/>
    </row>
    <row r="21" spans="1:9" ht="21" customHeight="1">
      <c r="A21" s="161" t="s">
        <v>101</v>
      </c>
      <c r="B21" s="161"/>
      <c r="C21" s="145" t="s">
        <v>99</v>
      </c>
      <c r="D21" s="162">
        <v>1</v>
      </c>
      <c r="E21" s="163"/>
      <c r="F21" s="164"/>
      <c r="G21" s="146"/>
      <c r="H21" s="147"/>
      <c r="I21" s="149"/>
    </row>
    <row r="22" spans="1:9" ht="21" customHeight="1">
      <c r="A22" s="156"/>
      <c r="B22" s="157"/>
      <c r="C22" s="151"/>
      <c r="D22" s="158"/>
      <c r="E22" s="159"/>
      <c r="F22" s="160"/>
      <c r="G22" s="152"/>
      <c r="H22" s="153"/>
      <c r="I22" s="154"/>
    </row>
    <row r="23" spans="1:9" ht="21" customHeight="1">
      <c r="A23" s="161"/>
      <c r="B23" s="161"/>
      <c r="C23" s="145"/>
      <c r="D23" s="162"/>
      <c r="E23" s="163"/>
      <c r="F23" s="164"/>
      <c r="G23" s="146"/>
      <c r="H23" s="147"/>
      <c r="I23" s="149"/>
    </row>
    <row r="24" spans="1:9" ht="21" customHeight="1">
      <c r="A24" s="156"/>
      <c r="B24" s="157"/>
      <c r="C24" s="151"/>
      <c r="D24" s="158"/>
      <c r="E24" s="159"/>
      <c r="F24" s="160"/>
      <c r="G24" s="152"/>
      <c r="H24" s="153"/>
      <c r="I24" s="154"/>
    </row>
    <row r="25" spans="1:9" ht="21" customHeight="1">
      <c r="A25" s="161" t="s">
        <v>105</v>
      </c>
      <c r="B25" s="161"/>
      <c r="C25" s="145" t="s">
        <v>104</v>
      </c>
      <c r="D25" s="162">
        <v>1</v>
      </c>
      <c r="E25" s="163"/>
      <c r="F25" s="168"/>
      <c r="G25" s="146"/>
      <c r="H25" s="147"/>
      <c r="I25" s="149"/>
    </row>
    <row r="26" spans="1:9" ht="21" customHeight="1">
      <c r="A26" s="156"/>
      <c r="B26" s="157"/>
      <c r="C26" s="151"/>
      <c r="D26" s="158"/>
      <c r="E26" s="159"/>
      <c r="F26" s="160"/>
      <c r="G26" s="152"/>
      <c r="H26" s="153"/>
      <c r="I26" s="154"/>
    </row>
    <row r="27" spans="1:9" ht="21" customHeight="1">
      <c r="A27" s="161"/>
      <c r="B27" s="161"/>
      <c r="C27" s="145"/>
      <c r="D27" s="162"/>
      <c r="E27" s="163"/>
      <c r="F27" s="164"/>
      <c r="G27" s="146"/>
      <c r="H27" s="147"/>
      <c r="I27" s="149"/>
    </row>
    <row r="28" spans="1:9" ht="21" customHeight="1">
      <c r="A28" s="156"/>
      <c r="B28" s="157"/>
      <c r="C28" s="151"/>
      <c r="D28" s="158"/>
      <c r="E28" s="159"/>
      <c r="F28" s="160"/>
      <c r="G28" s="152"/>
      <c r="H28" s="153"/>
      <c r="I28" s="154"/>
    </row>
    <row r="29" spans="1:9" ht="21" customHeight="1">
      <c r="A29" s="161" t="s">
        <v>106</v>
      </c>
      <c r="B29" s="161"/>
      <c r="C29" s="145" t="s">
        <v>99</v>
      </c>
      <c r="D29" s="162">
        <v>1</v>
      </c>
      <c r="E29" s="163"/>
      <c r="F29" s="164"/>
      <c r="G29" s="146"/>
      <c r="H29" s="147"/>
      <c r="I29" s="149"/>
    </row>
    <row r="30" spans="1:9" ht="21" customHeight="1">
      <c r="A30" s="156"/>
      <c r="B30" s="157"/>
      <c r="C30" s="151"/>
      <c r="D30" s="158"/>
      <c r="E30" s="159"/>
      <c r="F30" s="160"/>
      <c r="G30" s="139"/>
      <c r="H30" s="140"/>
      <c r="I30" s="142"/>
    </row>
    <row r="31" spans="1:9" ht="21" customHeight="1">
      <c r="A31" s="161"/>
      <c r="B31" s="161"/>
      <c r="C31" s="145"/>
      <c r="D31" s="162"/>
      <c r="E31" s="163"/>
      <c r="F31" s="164"/>
      <c r="G31" s="146"/>
      <c r="H31" s="147"/>
      <c r="I31" s="149"/>
    </row>
    <row r="32" spans="1:9" ht="21" customHeight="1">
      <c r="A32" s="156"/>
      <c r="B32" s="157"/>
      <c r="C32" s="165"/>
      <c r="D32" s="158"/>
      <c r="E32" s="159"/>
      <c r="F32" s="160"/>
      <c r="G32" s="152"/>
      <c r="H32" s="153"/>
      <c r="I32" s="154"/>
    </row>
    <row r="33" spans="1:9" ht="21" customHeight="1">
      <c r="A33" s="161"/>
      <c r="B33" s="161"/>
      <c r="C33" s="145"/>
      <c r="D33" s="162"/>
      <c r="E33" s="163"/>
      <c r="F33" s="164"/>
      <c r="G33" s="146"/>
      <c r="H33" s="147"/>
      <c r="I33" s="149"/>
    </row>
    <row r="34" spans="1:9" ht="21" customHeight="1">
      <c r="A34" s="156"/>
      <c r="B34" s="157"/>
      <c r="C34" s="138"/>
      <c r="D34" s="166"/>
      <c r="E34" s="159"/>
      <c r="F34" s="160"/>
      <c r="G34" s="152"/>
      <c r="H34" s="153"/>
      <c r="I34" s="154"/>
    </row>
    <row r="35" spans="1:9" ht="21" customHeight="1">
      <c r="A35" s="161"/>
      <c r="B35" s="161"/>
      <c r="C35" s="145"/>
      <c r="D35" s="162"/>
      <c r="E35" s="163"/>
      <c r="F35" s="164"/>
      <c r="G35" s="146"/>
      <c r="H35" s="147"/>
      <c r="I35" s="149"/>
    </row>
    <row r="36" spans="1:9" ht="21" customHeight="1">
      <c r="A36" s="156"/>
      <c r="B36" s="157"/>
      <c r="C36" s="138"/>
      <c r="D36" s="166"/>
      <c r="E36" s="159"/>
      <c r="F36" s="160"/>
      <c r="G36" s="152"/>
      <c r="H36" s="153"/>
      <c r="I36" s="154"/>
    </row>
    <row r="37" spans="1:9" ht="21" customHeight="1">
      <c r="A37" s="161"/>
      <c r="B37" s="161"/>
      <c r="C37" s="145"/>
      <c r="D37" s="162"/>
      <c r="E37" s="163"/>
      <c r="F37" s="164"/>
      <c r="G37" s="146"/>
      <c r="H37" s="147"/>
      <c r="I37" s="149"/>
    </row>
    <row r="38" spans="1:9" ht="21" customHeight="1">
      <c r="A38" s="156"/>
      <c r="B38" s="157"/>
      <c r="C38" s="151"/>
      <c r="D38" s="158"/>
      <c r="E38" s="159"/>
      <c r="F38" s="160"/>
      <c r="G38" s="152"/>
      <c r="H38" s="153"/>
      <c r="I38" s="154"/>
    </row>
    <row r="39" spans="1:9" ht="21" customHeight="1">
      <c r="A39" s="167"/>
      <c r="B39" s="161"/>
      <c r="C39" s="145"/>
      <c r="D39" s="162"/>
      <c r="E39" s="163"/>
      <c r="F39" s="164"/>
      <c r="G39" s="146"/>
      <c r="H39" s="147"/>
      <c r="I39" s="149"/>
    </row>
    <row r="40" spans="1:9" ht="21" customHeight="1">
      <c r="A40" s="169"/>
      <c r="B40" s="170"/>
      <c r="C40" s="151"/>
      <c r="D40" s="158"/>
      <c r="E40" s="159"/>
      <c r="F40" s="160"/>
      <c r="G40" s="152"/>
      <c r="H40" s="153"/>
      <c r="I40" s="154"/>
    </row>
    <row r="41" spans="1:9" ht="21" customHeight="1">
      <c r="A41" s="171"/>
      <c r="B41" s="172"/>
      <c r="C41" s="145"/>
      <c r="D41" s="162"/>
      <c r="E41" s="163"/>
      <c r="F41" s="164"/>
      <c r="G41" s="146"/>
      <c r="H41" s="147"/>
      <c r="I41" s="149"/>
    </row>
    <row r="42" spans="1:9" ht="21" customHeight="1">
      <c r="A42" s="173"/>
      <c r="B42" s="170"/>
      <c r="C42" s="165"/>
      <c r="D42" s="158"/>
      <c r="E42" s="159"/>
      <c r="F42" s="160"/>
      <c r="G42" s="152"/>
      <c r="H42" s="153"/>
      <c r="I42" s="154"/>
    </row>
    <row r="43" spans="1:9" ht="21" customHeight="1">
      <c r="A43" s="174"/>
      <c r="B43" s="172"/>
      <c r="C43" s="145"/>
      <c r="D43" s="162"/>
      <c r="E43" s="163"/>
      <c r="F43" s="164"/>
      <c r="G43" s="146"/>
      <c r="H43" s="147"/>
      <c r="I43" s="149"/>
    </row>
  </sheetData>
  <mergeCells count="8">
    <mergeCell ref="G2:H2"/>
    <mergeCell ref="I2:I3"/>
    <mergeCell ref="A2:A3"/>
    <mergeCell ref="B2:B3"/>
    <mergeCell ref="C2:C3"/>
    <mergeCell ref="D2:D3"/>
    <mergeCell ref="E2:E3"/>
    <mergeCell ref="F2:F3"/>
  </mergeCells>
  <phoneticPr fontId="2"/>
  <printOptions horizontalCentered="1" verticalCentered="1"/>
  <pageMargins left="0.39370078740157483" right="0.39370078740157483" top="0.59055118110236227" bottom="0.19685039370078741" header="0.74803149606299213" footer="3.937007874015748E-2"/>
  <pageSetup paperSize="9" scale="56" firstPageNumber="2" orientation="landscape" blackAndWhite="1"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01917-B2D2-4335-8568-DC82F2183F8F}">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113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114</v>
      </c>
      <c r="B6" s="624"/>
      <c r="C6" s="625"/>
      <c r="D6" s="207" t="s">
        <v>115</v>
      </c>
      <c r="E6" s="215">
        <v>1</v>
      </c>
      <c r="F6" s="216"/>
      <c r="G6" s="216"/>
      <c r="H6" s="117"/>
      <c r="I6" s="117"/>
      <c r="J6" s="217"/>
    </row>
    <row r="7" spans="1:14" ht="12.75" customHeight="1">
      <c r="A7" s="218"/>
      <c r="B7" s="622"/>
      <c r="C7" s="623"/>
      <c r="D7" s="204"/>
      <c r="E7" s="205"/>
      <c r="F7" s="206"/>
      <c r="G7" s="206"/>
      <c r="H7" s="120"/>
      <c r="I7" s="120"/>
      <c r="J7" s="111"/>
      <c r="L7" s="219"/>
    </row>
    <row r="8" spans="1:14" ht="12.75" customHeight="1">
      <c r="A8" s="214" t="s">
        <v>116</v>
      </c>
      <c r="B8" s="624"/>
      <c r="C8" s="625"/>
      <c r="D8" s="207" t="s">
        <v>115</v>
      </c>
      <c r="E8" s="215">
        <v>1</v>
      </c>
      <c r="F8" s="209"/>
      <c r="G8" s="210"/>
      <c r="H8" s="123"/>
      <c r="I8" s="123"/>
      <c r="J8" s="211"/>
      <c r="L8" s="213"/>
    </row>
    <row r="9" spans="1:14" ht="12.75" customHeight="1">
      <c r="A9" s="203"/>
      <c r="B9" s="622"/>
      <c r="C9" s="623"/>
      <c r="D9" s="204"/>
      <c r="E9" s="205"/>
      <c r="F9" s="206"/>
      <c r="G9" s="206"/>
      <c r="H9" s="120"/>
      <c r="I9" s="120"/>
      <c r="J9" s="120"/>
    </row>
    <row r="10" spans="1:14" ht="12.75" customHeight="1">
      <c r="A10" s="214" t="s">
        <v>117</v>
      </c>
      <c r="B10" s="624"/>
      <c r="C10" s="625"/>
      <c r="D10" s="207" t="s">
        <v>115</v>
      </c>
      <c r="E10" s="215">
        <v>1</v>
      </c>
      <c r="F10" s="209"/>
      <c r="G10" s="209"/>
      <c r="H10" s="123"/>
      <c r="I10" s="123"/>
      <c r="J10" s="123"/>
      <c r="L10" s="219"/>
    </row>
    <row r="11" spans="1:14" ht="12.75" customHeight="1">
      <c r="A11" s="203"/>
      <c r="B11" s="622"/>
      <c r="C11" s="623"/>
      <c r="D11" s="204"/>
      <c r="E11" s="205"/>
      <c r="F11" s="206"/>
      <c r="G11" s="206"/>
      <c r="H11" s="120"/>
      <c r="I11" s="120"/>
      <c r="J11" s="120"/>
      <c r="L11" s="213"/>
    </row>
    <row r="12" spans="1:14" ht="12.75" customHeight="1">
      <c r="A12" s="214" t="s">
        <v>118</v>
      </c>
      <c r="B12" s="624"/>
      <c r="C12" s="625"/>
      <c r="D12" s="207" t="s">
        <v>115</v>
      </c>
      <c r="E12" s="215">
        <v>1</v>
      </c>
      <c r="F12" s="209"/>
      <c r="G12" s="209"/>
      <c r="H12" s="123"/>
      <c r="I12" s="123"/>
      <c r="J12" s="123"/>
      <c r="L12" s="213"/>
    </row>
    <row r="13" spans="1:14" ht="12.75" customHeight="1">
      <c r="A13" s="203"/>
      <c r="B13" s="622"/>
      <c r="C13" s="623"/>
      <c r="D13" s="204"/>
      <c r="E13" s="205"/>
      <c r="F13" s="212"/>
      <c r="G13" s="212"/>
      <c r="H13" s="111"/>
      <c r="I13" s="111"/>
      <c r="J13" s="111"/>
    </row>
    <row r="14" spans="1:14" ht="12.75" customHeight="1">
      <c r="A14" s="214" t="s">
        <v>119</v>
      </c>
      <c r="B14" s="624"/>
      <c r="C14" s="625"/>
      <c r="D14" s="207" t="s">
        <v>61</v>
      </c>
      <c r="E14" s="215">
        <v>1</v>
      </c>
      <c r="F14" s="216"/>
      <c r="G14" s="216"/>
      <c r="H14" s="117"/>
      <c r="I14" s="117"/>
      <c r="J14" s="117"/>
      <c r="L14" s="213"/>
    </row>
    <row r="15" spans="1:14" ht="12.75" customHeight="1">
      <c r="A15" s="218"/>
      <c r="B15" s="622"/>
      <c r="C15" s="623"/>
      <c r="D15" s="220"/>
      <c r="E15" s="205"/>
      <c r="F15" s="206"/>
      <c r="G15" s="206"/>
      <c r="H15" s="120"/>
      <c r="I15" s="120"/>
      <c r="J15" s="120"/>
    </row>
    <row r="16" spans="1:14" ht="12.75" customHeight="1">
      <c r="A16" s="221" t="s">
        <v>120</v>
      </c>
      <c r="B16" s="620"/>
      <c r="C16" s="621"/>
      <c r="D16" s="222"/>
      <c r="E16" s="208"/>
      <c r="F16" s="209"/>
      <c r="G16" s="223"/>
      <c r="H16" s="123"/>
      <c r="I16" s="123"/>
      <c r="J16" s="123"/>
    </row>
    <row r="17" spans="1:12" ht="12.75" customHeight="1">
      <c r="A17" s="203"/>
      <c r="B17" s="622"/>
      <c r="C17" s="623"/>
      <c r="D17" s="204"/>
      <c r="E17" s="205"/>
      <c r="F17" s="206"/>
      <c r="G17" s="212"/>
      <c r="H17" s="111"/>
      <c r="I17" s="111"/>
      <c r="J17" s="111"/>
      <c r="L17" s="213"/>
    </row>
    <row r="18" spans="1:12" ht="12.75" customHeight="1">
      <c r="A18" s="117" t="s">
        <v>122</v>
      </c>
      <c r="B18" s="624"/>
      <c r="C18" s="625"/>
      <c r="D18" s="207"/>
      <c r="E18" s="208"/>
      <c r="F18" s="209"/>
      <c r="G18" s="216"/>
      <c r="H18" s="117"/>
      <c r="I18" s="117"/>
      <c r="J18" s="117"/>
    </row>
    <row r="19" spans="1:12" ht="12.75" customHeight="1">
      <c r="A19" s="203"/>
      <c r="B19" s="622"/>
      <c r="C19" s="623"/>
      <c r="D19" s="204"/>
      <c r="E19" s="205"/>
      <c r="F19" s="212"/>
      <c r="G19" s="224"/>
      <c r="H19" s="225"/>
      <c r="I19" s="225"/>
      <c r="J19" s="225"/>
    </row>
    <row r="20" spans="1:12" ht="12.75" customHeight="1">
      <c r="A20" s="214" t="s">
        <v>114</v>
      </c>
      <c r="B20" s="624"/>
      <c r="C20" s="625"/>
      <c r="D20" s="207" t="s">
        <v>115</v>
      </c>
      <c r="E20" s="215">
        <v>1</v>
      </c>
      <c r="F20" s="216"/>
      <c r="G20" s="216"/>
      <c r="H20" s="117"/>
      <c r="I20" s="117"/>
      <c r="J20" s="117"/>
    </row>
    <row r="21" spans="1:12" ht="12.75" customHeight="1">
      <c r="A21" s="218"/>
      <c r="B21" s="622"/>
      <c r="C21" s="623"/>
      <c r="D21" s="204"/>
      <c r="E21" s="205"/>
      <c r="F21" s="206"/>
      <c r="G21" s="212"/>
      <c r="H21" s="111"/>
      <c r="I21" s="111"/>
      <c r="J21" s="111"/>
    </row>
    <row r="22" spans="1:12" ht="12.75" customHeight="1">
      <c r="A22" s="214" t="s">
        <v>116</v>
      </c>
      <c r="B22" s="624"/>
      <c r="C22" s="625"/>
      <c r="D22" s="207" t="s">
        <v>115</v>
      </c>
      <c r="E22" s="215">
        <v>1</v>
      </c>
      <c r="F22" s="209"/>
      <c r="G22" s="216"/>
      <c r="H22" s="117"/>
      <c r="I22" s="117"/>
      <c r="J22" s="117"/>
    </row>
    <row r="23" spans="1:12" ht="12.75" customHeight="1">
      <c r="A23" s="203"/>
      <c r="B23" s="622"/>
      <c r="C23" s="623"/>
      <c r="D23" s="204"/>
      <c r="E23" s="205"/>
      <c r="F23" s="206"/>
      <c r="G23" s="212"/>
      <c r="H23" s="111"/>
      <c r="I23" s="111"/>
      <c r="J23" s="111"/>
    </row>
    <row r="24" spans="1:12" ht="12.75" customHeight="1">
      <c r="A24" s="214" t="s">
        <v>117</v>
      </c>
      <c r="B24" s="624"/>
      <c r="C24" s="625"/>
      <c r="D24" s="207" t="s">
        <v>115</v>
      </c>
      <c r="E24" s="215">
        <v>1</v>
      </c>
      <c r="F24" s="209"/>
      <c r="G24" s="226"/>
      <c r="H24" s="117"/>
      <c r="I24" s="117"/>
      <c r="J24" s="117"/>
    </row>
    <row r="25" spans="1:12" ht="12.75" customHeight="1">
      <c r="A25" s="203"/>
      <c r="B25" s="622"/>
      <c r="C25" s="623"/>
      <c r="D25" s="204"/>
      <c r="E25" s="205"/>
      <c r="F25" s="206"/>
      <c r="G25" s="206"/>
      <c r="H25" s="120"/>
      <c r="I25" s="120"/>
      <c r="J25" s="120"/>
    </row>
    <row r="26" spans="1:12" ht="12.75" customHeight="1">
      <c r="A26" s="214" t="s">
        <v>118</v>
      </c>
      <c r="B26" s="624"/>
      <c r="C26" s="625"/>
      <c r="D26" s="207" t="s">
        <v>61</v>
      </c>
      <c r="E26" s="215">
        <v>1</v>
      </c>
      <c r="F26" s="209"/>
      <c r="G26" s="209"/>
      <c r="H26" s="123"/>
      <c r="I26" s="123"/>
      <c r="J26" s="123"/>
    </row>
    <row r="27" spans="1:12" ht="12.75" customHeight="1">
      <c r="A27" s="218"/>
      <c r="B27" s="622"/>
      <c r="C27" s="623"/>
      <c r="D27" s="220"/>
      <c r="E27" s="205"/>
      <c r="F27" s="206"/>
      <c r="G27" s="206"/>
      <c r="H27" s="111"/>
      <c r="I27" s="111"/>
      <c r="J27" s="111"/>
    </row>
    <row r="28" spans="1:12" ht="12.75" customHeight="1">
      <c r="A28" s="221" t="s">
        <v>120</v>
      </c>
      <c r="B28" s="620"/>
      <c r="C28" s="621"/>
      <c r="D28" s="222"/>
      <c r="E28" s="208"/>
      <c r="F28" s="209"/>
      <c r="G28" s="223"/>
      <c r="H28" s="117"/>
      <c r="I28" s="117"/>
      <c r="J28" s="117"/>
    </row>
    <row r="29" spans="1:12" ht="12.75" customHeight="1">
      <c r="A29" s="218"/>
      <c r="B29" s="622"/>
      <c r="C29" s="623"/>
      <c r="D29" s="220"/>
      <c r="E29" s="205"/>
      <c r="F29" s="206"/>
      <c r="G29" s="206"/>
      <c r="H29" s="120"/>
      <c r="I29" s="120"/>
      <c r="J29" s="227"/>
    </row>
    <row r="30" spans="1:12" ht="12.75" customHeight="1">
      <c r="A30" s="221"/>
      <c r="B30" s="620"/>
      <c r="C30" s="621"/>
      <c r="D30" s="222"/>
      <c r="E30" s="208"/>
      <c r="F30" s="209"/>
      <c r="G30" s="209"/>
      <c r="H30" s="123"/>
      <c r="I30" s="123"/>
      <c r="J30" s="228"/>
    </row>
    <row r="31" spans="1:12" ht="12.75" customHeight="1">
      <c r="A31" s="120"/>
      <c r="B31" s="618"/>
      <c r="C31" s="619"/>
      <c r="D31" s="121"/>
      <c r="E31" s="120"/>
      <c r="F31" s="206"/>
      <c r="G31" s="206"/>
      <c r="H31" s="120"/>
      <c r="I31" s="120"/>
      <c r="J31" s="227"/>
    </row>
    <row r="32" spans="1:12" ht="12.75" customHeight="1">
      <c r="A32" s="221"/>
      <c r="B32" s="620"/>
      <c r="C32" s="621"/>
      <c r="D32" s="222"/>
      <c r="E32" s="208"/>
      <c r="F32" s="209"/>
      <c r="G32" s="223"/>
      <c r="H32" s="123"/>
      <c r="I32" s="123"/>
      <c r="J32" s="228"/>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明朝,標準"(三号様式）&amp;R&amp;"ＭＳ 明朝,標準"&amp;P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464E9-80D3-4EB6-98F9-1091374A46C3}">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123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114</v>
      </c>
      <c r="B6" s="624"/>
      <c r="C6" s="625"/>
      <c r="D6" s="207" t="s">
        <v>115</v>
      </c>
      <c r="E6" s="215">
        <v>1</v>
      </c>
      <c r="F6" s="216"/>
      <c r="G6" s="216"/>
      <c r="H6" s="117"/>
      <c r="I6" s="117"/>
      <c r="J6" s="217"/>
    </row>
    <row r="7" spans="1:14" ht="12.75" customHeight="1">
      <c r="A7" s="218"/>
      <c r="B7" s="622"/>
      <c r="C7" s="623"/>
      <c r="D7" s="204"/>
      <c r="E7" s="205"/>
      <c r="F7" s="206"/>
      <c r="G7" s="206"/>
      <c r="H7" s="120"/>
      <c r="I7" s="120"/>
      <c r="J7" s="111"/>
      <c r="L7" s="219"/>
    </row>
    <row r="8" spans="1:14" ht="12.75" customHeight="1">
      <c r="A8" s="214" t="s">
        <v>116</v>
      </c>
      <c r="B8" s="624"/>
      <c r="C8" s="625"/>
      <c r="D8" s="207" t="s">
        <v>115</v>
      </c>
      <c r="E8" s="215">
        <v>1</v>
      </c>
      <c r="F8" s="209"/>
      <c r="G8" s="210"/>
      <c r="H8" s="123"/>
      <c r="I8" s="123"/>
      <c r="J8" s="211"/>
      <c r="L8" s="213"/>
    </row>
    <row r="9" spans="1:14" ht="12.75" customHeight="1">
      <c r="A9" s="203"/>
      <c r="B9" s="622"/>
      <c r="C9" s="623"/>
      <c r="D9" s="204"/>
      <c r="E9" s="205"/>
      <c r="F9" s="206"/>
      <c r="G9" s="206"/>
      <c r="H9" s="120"/>
      <c r="I9" s="120"/>
      <c r="J9" s="120"/>
    </row>
    <row r="10" spans="1:14" ht="12.75" customHeight="1">
      <c r="A10" s="214" t="s">
        <v>117</v>
      </c>
      <c r="B10" s="624"/>
      <c r="C10" s="625"/>
      <c r="D10" s="207" t="s">
        <v>115</v>
      </c>
      <c r="E10" s="215">
        <v>1</v>
      </c>
      <c r="F10" s="209"/>
      <c r="G10" s="209"/>
      <c r="H10" s="123"/>
      <c r="I10" s="123"/>
      <c r="J10" s="123"/>
      <c r="L10" s="219"/>
    </row>
    <row r="11" spans="1:14" ht="12.75" customHeight="1">
      <c r="A11" s="203"/>
      <c r="B11" s="622"/>
      <c r="C11" s="623"/>
      <c r="D11" s="204"/>
      <c r="E11" s="205"/>
      <c r="F11" s="206"/>
      <c r="G11" s="206"/>
      <c r="H11" s="120"/>
      <c r="I11" s="120"/>
      <c r="J11" s="120"/>
      <c r="L11" s="213"/>
    </row>
    <row r="12" spans="1:14" ht="12.75" customHeight="1">
      <c r="A12" s="214" t="s">
        <v>118</v>
      </c>
      <c r="B12" s="624"/>
      <c r="C12" s="625"/>
      <c r="D12" s="207" t="s">
        <v>115</v>
      </c>
      <c r="E12" s="215">
        <v>1</v>
      </c>
      <c r="F12" s="209"/>
      <c r="G12" s="209"/>
      <c r="H12" s="123"/>
      <c r="I12" s="123"/>
      <c r="J12" s="123"/>
      <c r="L12" s="213"/>
    </row>
    <row r="13" spans="1:14" ht="12.75" customHeight="1">
      <c r="A13" s="203"/>
      <c r="B13" s="622"/>
      <c r="C13" s="623"/>
      <c r="D13" s="204"/>
      <c r="E13" s="205"/>
      <c r="F13" s="212"/>
      <c r="G13" s="212"/>
      <c r="H13" s="111"/>
      <c r="I13" s="111"/>
      <c r="J13" s="111"/>
    </row>
    <row r="14" spans="1:14" ht="12.75" customHeight="1">
      <c r="A14" s="214" t="s">
        <v>119</v>
      </c>
      <c r="B14" s="624"/>
      <c r="C14" s="625"/>
      <c r="D14" s="207" t="s">
        <v>61</v>
      </c>
      <c r="E14" s="215">
        <v>1</v>
      </c>
      <c r="F14" s="216"/>
      <c r="G14" s="216"/>
      <c r="H14" s="117"/>
      <c r="I14" s="117"/>
      <c r="J14" s="117"/>
      <c r="L14" s="213"/>
    </row>
    <row r="15" spans="1:14" ht="12.75" customHeight="1">
      <c r="A15" s="218"/>
      <c r="B15" s="622"/>
      <c r="C15" s="623"/>
      <c r="D15" s="220"/>
      <c r="E15" s="205"/>
      <c r="F15" s="206"/>
      <c r="G15" s="206"/>
      <c r="H15" s="120"/>
      <c r="I15" s="120"/>
      <c r="J15" s="120"/>
    </row>
    <row r="16" spans="1:14" ht="12.75" customHeight="1">
      <c r="A16" s="221" t="s">
        <v>120</v>
      </c>
      <c r="B16" s="620"/>
      <c r="C16" s="621"/>
      <c r="D16" s="222"/>
      <c r="E16" s="208"/>
      <c r="F16" s="209"/>
      <c r="G16" s="223"/>
      <c r="H16" s="123"/>
      <c r="I16" s="123"/>
      <c r="J16" s="123"/>
    </row>
    <row r="17" spans="1:12" ht="12.75" customHeight="1">
      <c r="A17" s="203"/>
      <c r="B17" s="622"/>
      <c r="C17" s="623"/>
      <c r="D17" s="204"/>
      <c r="E17" s="205"/>
      <c r="F17" s="212"/>
      <c r="G17" s="212"/>
      <c r="H17" s="111"/>
      <c r="I17" s="111"/>
      <c r="J17" s="111"/>
      <c r="L17" s="213"/>
    </row>
    <row r="18" spans="1:12" ht="12.75" customHeight="1">
      <c r="A18" s="117" t="s">
        <v>124</v>
      </c>
      <c r="B18" s="624"/>
      <c r="C18" s="625"/>
      <c r="D18" s="207"/>
      <c r="E18" s="208"/>
      <c r="F18" s="216"/>
      <c r="G18" s="216"/>
      <c r="H18" s="117"/>
      <c r="I18" s="117"/>
      <c r="J18" s="117"/>
    </row>
    <row r="19" spans="1:12" ht="12.75" customHeight="1">
      <c r="A19" s="203"/>
      <c r="B19" s="622"/>
      <c r="C19" s="623"/>
      <c r="D19" s="204"/>
      <c r="E19" s="205"/>
      <c r="F19" s="224"/>
      <c r="G19" s="224"/>
      <c r="H19" s="225"/>
      <c r="I19" s="225"/>
      <c r="J19" s="225"/>
    </row>
    <row r="20" spans="1:12" ht="12.75" customHeight="1">
      <c r="A20" s="214" t="s">
        <v>114</v>
      </c>
      <c r="B20" s="624"/>
      <c r="C20" s="625"/>
      <c r="D20" s="207" t="s">
        <v>115</v>
      </c>
      <c r="E20" s="215">
        <v>1</v>
      </c>
      <c r="F20" s="216"/>
      <c r="G20" s="216"/>
      <c r="H20" s="117"/>
      <c r="I20" s="117"/>
      <c r="J20" s="117"/>
    </row>
    <row r="21" spans="1:12" ht="12.75" customHeight="1">
      <c r="A21" s="218"/>
      <c r="B21" s="622"/>
      <c r="C21" s="623"/>
      <c r="D21" s="204"/>
      <c r="E21" s="205"/>
      <c r="F21" s="212"/>
      <c r="G21" s="212"/>
      <c r="H21" s="111"/>
      <c r="I21" s="111"/>
      <c r="J21" s="111"/>
    </row>
    <row r="22" spans="1:12" ht="12.75" customHeight="1">
      <c r="A22" s="214" t="s">
        <v>116</v>
      </c>
      <c r="B22" s="624"/>
      <c r="C22" s="625"/>
      <c r="D22" s="207" t="s">
        <v>115</v>
      </c>
      <c r="E22" s="215">
        <v>1</v>
      </c>
      <c r="F22" s="216"/>
      <c r="G22" s="216"/>
      <c r="H22" s="117"/>
      <c r="I22" s="117"/>
      <c r="J22" s="117"/>
    </row>
    <row r="23" spans="1:12" ht="12.75" customHeight="1">
      <c r="A23" s="203"/>
      <c r="B23" s="622"/>
      <c r="C23" s="623"/>
      <c r="D23" s="204"/>
      <c r="E23" s="205"/>
      <c r="F23" s="212"/>
      <c r="G23" s="212"/>
      <c r="H23" s="111"/>
      <c r="I23" s="111"/>
      <c r="J23" s="111"/>
    </row>
    <row r="24" spans="1:12" ht="12.75" customHeight="1">
      <c r="A24" s="214" t="s">
        <v>117</v>
      </c>
      <c r="B24" s="624"/>
      <c r="C24" s="625"/>
      <c r="D24" s="207" t="s">
        <v>115</v>
      </c>
      <c r="E24" s="215">
        <v>1</v>
      </c>
      <c r="F24" s="216"/>
      <c r="G24" s="230"/>
      <c r="H24" s="117"/>
      <c r="I24" s="117"/>
      <c r="J24" s="117"/>
    </row>
    <row r="25" spans="1:12" ht="12.75" customHeight="1">
      <c r="A25" s="203"/>
      <c r="B25" s="622"/>
      <c r="C25" s="623"/>
      <c r="D25" s="204"/>
      <c r="E25" s="205"/>
      <c r="F25" s="206"/>
      <c r="G25" s="206"/>
      <c r="H25" s="120"/>
      <c r="I25" s="120"/>
      <c r="J25" s="120"/>
    </row>
    <row r="26" spans="1:12" ht="12.75" customHeight="1">
      <c r="A26" s="214" t="s">
        <v>118</v>
      </c>
      <c r="B26" s="624"/>
      <c r="C26" s="625"/>
      <c r="D26" s="207" t="s">
        <v>115</v>
      </c>
      <c r="E26" s="215">
        <v>1</v>
      </c>
      <c r="F26" s="209"/>
      <c r="G26" s="209"/>
      <c r="H26" s="123"/>
      <c r="I26" s="123"/>
      <c r="J26" s="123"/>
    </row>
    <row r="27" spans="1:12" ht="12.75" customHeight="1">
      <c r="A27" s="203"/>
      <c r="B27" s="622"/>
      <c r="C27" s="623"/>
      <c r="D27" s="204"/>
      <c r="E27" s="205"/>
      <c r="F27" s="212"/>
      <c r="G27" s="212"/>
      <c r="H27" s="111"/>
      <c r="I27" s="111"/>
      <c r="J27" s="111"/>
    </row>
    <row r="28" spans="1:12" ht="12.75" customHeight="1">
      <c r="A28" s="214" t="s">
        <v>119</v>
      </c>
      <c r="B28" s="624"/>
      <c r="C28" s="625"/>
      <c r="D28" s="207" t="s">
        <v>61</v>
      </c>
      <c r="E28" s="215">
        <v>1</v>
      </c>
      <c r="F28" s="216"/>
      <c r="G28" s="216"/>
      <c r="H28" s="117"/>
      <c r="I28" s="117"/>
      <c r="J28" s="117"/>
    </row>
    <row r="29" spans="1:12" ht="12.75" customHeight="1">
      <c r="A29" s="218"/>
      <c r="B29" s="622"/>
      <c r="C29" s="623"/>
      <c r="D29" s="220"/>
      <c r="E29" s="205"/>
      <c r="F29" s="206"/>
      <c r="G29" s="206"/>
      <c r="H29" s="120"/>
      <c r="I29" s="120"/>
      <c r="J29" s="227"/>
    </row>
    <row r="30" spans="1:12" ht="12.75" customHeight="1">
      <c r="A30" s="221" t="s">
        <v>120</v>
      </c>
      <c r="B30" s="620"/>
      <c r="C30" s="621"/>
      <c r="D30" s="222"/>
      <c r="E30" s="208"/>
      <c r="F30" s="209"/>
      <c r="G30" s="231"/>
      <c r="H30" s="123"/>
      <c r="I30" s="123"/>
      <c r="J30" s="228"/>
    </row>
    <row r="31" spans="1:12" ht="12.75" customHeight="1">
      <c r="A31" s="120"/>
      <c r="B31" s="618"/>
      <c r="C31" s="619"/>
      <c r="D31" s="121"/>
      <c r="E31" s="120"/>
      <c r="F31" s="206"/>
      <c r="G31" s="206"/>
      <c r="H31" s="120"/>
      <c r="I31" s="120"/>
      <c r="J31" s="227"/>
    </row>
    <row r="32" spans="1:12" ht="12.75" customHeight="1">
      <c r="A32" s="221" t="s">
        <v>125</v>
      </c>
      <c r="B32" s="620"/>
      <c r="C32" s="621"/>
      <c r="D32" s="222"/>
      <c r="E32" s="208"/>
      <c r="F32" s="209"/>
      <c r="G32" s="223"/>
      <c r="H32" s="123"/>
      <c r="I32" s="123"/>
      <c r="J32" s="228"/>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E518E-98D1-4C19-BE59-4B0496F999BE}">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113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114</v>
      </c>
      <c r="B6" s="624"/>
      <c r="C6" s="625"/>
      <c r="D6" s="207"/>
      <c r="E6" s="215"/>
      <c r="F6" s="216"/>
      <c r="G6" s="216"/>
      <c r="H6" s="117"/>
      <c r="I6" s="117"/>
      <c r="J6" s="217"/>
    </row>
    <row r="7" spans="1:14" ht="12.75" customHeight="1">
      <c r="A7" s="218"/>
      <c r="B7" s="622"/>
      <c r="C7" s="623"/>
      <c r="D7" s="204"/>
      <c r="E7" s="205"/>
      <c r="F7" s="206"/>
      <c r="G7" s="206"/>
      <c r="H7" s="120"/>
      <c r="I7" s="120"/>
      <c r="J7" s="111"/>
      <c r="L7" s="219"/>
    </row>
    <row r="8" spans="1:14" ht="12.75" customHeight="1">
      <c r="A8" s="214" t="s">
        <v>126</v>
      </c>
      <c r="B8" s="620"/>
      <c r="C8" s="621"/>
      <c r="D8" s="207" t="s">
        <v>115</v>
      </c>
      <c r="E8" s="215">
        <v>1</v>
      </c>
      <c r="F8" s="209"/>
      <c r="G8" s="216"/>
      <c r="H8" s="123"/>
      <c r="I8" s="123"/>
      <c r="J8" s="211"/>
      <c r="L8" s="213"/>
    </row>
    <row r="9" spans="1:14" ht="12.75" customHeight="1">
      <c r="A9" s="111"/>
      <c r="B9" s="618"/>
      <c r="C9" s="619"/>
      <c r="D9" s="115"/>
      <c r="E9" s="120"/>
      <c r="F9" s="206"/>
      <c r="G9" s="206"/>
      <c r="H9" s="120"/>
      <c r="I9" s="120"/>
      <c r="J9" s="120"/>
    </row>
    <row r="10" spans="1:14" ht="12.75" customHeight="1">
      <c r="A10" s="214" t="s">
        <v>127</v>
      </c>
      <c r="B10" s="628"/>
      <c r="C10" s="629"/>
      <c r="D10" s="222" t="s">
        <v>115</v>
      </c>
      <c r="E10" s="215">
        <v>1</v>
      </c>
      <c r="F10" s="209"/>
      <c r="G10" s="209"/>
      <c r="H10" s="123"/>
      <c r="I10" s="123"/>
      <c r="J10" s="123"/>
      <c r="L10" s="219"/>
    </row>
    <row r="11" spans="1:14" ht="12.75" customHeight="1">
      <c r="A11" s="111"/>
      <c r="B11" s="618"/>
      <c r="C11" s="619"/>
      <c r="D11" s="115"/>
      <c r="E11" s="111"/>
      <c r="F11" s="206"/>
      <c r="G11" s="206"/>
      <c r="H11" s="120"/>
      <c r="I11" s="120"/>
      <c r="J11" s="120"/>
      <c r="L11" s="213"/>
    </row>
    <row r="12" spans="1:14" ht="12.75" customHeight="1">
      <c r="A12" s="214" t="s">
        <v>128</v>
      </c>
      <c r="B12" s="628"/>
      <c r="C12" s="629"/>
      <c r="D12" s="222" t="s">
        <v>115</v>
      </c>
      <c r="E12" s="215">
        <v>1</v>
      </c>
      <c r="F12" s="209"/>
      <c r="G12" s="209"/>
      <c r="H12" s="123"/>
      <c r="I12" s="123"/>
      <c r="J12" s="123"/>
      <c r="L12" s="213"/>
    </row>
    <row r="13" spans="1:14" ht="12.75" customHeight="1">
      <c r="A13" s="203"/>
      <c r="B13" s="622"/>
      <c r="C13" s="623"/>
      <c r="D13" s="204"/>
      <c r="E13" s="205"/>
      <c r="F13" s="212"/>
      <c r="G13" s="212"/>
      <c r="H13" s="111"/>
      <c r="I13" s="111"/>
      <c r="J13" s="111"/>
    </row>
    <row r="14" spans="1:14" ht="12.75" customHeight="1">
      <c r="A14" s="233" t="s">
        <v>129</v>
      </c>
      <c r="B14" s="620"/>
      <c r="C14" s="621"/>
      <c r="D14" s="207"/>
      <c r="E14" s="215"/>
      <c r="F14" s="216"/>
      <c r="G14" s="231"/>
      <c r="H14" s="117"/>
      <c r="I14" s="117"/>
      <c r="J14" s="117"/>
      <c r="L14" s="213"/>
    </row>
    <row r="15" spans="1:14" ht="12.75" customHeight="1">
      <c r="A15" s="218"/>
      <c r="B15" s="622"/>
      <c r="C15" s="623"/>
      <c r="D15" s="220"/>
      <c r="E15" s="205"/>
      <c r="F15" s="206"/>
      <c r="G15" s="206"/>
      <c r="H15" s="120"/>
      <c r="I15" s="120"/>
      <c r="J15" s="120"/>
    </row>
    <row r="16" spans="1:14" ht="12.75" customHeight="1">
      <c r="A16" s="221"/>
      <c r="B16" s="620"/>
      <c r="C16" s="621"/>
      <c r="D16" s="222"/>
      <c r="E16" s="208"/>
      <c r="F16" s="209"/>
      <c r="G16" s="226"/>
      <c r="H16" s="123"/>
      <c r="I16" s="123"/>
      <c r="J16" s="123"/>
    </row>
    <row r="17" spans="1:12" ht="12.75" customHeight="1">
      <c r="A17" s="111"/>
      <c r="B17" s="618"/>
      <c r="C17" s="619"/>
      <c r="D17" s="115"/>
      <c r="E17" s="120"/>
      <c r="F17" s="206"/>
      <c r="G17" s="206"/>
      <c r="H17" s="111"/>
      <c r="I17" s="111"/>
      <c r="J17" s="111"/>
      <c r="L17" s="213"/>
    </row>
    <row r="18" spans="1:12" ht="12.75" customHeight="1">
      <c r="A18" s="117" t="s">
        <v>122</v>
      </c>
      <c r="B18" s="628"/>
      <c r="C18" s="629"/>
      <c r="D18" s="222" t="s">
        <v>61</v>
      </c>
      <c r="E18" s="215">
        <v>1</v>
      </c>
      <c r="F18" s="209"/>
      <c r="G18" s="209"/>
      <c r="H18" s="117"/>
      <c r="I18" s="117"/>
      <c r="J18" s="117"/>
    </row>
    <row r="19" spans="1:12" ht="12.75" customHeight="1">
      <c r="A19" s="111"/>
      <c r="B19" s="618"/>
      <c r="C19" s="619"/>
      <c r="D19" s="115"/>
      <c r="E19" s="111"/>
      <c r="F19" s="206"/>
      <c r="G19" s="206"/>
      <c r="H19" s="225"/>
      <c r="I19" s="225"/>
      <c r="J19" s="225"/>
    </row>
    <row r="20" spans="1:12" ht="12.75" customHeight="1">
      <c r="A20" s="117" t="s">
        <v>123</v>
      </c>
      <c r="B20" s="628"/>
      <c r="C20" s="629"/>
      <c r="D20" s="222" t="s">
        <v>61</v>
      </c>
      <c r="E20" s="215">
        <v>1</v>
      </c>
      <c r="F20" s="209"/>
      <c r="G20" s="209"/>
      <c r="H20" s="117"/>
      <c r="I20" s="117"/>
      <c r="J20" s="117"/>
    </row>
    <row r="21" spans="1:12" ht="12.75" customHeight="1">
      <c r="A21" s="111"/>
      <c r="B21" s="618"/>
      <c r="C21" s="619"/>
      <c r="D21" s="115"/>
      <c r="E21" s="120"/>
      <c r="F21" s="212"/>
      <c r="G21" s="212"/>
      <c r="H21" s="111"/>
      <c r="I21" s="111"/>
      <c r="J21" s="111"/>
    </row>
    <row r="22" spans="1:12" ht="12.75" customHeight="1">
      <c r="A22" s="117" t="s">
        <v>124</v>
      </c>
      <c r="B22" s="628"/>
      <c r="C22" s="629"/>
      <c r="D22" s="222" t="s">
        <v>61</v>
      </c>
      <c r="E22" s="215">
        <v>1</v>
      </c>
      <c r="F22" s="216"/>
      <c r="G22" s="216"/>
      <c r="H22" s="117"/>
      <c r="I22" s="117"/>
      <c r="J22" s="117"/>
    </row>
    <row r="23" spans="1:12" ht="12.75" customHeight="1">
      <c r="A23" s="111"/>
      <c r="B23" s="618"/>
      <c r="C23" s="619"/>
      <c r="D23" s="115"/>
      <c r="E23" s="111"/>
      <c r="F23" s="212"/>
      <c r="G23" s="212"/>
      <c r="H23" s="111"/>
      <c r="I23" s="111"/>
      <c r="J23" s="111"/>
    </row>
    <row r="24" spans="1:12" ht="12.75" customHeight="1">
      <c r="A24" s="117"/>
      <c r="B24" s="628"/>
      <c r="C24" s="629"/>
      <c r="D24" s="222"/>
      <c r="E24" s="215"/>
      <c r="F24" s="216"/>
      <c r="G24" s="226"/>
      <c r="H24" s="117"/>
      <c r="I24" s="117"/>
      <c r="J24" s="117"/>
    </row>
    <row r="25" spans="1:12" ht="12.75" customHeight="1">
      <c r="A25" s="120"/>
      <c r="B25" s="618"/>
      <c r="C25" s="619"/>
      <c r="D25" s="121"/>
      <c r="E25" s="120"/>
      <c r="F25" s="206"/>
      <c r="G25" s="206"/>
      <c r="H25" s="120"/>
      <c r="I25" s="120"/>
      <c r="J25" s="120"/>
    </row>
    <row r="26" spans="1:12" ht="12.75" customHeight="1">
      <c r="A26" s="123"/>
      <c r="B26" s="628"/>
      <c r="C26" s="629"/>
      <c r="D26" s="114"/>
      <c r="E26" s="123"/>
      <c r="F26" s="209"/>
      <c r="G26" s="209"/>
      <c r="H26" s="123"/>
      <c r="I26" s="123"/>
      <c r="J26" s="123"/>
    </row>
    <row r="27" spans="1:12" ht="12.75" customHeight="1">
      <c r="A27" s="111"/>
      <c r="B27" s="618"/>
      <c r="C27" s="619"/>
      <c r="D27" s="115"/>
      <c r="E27" s="111"/>
      <c r="F27" s="212"/>
      <c r="G27" s="212"/>
      <c r="H27" s="111"/>
      <c r="I27" s="111"/>
      <c r="J27" s="111"/>
    </row>
    <row r="28" spans="1:12" ht="12.75" customHeight="1">
      <c r="A28" s="117"/>
      <c r="B28" s="628"/>
      <c r="C28" s="629"/>
      <c r="D28" s="118"/>
      <c r="E28" s="117"/>
      <c r="F28" s="216"/>
      <c r="G28" s="216"/>
      <c r="H28" s="117"/>
      <c r="I28" s="117"/>
      <c r="J28" s="117"/>
    </row>
    <row r="29" spans="1:12" ht="12.75" customHeight="1">
      <c r="A29" s="120"/>
      <c r="B29" s="618"/>
      <c r="C29" s="619"/>
      <c r="D29" s="121"/>
      <c r="E29" s="120"/>
      <c r="F29" s="206"/>
      <c r="G29" s="206"/>
      <c r="H29" s="120"/>
      <c r="I29" s="120"/>
      <c r="J29" s="227"/>
    </row>
    <row r="30" spans="1:12" ht="12.75" customHeight="1">
      <c r="A30" s="234"/>
      <c r="B30" s="628"/>
      <c r="C30" s="629"/>
      <c r="D30" s="114"/>
      <c r="E30" s="123"/>
      <c r="F30" s="209"/>
      <c r="G30" s="209"/>
      <c r="H30" s="123"/>
      <c r="I30" s="123"/>
      <c r="J30" s="228"/>
    </row>
    <row r="31" spans="1:12" ht="12.75" customHeight="1">
      <c r="A31" s="120"/>
      <c r="B31" s="618"/>
      <c r="C31" s="619"/>
      <c r="D31" s="121"/>
      <c r="E31" s="120"/>
      <c r="F31" s="206"/>
      <c r="G31" s="206"/>
      <c r="H31" s="120"/>
      <c r="I31" s="120"/>
      <c r="J31" s="227"/>
    </row>
    <row r="32" spans="1:12" ht="12.75" customHeight="1">
      <c r="A32" s="221" t="s">
        <v>129</v>
      </c>
      <c r="B32" s="620"/>
      <c r="C32" s="621"/>
      <c r="D32" s="222"/>
      <c r="E32" s="208"/>
      <c r="F32" s="209"/>
      <c r="G32" s="231"/>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E7AD1-C0F8-450B-8241-FDB8E705E54F}">
  <dimension ref="A1:J33"/>
  <sheetViews>
    <sheetView view="pageBreakPreview" zoomScale="90" zoomScaleNormal="82"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0" ht="12.75" customHeight="1">
      <c r="A1" s="111"/>
      <c r="B1" s="200"/>
      <c r="C1" s="201"/>
      <c r="D1" s="199"/>
      <c r="E1" s="115"/>
      <c r="F1" s="111"/>
      <c r="G1" s="111"/>
      <c r="H1" s="605" t="s">
        <v>67</v>
      </c>
      <c r="I1" s="605"/>
      <c r="J1" s="111"/>
    </row>
    <row r="2" spans="1:10" ht="12.75" customHeight="1">
      <c r="A2" s="114" t="s">
        <v>68</v>
      </c>
      <c r="B2" s="626" t="s">
        <v>107</v>
      </c>
      <c r="C2" s="627"/>
      <c r="D2" s="202" t="s">
        <v>108</v>
      </c>
      <c r="E2" s="114" t="s">
        <v>109</v>
      </c>
      <c r="F2" s="114" t="s">
        <v>110</v>
      </c>
      <c r="G2" s="114" t="s">
        <v>111</v>
      </c>
      <c r="H2" s="114" t="s">
        <v>72</v>
      </c>
      <c r="I2" s="114" t="s">
        <v>111</v>
      </c>
      <c r="J2" s="114" t="s">
        <v>112</v>
      </c>
    </row>
    <row r="3" spans="1:10" ht="12.75" customHeight="1">
      <c r="A3" s="235"/>
      <c r="B3" s="618"/>
      <c r="C3" s="619"/>
      <c r="D3" s="121"/>
      <c r="E3" s="120"/>
      <c r="F3" s="206"/>
      <c r="G3" s="206"/>
      <c r="H3" s="120"/>
      <c r="I3" s="120"/>
      <c r="J3" s="120"/>
    </row>
    <row r="4" spans="1:10" ht="12.75" customHeight="1">
      <c r="A4" s="123" t="s">
        <v>130</v>
      </c>
      <c r="B4" s="628"/>
      <c r="C4" s="629"/>
      <c r="D4" s="236"/>
      <c r="E4" s="237"/>
      <c r="F4" s="209"/>
      <c r="G4" s="209"/>
      <c r="H4" s="123"/>
      <c r="I4" s="123"/>
      <c r="J4" s="123"/>
    </row>
    <row r="5" spans="1:10" ht="12.75" customHeight="1">
      <c r="A5" s="235"/>
      <c r="B5" s="618"/>
      <c r="C5" s="619"/>
      <c r="D5" s="121"/>
      <c r="E5" s="120"/>
      <c r="F5" s="212"/>
      <c r="G5" s="212"/>
      <c r="H5" s="111"/>
      <c r="I5" s="111"/>
      <c r="J5" s="111"/>
    </row>
    <row r="6" spans="1:10" ht="12.75" customHeight="1">
      <c r="A6" s="238" t="s">
        <v>131</v>
      </c>
      <c r="B6" s="630"/>
      <c r="C6" s="631"/>
      <c r="D6" s="236" t="s">
        <v>132</v>
      </c>
      <c r="E6" s="237">
        <v>1</v>
      </c>
      <c r="F6" s="216"/>
      <c r="G6" s="223"/>
      <c r="H6" s="117"/>
      <c r="I6" s="117"/>
      <c r="J6" s="117"/>
    </row>
    <row r="7" spans="1:10" ht="12.75" customHeight="1">
      <c r="A7" s="120"/>
      <c r="B7" s="618"/>
      <c r="C7" s="619"/>
      <c r="D7" s="121"/>
      <c r="E7" s="120"/>
      <c r="F7" s="206"/>
      <c r="G7" s="206"/>
      <c r="H7" s="120"/>
      <c r="I7" s="120"/>
      <c r="J7" s="120"/>
    </row>
    <row r="8" spans="1:10" ht="12.75" customHeight="1">
      <c r="A8" s="238"/>
      <c r="B8" s="630"/>
      <c r="C8" s="631"/>
      <c r="D8" s="236"/>
      <c r="E8" s="237"/>
      <c r="F8" s="209"/>
      <c r="G8" s="209"/>
      <c r="H8" s="123"/>
      <c r="I8" s="123"/>
      <c r="J8" s="123"/>
    </row>
    <row r="9" spans="1:10" ht="12.75" customHeight="1">
      <c r="A9" s="111"/>
      <c r="B9" s="618"/>
      <c r="C9" s="619"/>
      <c r="D9" s="115"/>
      <c r="E9" s="111"/>
      <c r="F9" s="212"/>
      <c r="G9" s="212"/>
      <c r="H9" s="111"/>
      <c r="I9" s="111"/>
      <c r="J9" s="111"/>
    </row>
    <row r="10" spans="1:10" ht="12.75" customHeight="1">
      <c r="A10" s="239"/>
      <c r="B10" s="624"/>
      <c r="C10" s="625"/>
      <c r="D10" s="240"/>
      <c r="E10" s="241"/>
      <c r="F10" s="216"/>
      <c r="G10" s="216"/>
      <c r="H10" s="117"/>
      <c r="I10" s="117"/>
      <c r="J10" s="117"/>
    </row>
    <row r="11" spans="1:10" ht="12.75" customHeight="1">
      <c r="A11" s="120"/>
      <c r="B11" s="618"/>
      <c r="C11" s="619"/>
      <c r="D11" s="121"/>
      <c r="E11" s="120"/>
      <c r="F11" s="206"/>
      <c r="G11" s="206"/>
      <c r="H11" s="120"/>
      <c r="I11" s="120"/>
      <c r="J11" s="120"/>
    </row>
    <row r="12" spans="1:10" ht="12.75" customHeight="1">
      <c r="A12" s="242"/>
      <c r="B12" s="628"/>
      <c r="C12" s="629"/>
      <c r="D12" s="207"/>
      <c r="E12" s="243"/>
      <c r="F12" s="209"/>
      <c r="G12" s="209"/>
      <c r="H12" s="123"/>
      <c r="I12" s="123"/>
      <c r="J12" s="123"/>
    </row>
    <row r="13" spans="1:10" ht="12.75" customHeight="1">
      <c r="A13" s="111"/>
      <c r="B13" s="618"/>
      <c r="C13" s="619"/>
      <c r="D13" s="115"/>
      <c r="E13" s="111"/>
      <c r="F13" s="212"/>
      <c r="G13" s="212"/>
      <c r="H13" s="111"/>
      <c r="I13" s="111"/>
      <c r="J13" s="111"/>
    </row>
    <row r="14" spans="1:10" ht="12.75" customHeight="1">
      <c r="A14" s="117"/>
      <c r="B14" s="628"/>
      <c r="C14" s="629"/>
      <c r="D14" s="118"/>
      <c r="E14" s="117"/>
      <c r="F14" s="216"/>
      <c r="G14" s="216"/>
      <c r="H14" s="117"/>
      <c r="I14" s="117"/>
      <c r="J14" s="117"/>
    </row>
    <row r="15" spans="1:10" ht="12.75" customHeight="1">
      <c r="A15" s="120"/>
      <c r="B15" s="618"/>
      <c r="C15" s="619"/>
      <c r="D15" s="121"/>
      <c r="E15" s="120"/>
      <c r="F15" s="206"/>
      <c r="G15" s="206"/>
      <c r="H15" s="120"/>
      <c r="I15" s="120"/>
      <c r="J15" s="120"/>
    </row>
    <row r="16" spans="1:10" ht="12.75" customHeight="1">
      <c r="A16" s="123"/>
      <c r="B16" s="628"/>
      <c r="C16" s="629"/>
      <c r="D16" s="114"/>
      <c r="E16" s="123"/>
      <c r="F16" s="209"/>
      <c r="G16" s="209"/>
      <c r="H16" s="123"/>
      <c r="I16" s="123"/>
      <c r="J16" s="123"/>
    </row>
    <row r="17" spans="1:10" ht="12.75" customHeight="1">
      <c r="A17" s="120"/>
      <c r="B17" s="618"/>
      <c r="C17" s="619"/>
      <c r="D17" s="121"/>
      <c r="E17" s="120"/>
      <c r="F17" s="206"/>
      <c r="G17" s="206"/>
      <c r="H17" s="120"/>
      <c r="I17" s="120"/>
      <c r="J17" s="120"/>
    </row>
    <row r="18" spans="1:10" ht="12.75" customHeight="1">
      <c r="A18" s="123"/>
      <c r="B18" s="628"/>
      <c r="C18" s="629"/>
      <c r="D18" s="114"/>
      <c r="E18" s="123"/>
      <c r="F18" s="209"/>
      <c r="G18" s="209"/>
      <c r="H18" s="123"/>
      <c r="I18" s="123"/>
      <c r="J18" s="123"/>
    </row>
    <row r="19" spans="1:10" ht="12.75" customHeight="1">
      <c r="A19" s="111"/>
      <c r="B19" s="618"/>
      <c r="C19" s="619"/>
      <c r="D19" s="115"/>
      <c r="E19" s="111"/>
      <c r="F19" s="212"/>
      <c r="G19" s="212"/>
      <c r="H19" s="111"/>
      <c r="I19" s="111"/>
      <c r="J19" s="111"/>
    </row>
    <row r="20" spans="1:10" ht="12.75" customHeight="1">
      <c r="A20" s="117"/>
      <c r="B20" s="628"/>
      <c r="C20" s="629"/>
      <c r="D20" s="118"/>
      <c r="E20" s="117"/>
      <c r="F20" s="216"/>
      <c r="G20" s="216"/>
      <c r="H20" s="117"/>
      <c r="I20" s="117"/>
      <c r="J20" s="117"/>
    </row>
    <row r="21" spans="1:10" ht="12.75" customHeight="1">
      <c r="A21" s="120"/>
      <c r="B21" s="618"/>
      <c r="C21" s="619"/>
      <c r="D21" s="121"/>
      <c r="E21" s="120"/>
      <c r="F21" s="206"/>
      <c r="G21" s="206"/>
      <c r="H21" s="120"/>
      <c r="I21" s="120"/>
      <c r="J21" s="120"/>
    </row>
    <row r="22" spans="1:10" ht="12.75" customHeight="1">
      <c r="A22" s="123"/>
      <c r="B22" s="628"/>
      <c r="C22" s="629"/>
      <c r="D22" s="114"/>
      <c r="E22" s="123"/>
      <c r="F22" s="209"/>
      <c r="G22" s="209"/>
      <c r="H22" s="123"/>
      <c r="I22" s="123"/>
      <c r="J22" s="123"/>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120"/>
    </row>
    <row r="30" spans="1:10" ht="12.75" customHeight="1">
      <c r="A30" s="114"/>
      <c r="B30" s="628"/>
      <c r="C30" s="629"/>
      <c r="D30" s="114"/>
      <c r="E30" s="123"/>
      <c r="F30" s="209"/>
      <c r="G30" s="209"/>
      <c r="H30" s="123"/>
      <c r="I30" s="123"/>
      <c r="J30" s="123"/>
    </row>
    <row r="31" spans="1:10" ht="12.75" customHeight="1">
      <c r="A31" s="120"/>
      <c r="B31" s="618"/>
      <c r="C31" s="619"/>
      <c r="D31" s="121"/>
      <c r="E31" s="120"/>
      <c r="F31" s="206"/>
      <c r="G31" s="206"/>
      <c r="H31" s="120"/>
      <c r="I31" s="120"/>
      <c r="J31" s="120"/>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EF221-0AE0-4B21-A584-4EDCCA7B10A8}">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133</v>
      </c>
      <c r="B4" s="624"/>
      <c r="C4" s="625"/>
      <c r="D4" s="207"/>
      <c r="E4" s="215"/>
      <c r="F4" s="209"/>
      <c r="G4" s="210"/>
      <c r="H4" s="123"/>
      <c r="I4" s="123"/>
      <c r="J4" s="211"/>
    </row>
    <row r="5" spans="1:15" ht="12.75" customHeight="1">
      <c r="A5" s="203"/>
      <c r="B5" s="622"/>
      <c r="C5" s="623"/>
      <c r="D5" s="204"/>
      <c r="E5" s="205"/>
      <c r="F5" s="212"/>
      <c r="G5" s="212"/>
      <c r="H5" s="111"/>
      <c r="I5" s="111"/>
      <c r="J5" s="111"/>
    </row>
    <row r="6" spans="1:15" ht="12.75" customHeight="1">
      <c r="A6" s="246" t="s">
        <v>134</v>
      </c>
      <c r="B6" s="624"/>
      <c r="C6" s="625"/>
      <c r="D6" s="207" t="s">
        <v>132</v>
      </c>
      <c r="E6" s="215">
        <v>1</v>
      </c>
      <c r="F6" s="216"/>
      <c r="G6" s="223"/>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231"/>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67ADB-AFDF-425A-BAFA-D72B8566FFB5}">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135</v>
      </c>
      <c r="B4" s="624"/>
      <c r="C4" s="625"/>
      <c r="D4" s="207"/>
      <c r="E4" s="215"/>
      <c r="F4" s="209"/>
      <c r="G4" s="210"/>
      <c r="H4" s="123"/>
      <c r="I4" s="123"/>
      <c r="J4" s="211"/>
    </row>
    <row r="5" spans="1:15" ht="12.75" customHeight="1">
      <c r="A5" s="203"/>
      <c r="B5" s="622"/>
      <c r="C5" s="623"/>
      <c r="D5" s="204"/>
      <c r="E5" s="205"/>
      <c r="F5" s="212"/>
      <c r="G5" s="212"/>
      <c r="H5" s="111"/>
      <c r="I5" s="111"/>
      <c r="J5" s="111"/>
    </row>
    <row r="6" spans="1:15" ht="12.75" customHeight="1">
      <c r="A6" s="247" t="s">
        <v>136</v>
      </c>
      <c r="B6" s="624"/>
      <c r="C6" s="625"/>
      <c r="D6" s="207" t="s">
        <v>132</v>
      </c>
      <c r="E6" s="215">
        <v>1</v>
      </c>
      <c r="F6" s="252"/>
      <c r="G6" s="231"/>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231"/>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53"/>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AED-46EB-4F0B-92FF-2FEB4B581F33}">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113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137</v>
      </c>
      <c r="B6" s="624"/>
      <c r="C6" s="625"/>
      <c r="D6" s="207" t="s">
        <v>132</v>
      </c>
      <c r="E6" s="215">
        <v>1</v>
      </c>
      <c r="F6" s="216"/>
      <c r="G6" s="216"/>
      <c r="H6" s="117"/>
      <c r="I6" s="117"/>
      <c r="J6" s="217"/>
    </row>
    <row r="7" spans="1:14" ht="12.75" customHeight="1">
      <c r="A7" s="218"/>
      <c r="B7" s="622"/>
      <c r="C7" s="623"/>
      <c r="D7" s="204"/>
      <c r="E7" s="205"/>
      <c r="F7" s="206"/>
      <c r="G7" s="206"/>
      <c r="H7" s="120"/>
      <c r="I7" s="120"/>
      <c r="J7" s="111"/>
      <c r="L7" s="219"/>
    </row>
    <row r="8" spans="1:14" ht="12.75" customHeight="1">
      <c r="A8" s="214"/>
      <c r="B8" s="620"/>
      <c r="C8" s="621"/>
      <c r="D8" s="207"/>
      <c r="E8" s="215"/>
      <c r="F8" s="209"/>
      <c r="G8" s="210"/>
      <c r="H8" s="123"/>
      <c r="I8" s="123"/>
      <c r="J8" s="211"/>
      <c r="L8" s="213"/>
    </row>
    <row r="9" spans="1:14" ht="12.75" customHeight="1">
      <c r="A9" s="111"/>
      <c r="B9" s="618"/>
      <c r="C9" s="619"/>
      <c r="D9" s="115"/>
      <c r="E9" s="111"/>
      <c r="F9" s="206"/>
      <c r="G9" s="206"/>
      <c r="H9" s="120"/>
      <c r="I9" s="120"/>
      <c r="J9" s="120"/>
    </row>
    <row r="10" spans="1:14" ht="12.75" customHeight="1">
      <c r="A10" s="117" t="s">
        <v>123</v>
      </c>
      <c r="B10" s="628"/>
      <c r="C10" s="629"/>
      <c r="D10" s="222" t="s">
        <v>61</v>
      </c>
      <c r="E10" s="215">
        <v>1</v>
      </c>
      <c r="F10" s="209"/>
      <c r="G10" s="209"/>
      <c r="H10" s="123"/>
      <c r="I10" s="123"/>
      <c r="J10" s="123"/>
      <c r="L10" s="219"/>
    </row>
    <row r="11" spans="1:14" ht="12.75" customHeight="1">
      <c r="A11" s="111"/>
      <c r="B11" s="618"/>
      <c r="C11" s="619"/>
      <c r="D11" s="115"/>
      <c r="E11" s="111"/>
      <c r="F11" s="206"/>
      <c r="G11" s="206"/>
      <c r="H11" s="120"/>
      <c r="I11" s="120"/>
      <c r="J11" s="120"/>
      <c r="L11" s="213"/>
    </row>
    <row r="12" spans="1:14" ht="12.75" customHeight="1">
      <c r="A12" s="117" t="s">
        <v>124</v>
      </c>
      <c r="B12" s="628"/>
      <c r="C12" s="629"/>
      <c r="D12" s="222" t="s">
        <v>61</v>
      </c>
      <c r="E12" s="215">
        <v>1</v>
      </c>
      <c r="F12" s="209"/>
      <c r="G12" s="209"/>
      <c r="H12" s="123"/>
      <c r="I12" s="123"/>
      <c r="J12" s="123"/>
      <c r="L12" s="213"/>
    </row>
    <row r="13" spans="1:14" ht="12.75" customHeight="1">
      <c r="A13" s="203"/>
      <c r="B13" s="622"/>
      <c r="C13" s="623"/>
      <c r="D13" s="204"/>
      <c r="E13" s="205"/>
      <c r="F13" s="212"/>
      <c r="G13" s="212"/>
      <c r="H13" s="111"/>
      <c r="I13" s="111"/>
      <c r="J13" s="111"/>
    </row>
    <row r="14" spans="1:14" ht="12.75" customHeight="1">
      <c r="A14" s="214"/>
      <c r="B14" s="620"/>
      <c r="C14" s="621"/>
      <c r="D14" s="207"/>
      <c r="E14" s="215"/>
      <c r="F14" s="216"/>
      <c r="G14" s="216"/>
      <c r="H14" s="117"/>
      <c r="I14" s="117"/>
      <c r="J14" s="117"/>
      <c r="L14" s="213"/>
    </row>
    <row r="15" spans="1:14" ht="12.75" customHeight="1">
      <c r="A15" s="218"/>
      <c r="B15" s="622"/>
      <c r="C15" s="623"/>
      <c r="D15" s="220"/>
      <c r="E15" s="205"/>
      <c r="F15" s="206"/>
      <c r="G15" s="206"/>
      <c r="H15" s="120"/>
      <c r="I15" s="120"/>
      <c r="J15" s="120"/>
    </row>
    <row r="16" spans="1:14" ht="12.75" customHeight="1">
      <c r="A16" s="221"/>
      <c r="B16" s="620"/>
      <c r="C16" s="621"/>
      <c r="D16" s="222"/>
      <c r="E16" s="208"/>
      <c r="F16" s="209"/>
      <c r="G16" s="226"/>
      <c r="H16" s="123"/>
      <c r="I16" s="123"/>
      <c r="J16" s="123"/>
    </row>
    <row r="17" spans="1:12" ht="12.75" customHeight="1">
      <c r="A17" s="218"/>
      <c r="B17" s="622"/>
      <c r="C17" s="623"/>
      <c r="D17" s="220"/>
      <c r="E17" s="205"/>
      <c r="F17" s="212"/>
      <c r="G17" s="212"/>
      <c r="H17" s="111"/>
      <c r="I17" s="111"/>
      <c r="J17" s="111"/>
      <c r="L17" s="213"/>
    </row>
    <row r="18" spans="1:12" ht="12.75" customHeight="1">
      <c r="A18" s="221"/>
      <c r="B18" s="620"/>
      <c r="C18" s="621"/>
      <c r="D18" s="222"/>
      <c r="E18" s="208"/>
      <c r="F18" s="216"/>
      <c r="G18" s="216"/>
      <c r="H18" s="117"/>
      <c r="I18" s="117"/>
      <c r="J18" s="117"/>
    </row>
    <row r="19" spans="1:12" ht="12.75" customHeight="1">
      <c r="A19" s="225"/>
      <c r="B19" s="632"/>
      <c r="C19" s="633"/>
      <c r="D19" s="251"/>
      <c r="E19" s="225"/>
      <c r="F19" s="224"/>
      <c r="G19" s="224"/>
      <c r="H19" s="225"/>
      <c r="I19" s="225"/>
      <c r="J19" s="225"/>
    </row>
    <row r="20" spans="1:12" ht="12.75" customHeight="1">
      <c r="A20" s="117"/>
      <c r="B20" s="628"/>
      <c r="C20" s="629"/>
      <c r="D20" s="222"/>
      <c r="E20" s="254"/>
      <c r="F20" s="216"/>
      <c r="G20" s="216"/>
      <c r="H20" s="117"/>
      <c r="I20" s="117"/>
      <c r="J20" s="117"/>
    </row>
    <row r="21" spans="1:12" ht="12.75" customHeight="1">
      <c r="A21" s="111"/>
      <c r="B21" s="618"/>
      <c r="C21" s="619"/>
      <c r="D21" s="115"/>
      <c r="E21" s="120"/>
      <c r="F21" s="212"/>
      <c r="G21" s="212"/>
      <c r="H21" s="111"/>
      <c r="I21" s="111"/>
      <c r="J21" s="111"/>
    </row>
    <row r="22" spans="1:12" ht="12.75" customHeight="1">
      <c r="A22" s="117"/>
      <c r="B22" s="628"/>
      <c r="C22" s="629"/>
      <c r="D22" s="222"/>
      <c r="E22" s="215"/>
      <c r="F22" s="216"/>
      <c r="G22" s="216"/>
      <c r="H22" s="117"/>
      <c r="I22" s="117"/>
      <c r="J22" s="117"/>
    </row>
    <row r="23" spans="1:12" ht="12.75" customHeight="1">
      <c r="A23" s="111"/>
      <c r="B23" s="618"/>
      <c r="C23" s="619"/>
      <c r="D23" s="115"/>
      <c r="E23" s="111"/>
      <c r="F23" s="212"/>
      <c r="G23" s="212"/>
      <c r="H23" s="111"/>
      <c r="I23" s="111"/>
      <c r="J23" s="111"/>
    </row>
    <row r="24" spans="1:12" ht="12.75" customHeight="1">
      <c r="A24" s="117"/>
      <c r="B24" s="628"/>
      <c r="C24" s="629"/>
      <c r="D24" s="222"/>
      <c r="E24" s="215"/>
      <c r="F24" s="216"/>
      <c r="G24" s="226"/>
      <c r="H24" s="117"/>
      <c r="I24" s="117"/>
      <c r="J24" s="117"/>
    </row>
    <row r="25" spans="1:12" ht="12.75" customHeight="1">
      <c r="A25" s="120"/>
      <c r="B25" s="618"/>
      <c r="C25" s="619"/>
      <c r="D25" s="121"/>
      <c r="E25" s="120"/>
      <c r="F25" s="206"/>
      <c r="G25" s="206"/>
      <c r="H25" s="120"/>
      <c r="I25" s="120"/>
      <c r="J25" s="120"/>
    </row>
    <row r="26" spans="1:12" ht="12.75" customHeight="1">
      <c r="A26" s="123"/>
      <c r="B26" s="628"/>
      <c r="C26" s="629"/>
      <c r="D26" s="114"/>
      <c r="E26" s="123"/>
      <c r="F26" s="209"/>
      <c r="G26" s="209"/>
      <c r="H26" s="123"/>
      <c r="I26" s="123"/>
      <c r="J26" s="123"/>
    </row>
    <row r="27" spans="1:12" ht="12.75" customHeight="1">
      <c r="A27" s="111"/>
      <c r="B27" s="618"/>
      <c r="C27" s="619"/>
      <c r="D27" s="115"/>
      <c r="E27" s="111"/>
      <c r="F27" s="212"/>
      <c r="G27" s="212"/>
      <c r="H27" s="111"/>
      <c r="I27" s="111"/>
      <c r="J27" s="111"/>
    </row>
    <row r="28" spans="1:12" ht="12.75" customHeight="1">
      <c r="A28" s="117"/>
      <c r="B28" s="628"/>
      <c r="C28" s="629"/>
      <c r="D28" s="118"/>
      <c r="E28" s="117"/>
      <c r="F28" s="216"/>
      <c r="G28" s="216"/>
      <c r="H28" s="117"/>
      <c r="I28" s="117"/>
      <c r="J28" s="117"/>
    </row>
    <row r="29" spans="1:12" ht="12.75" customHeight="1">
      <c r="A29" s="120"/>
      <c r="B29" s="618"/>
      <c r="C29" s="619"/>
      <c r="D29" s="121"/>
      <c r="E29" s="120"/>
      <c r="F29" s="206"/>
      <c r="G29" s="206"/>
      <c r="H29" s="120"/>
      <c r="I29" s="120"/>
      <c r="J29" s="227"/>
    </row>
    <row r="30" spans="1:12" ht="12.75" customHeight="1">
      <c r="A30" s="234"/>
      <c r="B30" s="628"/>
      <c r="C30" s="629"/>
      <c r="D30" s="114"/>
      <c r="E30" s="123"/>
      <c r="F30" s="209"/>
      <c r="G30" s="209"/>
      <c r="H30" s="123"/>
      <c r="I30" s="123"/>
      <c r="J30" s="228"/>
    </row>
    <row r="31" spans="1:12" ht="12.75" customHeight="1">
      <c r="A31" s="120"/>
      <c r="B31" s="618"/>
      <c r="C31" s="619"/>
      <c r="D31" s="121"/>
      <c r="E31" s="120"/>
      <c r="F31" s="206"/>
      <c r="G31" s="206"/>
      <c r="H31" s="120"/>
      <c r="I31" s="120"/>
      <c r="J31" s="227"/>
    </row>
    <row r="32" spans="1:12" ht="12.75" customHeight="1">
      <c r="A32" s="221" t="s">
        <v>129</v>
      </c>
      <c r="B32" s="620"/>
      <c r="C32" s="621"/>
      <c r="D32" s="222"/>
      <c r="E32" s="208"/>
      <c r="F32" s="209"/>
      <c r="G32" s="231"/>
      <c r="H32" s="123"/>
      <c r="I32" s="123"/>
      <c r="J32" s="228"/>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D26D-6133-4AB5-8EA2-30FE20DD6E1A}">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138</v>
      </c>
      <c r="B4" s="624"/>
      <c r="C4" s="625"/>
      <c r="D4" s="207"/>
      <c r="E4" s="215"/>
      <c r="F4" s="209"/>
      <c r="G4" s="210"/>
      <c r="H4" s="123"/>
      <c r="I4" s="123"/>
      <c r="J4" s="211"/>
    </row>
    <row r="5" spans="1:15" ht="12.75" customHeight="1">
      <c r="A5" s="203"/>
      <c r="B5" s="622"/>
      <c r="C5" s="623"/>
      <c r="D5" s="204"/>
      <c r="E5" s="205"/>
      <c r="F5" s="212"/>
      <c r="G5" s="212"/>
      <c r="H5" s="111"/>
      <c r="I5" s="111"/>
      <c r="J5" s="111"/>
    </row>
    <row r="6" spans="1:15" ht="12.75" customHeight="1">
      <c r="A6" s="246" t="s">
        <v>134</v>
      </c>
      <c r="B6" s="624"/>
      <c r="C6" s="625"/>
      <c r="D6" s="207" t="s">
        <v>132</v>
      </c>
      <c r="E6" s="215">
        <v>1</v>
      </c>
      <c r="F6" s="216"/>
      <c r="G6" s="223"/>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231"/>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4"/>
      <c r="C14" s="625"/>
      <c r="D14" s="207"/>
      <c r="E14" s="215"/>
      <c r="F14" s="216"/>
      <c r="G14" s="223"/>
      <c r="H14" s="117"/>
      <c r="I14" s="117"/>
      <c r="J14" s="117"/>
    </row>
    <row r="15" spans="1:15" ht="12.75" customHeight="1">
      <c r="A15" s="218"/>
      <c r="B15" s="622"/>
      <c r="C15" s="623"/>
      <c r="D15" s="204"/>
      <c r="E15" s="205"/>
      <c r="F15" s="206"/>
      <c r="G15" s="206"/>
      <c r="H15" s="120"/>
      <c r="I15" s="120"/>
      <c r="J15" s="120"/>
    </row>
    <row r="16" spans="1:15" ht="12.75" customHeight="1">
      <c r="A16" s="247"/>
      <c r="B16" s="620"/>
      <c r="C16" s="621"/>
      <c r="D16" s="207"/>
      <c r="E16" s="215"/>
      <c r="F16" s="209"/>
      <c r="G16" s="231"/>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9298-B903-4821-AC0C-EA9A9BFE0C0A}">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139</v>
      </c>
      <c r="B4" s="624"/>
      <c r="C4" s="625"/>
      <c r="D4" s="207"/>
      <c r="E4" s="215"/>
      <c r="F4" s="209"/>
      <c r="G4" s="210"/>
      <c r="H4" s="123"/>
      <c r="I4" s="123"/>
      <c r="J4" s="211"/>
    </row>
    <row r="5" spans="1:15" ht="12.75" customHeight="1">
      <c r="A5" s="203"/>
      <c r="B5" s="622"/>
      <c r="C5" s="623"/>
      <c r="D5" s="204"/>
      <c r="E5" s="205"/>
      <c r="F5" s="212"/>
      <c r="G5" s="212"/>
      <c r="H5" s="111"/>
      <c r="I5" s="111"/>
      <c r="J5" s="111"/>
    </row>
    <row r="6" spans="1:15" ht="12.75" customHeight="1">
      <c r="A6" s="247" t="s">
        <v>136</v>
      </c>
      <c r="B6" s="624"/>
      <c r="C6" s="625"/>
      <c r="D6" s="207" t="s">
        <v>132</v>
      </c>
      <c r="E6" s="215">
        <v>1</v>
      </c>
      <c r="F6" s="216"/>
      <c r="G6" s="231"/>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231"/>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53"/>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0DD08-E819-41B1-9D22-67989CDFF3C5}">
  <dimension ref="A1:W506"/>
  <sheetViews>
    <sheetView showZeros="0" view="pageBreakPreview" zoomScale="90" zoomScaleNormal="80" zoomScaleSheetLayoutView="90" workbookViewId="0">
      <pane xSplit="3" ySplit="2" topLeftCell="D3" activePane="bottomRight" state="frozen"/>
      <selection activeCell="B6" sqref="B6:C6"/>
      <selection pane="topRight" activeCell="B6" sqref="B6:C6"/>
      <selection pane="bottomLeft" activeCell="B6" sqref="B6:C6"/>
      <selection pane="bottomRight"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141</v>
      </c>
      <c r="B4" s="269" t="s">
        <v>142</v>
      </c>
      <c r="C4" s="270"/>
      <c r="D4" s="215"/>
      <c r="E4" s="271"/>
      <c r="F4" s="272"/>
      <c r="G4" s="214"/>
      <c r="H4" s="214"/>
      <c r="I4" s="214"/>
      <c r="J4" s="449"/>
      <c r="K4" s="450"/>
      <c r="L4" s="451"/>
      <c r="M4" s="451"/>
      <c r="N4" s="451"/>
      <c r="O4" s="455"/>
      <c r="P4" s="450"/>
      <c r="Q4" s="450"/>
      <c r="R4" s="450"/>
      <c r="S4" s="453"/>
      <c r="T4" s="454"/>
      <c r="U4" s="450"/>
      <c r="V4" s="456"/>
      <c r="W4" s="456"/>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78" t="s">
        <v>143</v>
      </c>
      <c r="B6" s="279"/>
      <c r="C6" s="270" t="s">
        <v>61</v>
      </c>
      <c r="D6" s="215">
        <v>1</v>
      </c>
      <c r="E6" s="271"/>
      <c r="F6" s="223"/>
      <c r="G6" s="214"/>
      <c r="H6" s="214"/>
      <c r="I6" s="280"/>
      <c r="J6" s="449"/>
      <c r="K6" s="450"/>
      <c r="L6" s="451"/>
      <c r="M6" s="451"/>
      <c r="N6" s="451"/>
      <c r="O6" s="455"/>
      <c r="P6" s="450"/>
      <c r="Q6" s="450"/>
      <c r="R6" s="450"/>
      <c r="S6" s="453"/>
      <c r="T6" s="454"/>
      <c r="U6" s="450"/>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8"/>
      <c r="V7" s="450"/>
      <c r="W7" s="450"/>
    </row>
    <row r="8" spans="1:23" ht="12.75" customHeight="1">
      <c r="A8" s="278" t="s">
        <v>144</v>
      </c>
      <c r="B8" s="269"/>
      <c r="C8" s="270" t="s">
        <v>61</v>
      </c>
      <c r="D8" s="215">
        <v>1</v>
      </c>
      <c r="E8" s="271"/>
      <c r="F8" s="223"/>
      <c r="G8" s="214"/>
      <c r="H8" s="214"/>
      <c r="I8" s="280"/>
      <c r="J8" s="449"/>
      <c r="K8" s="450"/>
      <c r="L8" s="451"/>
      <c r="M8" s="451"/>
      <c r="N8" s="451"/>
      <c r="O8" s="455"/>
      <c r="P8" s="450"/>
      <c r="Q8" s="450"/>
      <c r="R8" s="450"/>
      <c r="S8" s="453"/>
      <c r="T8" s="454"/>
      <c r="U8" s="459"/>
      <c r="V8" s="456"/>
      <c r="W8" s="456"/>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78" t="s">
        <v>145</v>
      </c>
      <c r="B10" s="279"/>
      <c r="C10" s="270" t="s">
        <v>61</v>
      </c>
      <c r="D10" s="215">
        <v>1</v>
      </c>
      <c r="E10" s="271"/>
      <c r="F10" s="223"/>
      <c r="G10" s="214"/>
      <c r="H10" s="214"/>
      <c r="I10" s="280"/>
      <c r="J10" s="449"/>
      <c r="K10" s="450"/>
      <c r="L10" s="451"/>
      <c r="M10" s="451"/>
      <c r="N10" s="451"/>
      <c r="O10" s="455"/>
      <c r="P10" s="450"/>
      <c r="Q10" s="450"/>
      <c r="R10" s="450"/>
      <c r="S10" s="453"/>
      <c r="T10" s="454"/>
      <c r="U10" s="450"/>
      <c r="V10" s="456"/>
      <c r="W10" s="456"/>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1"/>
      <c r="W11" s="451"/>
    </row>
    <row r="12" spans="1:23" ht="12.75" customHeight="1">
      <c r="A12" s="278" t="s">
        <v>146</v>
      </c>
      <c r="B12" s="279"/>
      <c r="C12" s="270" t="s">
        <v>61</v>
      </c>
      <c r="D12" s="215">
        <v>1</v>
      </c>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78"/>
      <c r="B14" s="279"/>
      <c r="C14" s="270"/>
      <c r="D14" s="215"/>
      <c r="E14" s="271"/>
      <c r="F14" s="223"/>
      <c r="G14" s="214"/>
      <c r="H14" s="214"/>
      <c r="I14" s="280"/>
      <c r="J14" s="449"/>
      <c r="K14" s="450"/>
      <c r="L14" s="451"/>
      <c r="M14" s="451"/>
      <c r="N14" s="451"/>
      <c r="O14" s="455"/>
      <c r="P14" s="450"/>
      <c r="Q14" s="450"/>
      <c r="R14" s="450"/>
      <c r="S14" s="453"/>
      <c r="T14" s="454"/>
      <c r="U14" s="460"/>
      <c r="V14" s="456"/>
      <c r="W14" s="456"/>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0"/>
      <c r="W15" s="450"/>
    </row>
    <row r="16" spans="1:23" ht="12.75" customHeight="1">
      <c r="A16" s="278"/>
      <c r="B16" s="279"/>
      <c r="C16" s="270"/>
      <c r="D16" s="215"/>
      <c r="E16" s="271"/>
      <c r="F16" s="223"/>
      <c r="G16" s="214"/>
      <c r="H16" s="214"/>
      <c r="I16" s="285"/>
      <c r="J16" s="449"/>
      <c r="K16" s="450"/>
      <c r="L16" s="451"/>
      <c r="M16" s="451"/>
      <c r="N16" s="451"/>
      <c r="O16" s="455"/>
      <c r="P16" s="450"/>
      <c r="Q16" s="450"/>
      <c r="R16" s="450"/>
      <c r="S16" s="453"/>
      <c r="T16" s="454"/>
      <c r="U16" s="450"/>
      <c r="V16" s="456"/>
      <c r="W16" s="456"/>
    </row>
    <row r="17" spans="1:23" ht="12.75" customHeight="1">
      <c r="A17" s="275"/>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80"/>
      <c r="J18" s="449"/>
      <c r="K18" s="450"/>
      <c r="L18" s="451"/>
      <c r="M18" s="451"/>
      <c r="N18" s="451"/>
      <c r="O18" s="455"/>
      <c r="P18" s="450"/>
      <c r="Q18" s="450"/>
      <c r="R18" s="450"/>
      <c r="S18" s="453"/>
      <c r="T18" s="454"/>
      <c r="U18" s="450"/>
      <c r="V18" s="461"/>
      <c r="W18" s="461"/>
    </row>
    <row r="19" spans="1:23" ht="12.75" customHeight="1">
      <c r="A19" s="275"/>
      <c r="B19" s="263"/>
      <c r="C19" s="276"/>
      <c r="D19" s="265"/>
      <c r="E19" s="281"/>
      <c r="F19" s="287"/>
      <c r="G19" s="255"/>
      <c r="H19" s="255"/>
      <c r="I19" s="255"/>
      <c r="J19" s="449"/>
      <c r="K19" s="450"/>
      <c r="L19" s="451"/>
      <c r="M19" s="451"/>
      <c r="N19" s="451"/>
      <c r="O19" s="452"/>
      <c r="P19" s="457"/>
      <c r="Q19" s="457"/>
      <c r="R19" s="450"/>
      <c r="S19" s="453"/>
      <c r="T19" s="454"/>
      <c r="U19" s="450"/>
      <c r="V19" s="461"/>
      <c r="W19" s="461"/>
    </row>
    <row r="20" spans="1:23" ht="12.75" customHeight="1">
      <c r="A20" s="288"/>
      <c r="B20" s="289"/>
      <c r="C20" s="270"/>
      <c r="D20" s="215"/>
      <c r="E20" s="271"/>
      <c r="F20" s="231"/>
      <c r="G20" s="214"/>
      <c r="H20" s="214"/>
      <c r="I20" s="280"/>
      <c r="J20" s="449"/>
      <c r="K20" s="450"/>
      <c r="L20" s="451"/>
      <c r="M20" s="451"/>
      <c r="N20" s="451"/>
      <c r="O20" s="455"/>
      <c r="P20" s="450"/>
      <c r="Q20" s="450"/>
      <c r="R20" s="450"/>
      <c r="S20" s="453"/>
      <c r="T20" s="454"/>
      <c r="U20" s="450"/>
      <c r="V20" s="451"/>
      <c r="W20" s="451"/>
    </row>
    <row r="21" spans="1:23" ht="12.75" customHeight="1">
      <c r="A21" s="275"/>
      <c r="B21" s="263"/>
      <c r="C21" s="276"/>
      <c r="D21" s="265"/>
      <c r="E21" s="266"/>
      <c r="F21" s="277"/>
      <c r="G21" s="255"/>
      <c r="H21" s="255"/>
      <c r="I21" s="284"/>
      <c r="J21" s="449"/>
      <c r="K21" s="450"/>
      <c r="L21" s="451"/>
      <c r="M21" s="451"/>
      <c r="N21" s="451"/>
      <c r="O21" s="452"/>
      <c r="P21" s="457"/>
      <c r="Q21" s="450"/>
      <c r="R21" s="450"/>
      <c r="S21" s="453"/>
      <c r="T21" s="454"/>
      <c r="U21" s="450"/>
      <c r="V21" s="461"/>
      <c r="W21" s="461"/>
    </row>
    <row r="22" spans="1:23" ht="12.75" customHeight="1">
      <c r="A22" s="286"/>
      <c r="B22" s="279"/>
      <c r="C22" s="270"/>
      <c r="D22" s="215"/>
      <c r="E22" s="271"/>
      <c r="F22" s="223"/>
      <c r="G22" s="214"/>
      <c r="H22" s="214"/>
      <c r="I22" s="285"/>
      <c r="J22" s="449"/>
      <c r="K22" s="450"/>
      <c r="L22" s="451"/>
      <c r="M22" s="451"/>
      <c r="N22" s="451"/>
      <c r="O22" s="455"/>
      <c r="P22" s="450"/>
      <c r="Q22" s="450"/>
      <c r="R22" s="450"/>
      <c r="S22" s="453"/>
      <c r="T22" s="454"/>
      <c r="U22" s="450"/>
      <c r="V22" s="461"/>
      <c r="W22" s="461"/>
    </row>
    <row r="23" spans="1:23" ht="12.75" customHeight="1">
      <c r="A23" s="275"/>
      <c r="B23" s="263"/>
      <c r="C23" s="276"/>
      <c r="D23" s="265"/>
      <c r="E23" s="281"/>
      <c r="F23" s="277"/>
      <c r="G23" s="282"/>
      <c r="H23" s="282"/>
      <c r="I23" s="255"/>
      <c r="J23" s="449"/>
      <c r="K23" s="450"/>
      <c r="L23" s="451"/>
      <c r="M23" s="451"/>
      <c r="N23" s="451"/>
      <c r="O23" s="452"/>
      <c r="P23" s="457"/>
      <c r="Q23" s="457"/>
      <c r="R23" s="450"/>
      <c r="S23" s="453"/>
      <c r="T23" s="454"/>
      <c r="U23" s="462"/>
      <c r="V23" s="451"/>
      <c r="W23" s="451"/>
    </row>
    <row r="24" spans="1:23" ht="12.75" customHeight="1">
      <c r="A24" s="286"/>
      <c r="B24" s="269"/>
      <c r="C24" s="270"/>
      <c r="D24" s="215"/>
      <c r="E24" s="271"/>
      <c r="F24" s="223"/>
      <c r="G24" s="214"/>
      <c r="H24" s="214"/>
      <c r="I24" s="280"/>
      <c r="J24" s="449"/>
      <c r="K24" s="450"/>
      <c r="L24" s="451"/>
      <c r="M24" s="451"/>
      <c r="N24" s="451"/>
      <c r="O24" s="455"/>
      <c r="P24" s="450"/>
      <c r="Q24" s="450"/>
      <c r="R24" s="450"/>
      <c r="S24" s="453"/>
      <c r="T24" s="454"/>
      <c r="U24" s="463"/>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1"/>
      <c r="W25" s="451"/>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3"/>
      <c r="V26" s="451"/>
      <c r="W26" s="451"/>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1"/>
      <c r="W27" s="451"/>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1"/>
      <c r="W31" s="451"/>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1"/>
      <c r="W33" s="451"/>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50"/>
      <c r="V34" s="451"/>
      <c r="W34" s="451"/>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1"/>
      <c r="W37" s="451"/>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1"/>
      <c r="W39" s="451"/>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50"/>
      <c r="V40" s="451"/>
      <c r="W40" s="451"/>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309"/>
      <c r="B43" s="310"/>
      <c r="C43" s="264"/>
      <c r="D43" s="311"/>
      <c r="E43" s="281"/>
      <c r="F43" s="287"/>
      <c r="G43" s="282"/>
      <c r="H43" s="282"/>
      <c r="I43" s="282"/>
      <c r="J43" s="449"/>
      <c r="K43" s="450"/>
      <c r="L43" s="451"/>
      <c r="M43" s="451"/>
      <c r="N43" s="450"/>
      <c r="O43" s="450"/>
      <c r="P43" s="450"/>
      <c r="Q43" s="450"/>
      <c r="R43" s="453"/>
      <c r="S43" s="454"/>
      <c r="T43" s="454"/>
      <c r="U43" s="450"/>
      <c r="V43" s="450"/>
      <c r="W43" s="450"/>
    </row>
    <row r="44" spans="1:23" ht="12.75" customHeight="1">
      <c r="A44" s="312" t="s">
        <v>148</v>
      </c>
      <c r="B44" s="279"/>
      <c r="C44" s="270"/>
      <c r="D44" s="313"/>
      <c r="E44" s="314"/>
      <c r="F44" s="223"/>
      <c r="G44" s="214"/>
      <c r="H44" s="214"/>
      <c r="I44" s="214"/>
      <c r="J44" s="449"/>
      <c r="K44" s="450"/>
      <c r="L44" s="451"/>
      <c r="M44" s="451"/>
      <c r="N44" s="450"/>
      <c r="O44" s="450"/>
      <c r="P44" s="450"/>
      <c r="Q44" s="450"/>
      <c r="R44" s="453"/>
      <c r="S44" s="464"/>
      <c r="T44" s="464"/>
      <c r="U44" s="450"/>
      <c r="V44" s="456"/>
      <c r="W44" s="456"/>
    </row>
    <row r="45" spans="1:23" ht="12.75" customHeight="1">
      <c r="A45" s="275"/>
      <c r="B45" s="263"/>
      <c r="C45" s="315"/>
      <c r="D45" s="316"/>
      <c r="E45" s="266"/>
      <c r="F45" s="277"/>
      <c r="G45" s="255"/>
      <c r="H45" s="255"/>
      <c r="I45" s="255"/>
      <c r="J45" s="449"/>
      <c r="K45" s="450"/>
      <c r="L45" s="451"/>
      <c r="M45" s="451"/>
      <c r="N45" s="450"/>
      <c r="O45" s="452"/>
      <c r="P45" s="457"/>
      <c r="Q45" s="457"/>
      <c r="R45" s="450"/>
      <c r="S45" s="453"/>
      <c r="T45" s="454"/>
      <c r="U45" s="450"/>
      <c r="V45" s="450"/>
      <c r="W45" s="450"/>
    </row>
    <row r="46" spans="1:23" ht="12.75" customHeight="1">
      <c r="A46" s="278" t="s">
        <v>149</v>
      </c>
      <c r="B46" s="317" t="s">
        <v>150</v>
      </c>
      <c r="C46" s="270" t="s">
        <v>151</v>
      </c>
      <c r="D46" s="318">
        <v>441</v>
      </c>
      <c r="E46" s="314"/>
      <c r="F46" s="223"/>
      <c r="G46" s="214"/>
      <c r="H46" s="214"/>
      <c r="I46" s="214"/>
      <c r="J46" s="449"/>
      <c r="K46" s="450"/>
      <c r="L46" s="465"/>
      <c r="M46" s="451"/>
      <c r="N46" s="450"/>
      <c r="O46" s="455"/>
      <c r="P46" s="450"/>
      <c r="Q46" s="450"/>
      <c r="R46" s="450"/>
      <c r="S46" s="453"/>
      <c r="T46" s="464"/>
      <c r="U46" s="450"/>
      <c r="V46" s="450"/>
      <c r="W46" s="450"/>
    </row>
    <row r="47" spans="1:23" ht="12.75" customHeight="1">
      <c r="A47" s="275"/>
      <c r="B47" s="283"/>
      <c r="C47" s="315"/>
      <c r="D47" s="316"/>
      <c r="E47" s="266"/>
      <c r="F47" s="277"/>
      <c r="G47" s="255"/>
      <c r="H47" s="255"/>
      <c r="I47" s="255"/>
      <c r="J47" s="449"/>
      <c r="K47" s="450"/>
      <c r="L47" s="451"/>
      <c r="M47" s="451"/>
      <c r="N47" s="450"/>
      <c r="O47" s="452"/>
      <c r="P47" s="457"/>
      <c r="Q47" s="457"/>
      <c r="R47" s="450"/>
      <c r="S47" s="453"/>
      <c r="T47" s="454"/>
      <c r="U47" s="458"/>
      <c r="V47" s="450"/>
      <c r="W47" s="450"/>
    </row>
    <row r="48" spans="1:23" ht="12.75" customHeight="1">
      <c r="A48" s="278" t="s">
        <v>152</v>
      </c>
      <c r="B48" s="317" t="s">
        <v>153</v>
      </c>
      <c r="C48" s="270" t="s">
        <v>154</v>
      </c>
      <c r="D48" s="318">
        <v>55.8</v>
      </c>
      <c r="E48" s="314"/>
      <c r="F48" s="231"/>
      <c r="G48" s="214"/>
      <c r="H48" s="214"/>
      <c r="I48" s="214"/>
      <c r="J48" s="449"/>
      <c r="K48" s="450"/>
      <c r="L48" s="465"/>
      <c r="M48" s="451"/>
      <c r="N48" s="450"/>
      <c r="O48" s="455"/>
      <c r="P48" s="450"/>
      <c r="Q48" s="450"/>
      <c r="R48" s="450"/>
      <c r="S48" s="453"/>
      <c r="T48" s="464"/>
      <c r="U48" s="459"/>
      <c r="V48" s="456"/>
      <c r="W48" s="456"/>
    </row>
    <row r="49" spans="1:23" ht="12.75" customHeight="1">
      <c r="A49" s="275"/>
      <c r="B49" s="283"/>
      <c r="C49" s="315"/>
      <c r="D49" s="316"/>
      <c r="E49" s="266"/>
      <c r="F49" s="277"/>
      <c r="G49" s="255"/>
      <c r="H49" s="255"/>
      <c r="I49" s="255"/>
      <c r="J49" s="449"/>
      <c r="K49" s="450"/>
      <c r="L49" s="451"/>
      <c r="M49" s="462"/>
      <c r="N49" s="450"/>
      <c r="O49" s="457"/>
      <c r="P49" s="457"/>
      <c r="Q49" s="457"/>
      <c r="R49" s="450"/>
      <c r="S49" s="453"/>
      <c r="T49" s="454"/>
      <c r="U49" s="450"/>
      <c r="V49" s="450"/>
      <c r="W49" s="450"/>
    </row>
    <row r="50" spans="1:23" ht="12.75" customHeight="1">
      <c r="A50" s="278" t="s">
        <v>155</v>
      </c>
      <c r="B50" s="317" t="s">
        <v>156</v>
      </c>
      <c r="C50" s="270" t="s">
        <v>151</v>
      </c>
      <c r="D50" s="318">
        <v>441</v>
      </c>
      <c r="E50" s="314"/>
      <c r="F50" s="223"/>
      <c r="G50" s="214"/>
      <c r="H50" s="214"/>
      <c r="I50" s="214"/>
      <c r="J50" s="449"/>
      <c r="K50" s="450"/>
      <c r="L50" s="451"/>
      <c r="M50" s="465"/>
      <c r="N50" s="450"/>
      <c r="O50" s="450"/>
      <c r="P50" s="450"/>
      <c r="Q50" s="450"/>
      <c r="R50" s="450"/>
      <c r="S50" s="453"/>
      <c r="T50" s="464"/>
      <c r="U50" s="450"/>
      <c r="V50" s="456"/>
      <c r="W50" s="456"/>
    </row>
    <row r="51" spans="1:23" ht="12.75" customHeight="1">
      <c r="A51" s="275"/>
      <c r="B51" s="283"/>
      <c r="C51" s="315"/>
      <c r="D51" s="265"/>
      <c r="E51" s="266"/>
      <c r="F51" s="277"/>
      <c r="G51" s="255"/>
      <c r="H51" s="255"/>
      <c r="I51" s="255"/>
      <c r="J51" s="449"/>
      <c r="K51" s="450"/>
      <c r="L51" s="451"/>
      <c r="M51" s="462"/>
      <c r="N51" s="462"/>
      <c r="O51" s="457"/>
      <c r="P51" s="450"/>
      <c r="Q51" s="450"/>
      <c r="R51" s="450"/>
      <c r="S51" s="453"/>
      <c r="T51" s="454"/>
      <c r="U51" s="450"/>
      <c r="V51" s="451"/>
      <c r="W51" s="451"/>
    </row>
    <row r="52" spans="1:23" ht="12.75" customHeight="1">
      <c r="A52" s="278" t="s">
        <v>157</v>
      </c>
      <c r="B52" s="317" t="s">
        <v>158</v>
      </c>
      <c r="C52" s="270" t="s">
        <v>159</v>
      </c>
      <c r="D52" s="215">
        <v>206</v>
      </c>
      <c r="E52" s="314"/>
      <c r="F52" s="223"/>
      <c r="G52" s="214"/>
      <c r="H52" s="214"/>
      <c r="I52" s="214"/>
      <c r="J52" s="449"/>
      <c r="K52" s="450"/>
      <c r="L52" s="451"/>
      <c r="M52" s="465"/>
      <c r="N52" s="465"/>
      <c r="O52" s="455"/>
      <c r="P52" s="450"/>
      <c r="Q52" s="450"/>
      <c r="R52" s="450"/>
      <c r="S52" s="453"/>
      <c r="T52" s="464"/>
      <c r="U52" s="450"/>
      <c r="V52" s="451"/>
      <c r="W52" s="451"/>
    </row>
    <row r="53" spans="1:23" ht="12.75" customHeight="1">
      <c r="A53" s="275"/>
      <c r="B53" s="283"/>
      <c r="C53" s="315"/>
      <c r="D53" s="316"/>
      <c r="E53" s="266"/>
      <c r="F53" s="277"/>
      <c r="G53" s="255"/>
      <c r="H53" s="255"/>
      <c r="I53" s="255"/>
      <c r="J53" s="449"/>
      <c r="K53" s="450"/>
      <c r="L53" s="451"/>
      <c r="M53" s="462"/>
      <c r="N53" s="462"/>
      <c r="O53" s="452"/>
      <c r="P53" s="457"/>
      <c r="Q53" s="450"/>
      <c r="R53" s="450"/>
      <c r="S53" s="453"/>
      <c r="T53" s="454"/>
      <c r="U53" s="450"/>
      <c r="V53" s="450"/>
      <c r="W53" s="450"/>
    </row>
    <row r="54" spans="1:23" ht="12.75" customHeight="1">
      <c r="A54" s="278"/>
      <c r="B54" s="279"/>
      <c r="C54" s="270"/>
      <c r="D54" s="215"/>
      <c r="E54" s="314"/>
      <c r="F54" s="231"/>
      <c r="G54" s="214"/>
      <c r="H54" s="214"/>
      <c r="I54" s="214"/>
      <c r="J54" s="449"/>
      <c r="K54" s="450"/>
      <c r="L54" s="451"/>
      <c r="M54" s="465"/>
      <c r="N54" s="465"/>
      <c r="O54" s="455"/>
      <c r="P54" s="450"/>
      <c r="Q54" s="450"/>
      <c r="R54" s="450"/>
      <c r="S54" s="453"/>
      <c r="T54" s="464"/>
      <c r="U54" s="460"/>
      <c r="V54" s="456"/>
      <c r="W54" s="456"/>
    </row>
    <row r="55" spans="1:23" ht="12.75" customHeight="1">
      <c r="A55" s="275"/>
      <c r="B55" s="263"/>
      <c r="C55" s="276"/>
      <c r="D55" s="265"/>
      <c r="E55" s="266"/>
      <c r="F55" s="277"/>
      <c r="G55" s="255"/>
      <c r="H55" s="255"/>
      <c r="I55" s="255"/>
      <c r="J55" s="449"/>
      <c r="K55" s="450"/>
      <c r="L55" s="451"/>
      <c r="M55" s="462"/>
      <c r="N55" s="462"/>
      <c r="O55" s="452"/>
      <c r="P55" s="457"/>
      <c r="Q55" s="450"/>
      <c r="R55" s="450"/>
      <c r="S55" s="453"/>
      <c r="T55" s="454"/>
      <c r="U55" s="450"/>
      <c r="V55" s="450"/>
      <c r="W55" s="450"/>
    </row>
    <row r="56" spans="1:23" ht="12.75" customHeight="1">
      <c r="A56" s="288"/>
      <c r="B56" s="319"/>
      <c r="C56" s="270"/>
      <c r="D56" s="215"/>
      <c r="E56" s="314"/>
      <c r="F56" s="231"/>
      <c r="G56" s="214"/>
      <c r="H56" s="214"/>
      <c r="I56" s="214"/>
      <c r="J56" s="449"/>
      <c r="K56" s="450"/>
      <c r="L56" s="451"/>
      <c r="M56" s="465"/>
      <c r="N56" s="465"/>
      <c r="O56" s="455"/>
      <c r="P56" s="450"/>
      <c r="Q56" s="450"/>
      <c r="R56" s="450"/>
      <c r="S56" s="453"/>
      <c r="T56" s="464"/>
      <c r="U56" s="450"/>
      <c r="V56" s="456"/>
      <c r="W56" s="456"/>
    </row>
    <row r="57" spans="1:23" ht="12.75" customHeight="1">
      <c r="A57" s="275"/>
      <c r="B57" s="263"/>
      <c r="C57" s="276"/>
      <c r="D57" s="265"/>
      <c r="E57" s="266"/>
      <c r="F57" s="277"/>
      <c r="G57" s="255"/>
      <c r="H57" s="255"/>
      <c r="I57" s="255"/>
      <c r="J57" s="449"/>
      <c r="K57" s="450"/>
      <c r="L57" s="451"/>
      <c r="M57" s="451"/>
      <c r="N57" s="451"/>
      <c r="O57" s="452"/>
      <c r="P57" s="457"/>
      <c r="Q57" s="457"/>
      <c r="R57" s="450"/>
      <c r="S57" s="453"/>
      <c r="T57" s="454"/>
      <c r="U57" s="450"/>
      <c r="V57" s="450"/>
      <c r="W57" s="450"/>
    </row>
    <row r="58" spans="1:23" ht="12.75" customHeight="1">
      <c r="A58" s="288"/>
      <c r="B58" s="319"/>
      <c r="C58" s="270"/>
      <c r="D58" s="215"/>
      <c r="E58" s="314"/>
      <c r="F58" s="231"/>
      <c r="G58" s="214"/>
      <c r="H58" s="214"/>
      <c r="I58" s="214"/>
      <c r="J58" s="449"/>
      <c r="K58" s="450"/>
      <c r="L58" s="465"/>
      <c r="M58" s="451"/>
      <c r="N58" s="451"/>
      <c r="O58" s="455"/>
      <c r="P58" s="450"/>
      <c r="Q58" s="450"/>
      <c r="R58" s="450"/>
      <c r="S58" s="453"/>
      <c r="T58" s="464"/>
      <c r="U58" s="450"/>
      <c r="V58" s="461"/>
      <c r="W58" s="461"/>
    </row>
    <row r="59" spans="1:23" ht="12.75" customHeight="1">
      <c r="A59" s="275"/>
      <c r="B59" s="283"/>
      <c r="C59" s="315"/>
      <c r="D59" s="316"/>
      <c r="E59" s="266"/>
      <c r="F59" s="277"/>
      <c r="G59" s="255"/>
      <c r="H59" s="255"/>
      <c r="I59" s="255"/>
      <c r="J59" s="449"/>
      <c r="K59" s="450"/>
      <c r="L59" s="451"/>
      <c r="M59" s="462"/>
      <c r="N59" s="462"/>
      <c r="O59" s="452"/>
      <c r="P59" s="457"/>
      <c r="Q59" s="450"/>
      <c r="R59" s="450"/>
      <c r="S59" s="453"/>
      <c r="T59" s="454"/>
      <c r="U59" s="450"/>
      <c r="V59" s="461"/>
      <c r="W59" s="461"/>
    </row>
    <row r="60" spans="1:23" ht="12.75" customHeight="1">
      <c r="A60" s="288"/>
      <c r="B60" s="319"/>
      <c r="C60" s="270"/>
      <c r="D60" s="215"/>
      <c r="E60" s="314"/>
      <c r="F60" s="231"/>
      <c r="G60" s="214"/>
      <c r="H60" s="214"/>
      <c r="I60" s="214"/>
      <c r="J60" s="449"/>
      <c r="K60" s="450"/>
      <c r="L60" s="451"/>
      <c r="M60" s="465"/>
      <c r="N60" s="465"/>
      <c r="O60" s="455"/>
      <c r="P60" s="450"/>
      <c r="Q60" s="450"/>
      <c r="R60" s="450"/>
      <c r="S60" s="453"/>
      <c r="T60" s="464"/>
      <c r="U60" s="450"/>
      <c r="V60" s="451"/>
      <c r="W60" s="451"/>
    </row>
    <row r="61" spans="1:23" ht="12.75" customHeight="1">
      <c r="A61" s="275"/>
      <c r="B61" s="283"/>
      <c r="C61" s="315"/>
      <c r="D61" s="316"/>
      <c r="E61" s="266"/>
      <c r="F61" s="277"/>
      <c r="G61" s="255"/>
      <c r="H61" s="255"/>
      <c r="I61" s="255"/>
      <c r="J61" s="449"/>
      <c r="K61" s="450"/>
      <c r="L61" s="451"/>
      <c r="M61" s="462"/>
      <c r="N61" s="462"/>
      <c r="O61" s="452"/>
      <c r="P61" s="457"/>
      <c r="Q61" s="450"/>
      <c r="R61" s="450"/>
      <c r="S61" s="453"/>
      <c r="T61" s="454"/>
      <c r="U61" s="450"/>
      <c r="V61" s="461"/>
      <c r="W61" s="461"/>
    </row>
    <row r="62" spans="1:23" ht="12.75" customHeight="1">
      <c r="A62" s="288" t="s">
        <v>160</v>
      </c>
      <c r="B62" s="319"/>
      <c r="C62" s="270"/>
      <c r="D62" s="215"/>
      <c r="E62" s="314"/>
      <c r="F62" s="231"/>
      <c r="G62" s="214"/>
      <c r="H62" s="214"/>
      <c r="I62" s="214"/>
      <c r="J62" s="449"/>
      <c r="K62" s="450"/>
      <c r="L62" s="451"/>
      <c r="M62" s="465"/>
      <c r="N62" s="465"/>
      <c r="O62" s="455"/>
      <c r="P62" s="450"/>
      <c r="Q62" s="450"/>
      <c r="R62" s="450"/>
      <c r="S62" s="453"/>
      <c r="T62" s="464"/>
      <c r="U62" s="450"/>
      <c r="V62" s="461"/>
      <c r="W62" s="461"/>
    </row>
    <row r="63" spans="1:23" ht="12.75" customHeight="1">
      <c r="A63" s="275"/>
      <c r="B63" s="283"/>
      <c r="C63" s="315"/>
      <c r="D63" s="316"/>
      <c r="E63" s="266"/>
      <c r="F63" s="277"/>
      <c r="G63" s="255"/>
      <c r="H63" s="255"/>
      <c r="I63" s="255"/>
      <c r="J63" s="449"/>
      <c r="K63" s="450"/>
      <c r="L63" s="451"/>
      <c r="M63" s="462"/>
      <c r="N63" s="462"/>
      <c r="O63" s="452"/>
      <c r="P63" s="457"/>
      <c r="Q63" s="450"/>
      <c r="R63" s="450"/>
      <c r="S63" s="453"/>
      <c r="T63" s="454"/>
      <c r="U63" s="462"/>
      <c r="V63" s="451"/>
      <c r="W63" s="451"/>
    </row>
    <row r="64" spans="1:23" ht="12.75" customHeight="1">
      <c r="A64" s="312"/>
      <c r="B64" s="279"/>
      <c r="C64" s="270"/>
      <c r="D64" s="215"/>
      <c r="E64" s="314"/>
      <c r="F64" s="231"/>
      <c r="G64" s="214"/>
      <c r="H64" s="214"/>
      <c r="I64" s="214"/>
      <c r="J64" s="449"/>
      <c r="K64" s="450"/>
      <c r="L64" s="451"/>
      <c r="M64" s="465"/>
      <c r="N64" s="465"/>
      <c r="O64" s="455"/>
      <c r="P64" s="450"/>
      <c r="Q64" s="450"/>
      <c r="R64" s="450"/>
      <c r="S64" s="453"/>
      <c r="T64" s="464"/>
      <c r="U64" s="463"/>
      <c r="V64" s="451"/>
      <c r="W64" s="451"/>
    </row>
    <row r="65" spans="1:23" ht="12.75" customHeight="1">
      <c r="A65" s="275"/>
      <c r="B65" s="283"/>
      <c r="C65" s="315"/>
      <c r="D65" s="316"/>
      <c r="E65" s="266"/>
      <c r="F65" s="277"/>
      <c r="G65" s="255"/>
      <c r="H65" s="255"/>
      <c r="I65" s="255"/>
      <c r="J65" s="449"/>
      <c r="K65" s="450"/>
      <c r="L65" s="451"/>
      <c r="M65" s="462"/>
      <c r="N65" s="462"/>
      <c r="O65" s="452"/>
      <c r="P65" s="457"/>
      <c r="Q65" s="450"/>
      <c r="R65" s="450"/>
      <c r="S65" s="453"/>
      <c r="T65" s="454"/>
      <c r="U65" s="450"/>
      <c r="V65" s="451"/>
      <c r="W65" s="451"/>
    </row>
    <row r="66" spans="1:23" ht="12.75" customHeight="1">
      <c r="A66" s="312" t="s">
        <v>161</v>
      </c>
      <c r="B66" s="279"/>
      <c r="C66" s="270"/>
      <c r="D66" s="215"/>
      <c r="E66" s="314"/>
      <c r="F66" s="231"/>
      <c r="G66" s="214"/>
      <c r="H66" s="214"/>
      <c r="I66" s="214"/>
      <c r="J66" s="449"/>
      <c r="K66" s="450"/>
      <c r="L66" s="451"/>
      <c r="M66" s="465"/>
      <c r="N66" s="465"/>
      <c r="O66" s="455"/>
      <c r="P66" s="450"/>
      <c r="Q66" s="450"/>
      <c r="R66" s="450"/>
      <c r="S66" s="453"/>
      <c r="T66" s="464"/>
      <c r="U66" s="463"/>
      <c r="V66" s="451"/>
      <c r="W66" s="451"/>
    </row>
    <row r="67" spans="1:23" ht="12.75" customHeight="1">
      <c r="A67" s="320"/>
      <c r="B67" s="321" t="s">
        <v>162</v>
      </c>
      <c r="C67" s="322"/>
      <c r="D67" s="265"/>
      <c r="E67" s="266"/>
      <c r="F67" s="277"/>
      <c r="G67" s="255"/>
      <c r="H67" s="255"/>
      <c r="I67" s="255"/>
      <c r="J67" s="449"/>
      <c r="K67" s="450"/>
      <c r="L67" s="451"/>
      <c r="M67" s="450"/>
      <c r="N67" s="450"/>
      <c r="O67" s="452"/>
      <c r="P67" s="457"/>
      <c r="Q67" s="450"/>
      <c r="R67" s="450"/>
      <c r="S67" s="453"/>
      <c r="T67" s="454"/>
      <c r="U67" s="450"/>
      <c r="V67" s="451"/>
      <c r="W67" s="451"/>
    </row>
    <row r="68" spans="1:23" ht="12.75" customHeight="1">
      <c r="A68" s="323" t="s">
        <v>163</v>
      </c>
      <c r="B68" s="324" t="s">
        <v>164</v>
      </c>
      <c r="C68" s="270" t="s">
        <v>165</v>
      </c>
      <c r="D68" s="215">
        <v>206</v>
      </c>
      <c r="E68" s="314"/>
      <c r="F68" s="223"/>
      <c r="G68" s="214"/>
      <c r="H68" s="273"/>
      <c r="I68" s="273"/>
      <c r="J68" s="449"/>
      <c r="K68" s="450"/>
      <c r="L68" s="451"/>
      <c r="M68" s="465"/>
      <c r="N68" s="465"/>
      <c r="O68" s="455"/>
      <c r="P68" s="450"/>
      <c r="Q68" s="450"/>
      <c r="R68" s="450"/>
      <c r="S68" s="453"/>
      <c r="T68" s="464"/>
      <c r="U68" s="450"/>
      <c r="V68" s="451"/>
      <c r="W68" s="451"/>
    </row>
    <row r="69" spans="1:23" ht="12.75" customHeight="1">
      <c r="A69" s="320"/>
      <c r="B69" s="256"/>
      <c r="C69" s="315"/>
      <c r="D69" s="265"/>
      <c r="E69" s="266"/>
      <c r="F69" s="277"/>
      <c r="G69" s="255"/>
      <c r="H69" s="255"/>
      <c r="I69" s="255"/>
      <c r="J69" s="449"/>
      <c r="K69" s="450"/>
      <c r="L69" s="451"/>
      <c r="M69" s="450"/>
      <c r="N69" s="450"/>
      <c r="O69" s="452"/>
      <c r="P69" s="457"/>
      <c r="Q69" s="450"/>
      <c r="R69" s="450"/>
      <c r="S69" s="453"/>
      <c r="T69" s="454"/>
      <c r="U69" s="450"/>
      <c r="V69" s="451"/>
      <c r="W69" s="451"/>
    </row>
    <row r="70" spans="1:23" ht="12.75" customHeight="1">
      <c r="A70" s="325" t="s">
        <v>166</v>
      </c>
      <c r="B70" s="324" t="s">
        <v>167</v>
      </c>
      <c r="C70" s="270" t="s">
        <v>165</v>
      </c>
      <c r="D70" s="215">
        <v>142</v>
      </c>
      <c r="E70" s="314"/>
      <c r="F70" s="223"/>
      <c r="G70" s="214"/>
      <c r="H70" s="214"/>
      <c r="I70" s="273"/>
      <c r="J70" s="449"/>
      <c r="K70" s="450"/>
      <c r="L70" s="451"/>
      <c r="M70" s="465"/>
      <c r="N70" s="465"/>
      <c r="O70" s="455"/>
      <c r="P70" s="450"/>
      <c r="Q70" s="450"/>
      <c r="R70" s="450"/>
      <c r="S70" s="453"/>
      <c r="T70" s="464"/>
      <c r="U70" s="450"/>
      <c r="V70" s="451"/>
      <c r="W70" s="451"/>
    </row>
    <row r="71" spans="1:23" ht="12.75" customHeight="1">
      <c r="A71" s="275"/>
      <c r="B71" s="263"/>
      <c r="C71" s="276"/>
      <c r="D71" s="265"/>
      <c r="E71" s="266"/>
      <c r="F71" s="277"/>
      <c r="G71" s="255"/>
      <c r="H71" s="255"/>
      <c r="I71" s="255"/>
      <c r="J71" s="449"/>
      <c r="K71" s="450"/>
      <c r="L71" s="451"/>
      <c r="M71" s="451"/>
      <c r="N71" s="451"/>
      <c r="O71" s="457"/>
      <c r="P71" s="457"/>
      <c r="Q71" s="457"/>
      <c r="R71" s="450"/>
      <c r="S71" s="453"/>
      <c r="T71" s="454"/>
      <c r="U71" s="450"/>
      <c r="V71" s="451"/>
      <c r="W71" s="451"/>
    </row>
    <row r="72" spans="1:23" ht="12.75" customHeight="1">
      <c r="A72" s="326" t="s">
        <v>168</v>
      </c>
      <c r="B72" s="327" t="s">
        <v>169</v>
      </c>
      <c r="C72" s="270" t="s">
        <v>165</v>
      </c>
      <c r="D72" s="215">
        <v>10.1</v>
      </c>
      <c r="E72" s="314"/>
      <c r="F72" s="223"/>
      <c r="G72" s="214"/>
      <c r="H72" s="214"/>
      <c r="I72" s="280"/>
      <c r="J72" s="449"/>
      <c r="K72" s="450"/>
      <c r="L72" s="451"/>
      <c r="M72" s="451"/>
      <c r="N72" s="451"/>
      <c r="O72" s="450"/>
      <c r="P72" s="450"/>
      <c r="Q72" s="450"/>
      <c r="R72" s="450"/>
      <c r="S72" s="453"/>
      <c r="T72" s="464"/>
      <c r="U72" s="450"/>
      <c r="V72" s="451"/>
      <c r="W72" s="451"/>
    </row>
    <row r="73" spans="1:23" ht="12.75" customHeight="1">
      <c r="A73" s="320"/>
      <c r="B73" s="310"/>
      <c r="C73" s="322"/>
      <c r="D73" s="265"/>
      <c r="E73" s="266"/>
      <c r="F73" s="277"/>
      <c r="G73" s="255"/>
      <c r="H73" s="255"/>
      <c r="I73" s="255"/>
      <c r="J73" s="449"/>
      <c r="K73" s="450"/>
      <c r="L73" s="451"/>
      <c r="M73" s="451"/>
      <c r="N73" s="450"/>
      <c r="O73" s="457"/>
      <c r="P73" s="457"/>
      <c r="Q73" s="450"/>
      <c r="R73" s="450"/>
      <c r="S73" s="453"/>
      <c r="T73" s="454"/>
      <c r="U73" s="450"/>
      <c r="V73" s="451"/>
      <c r="W73" s="451"/>
    </row>
    <row r="74" spans="1:23" ht="12.75" customHeight="1">
      <c r="A74" s="328"/>
      <c r="B74" s="329"/>
      <c r="C74" s="270"/>
      <c r="D74" s="215"/>
      <c r="E74" s="314"/>
      <c r="F74" s="223"/>
      <c r="G74" s="214"/>
      <c r="H74" s="214"/>
      <c r="I74" s="214"/>
      <c r="J74" s="449"/>
      <c r="K74" s="450"/>
      <c r="L74" s="451"/>
      <c r="M74" s="451"/>
      <c r="N74" s="465"/>
      <c r="O74" s="450"/>
      <c r="P74" s="450"/>
      <c r="Q74" s="450"/>
      <c r="R74" s="450"/>
      <c r="S74" s="453"/>
      <c r="T74" s="464"/>
      <c r="U74" s="450"/>
      <c r="V74" s="451"/>
      <c r="W74" s="451"/>
    </row>
    <row r="75" spans="1:23" ht="12.75" customHeight="1">
      <c r="A75" s="275"/>
      <c r="B75" s="263"/>
      <c r="C75" s="276"/>
      <c r="D75" s="265"/>
      <c r="E75" s="266"/>
      <c r="F75" s="277"/>
      <c r="G75" s="255"/>
      <c r="H75" s="255"/>
      <c r="I75" s="255"/>
      <c r="J75" s="449"/>
      <c r="K75" s="450"/>
      <c r="L75" s="451"/>
      <c r="M75" s="451"/>
      <c r="N75" s="451"/>
      <c r="O75" s="452"/>
      <c r="P75" s="450"/>
      <c r="Q75" s="450"/>
      <c r="R75" s="450"/>
      <c r="S75" s="453"/>
      <c r="T75" s="454"/>
      <c r="U75" s="450"/>
      <c r="V75" s="451"/>
      <c r="W75" s="451"/>
    </row>
    <row r="76" spans="1:23" ht="12.75" customHeight="1">
      <c r="A76" s="328"/>
      <c r="B76" s="319"/>
      <c r="C76" s="270"/>
      <c r="D76" s="215"/>
      <c r="E76" s="314"/>
      <c r="F76" s="223"/>
      <c r="G76" s="214"/>
      <c r="H76" s="214"/>
      <c r="I76" s="214"/>
      <c r="J76" s="449"/>
      <c r="K76" s="450"/>
      <c r="L76" s="451"/>
      <c r="M76" s="451"/>
      <c r="N76" s="451"/>
      <c r="O76" s="455"/>
      <c r="P76" s="450"/>
      <c r="Q76" s="450"/>
      <c r="R76" s="450"/>
      <c r="S76" s="453"/>
      <c r="T76" s="464"/>
      <c r="U76" s="450"/>
      <c r="V76" s="451"/>
      <c r="W76" s="451"/>
    </row>
    <row r="77" spans="1:23" ht="12.75" customHeight="1">
      <c r="A77" s="275"/>
      <c r="B77" s="263"/>
      <c r="C77" s="276"/>
      <c r="D77" s="265"/>
      <c r="E77" s="266"/>
      <c r="F77" s="277"/>
      <c r="G77" s="255"/>
      <c r="H77" s="255"/>
      <c r="I77" s="255"/>
      <c r="J77" s="449"/>
      <c r="K77" s="450"/>
      <c r="L77" s="451"/>
      <c r="M77" s="451"/>
      <c r="N77" s="451"/>
      <c r="O77" s="452"/>
      <c r="P77" s="457"/>
      <c r="Q77" s="450"/>
      <c r="R77" s="450"/>
      <c r="S77" s="453"/>
      <c r="T77" s="454"/>
      <c r="U77" s="450"/>
      <c r="V77" s="451"/>
      <c r="W77" s="451"/>
    </row>
    <row r="78" spans="1:23" ht="12.75" customHeight="1">
      <c r="A78" s="328"/>
      <c r="B78" s="289"/>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281"/>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271"/>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330"/>
      <c r="B83" s="331"/>
      <c r="C83" s="322"/>
      <c r="D83" s="334"/>
      <c r="E83" s="281"/>
      <c r="F83" s="287"/>
      <c r="G83" s="255"/>
      <c r="H83" s="255"/>
      <c r="I83" s="255"/>
      <c r="J83" s="449"/>
      <c r="K83" s="450"/>
      <c r="L83" s="451"/>
      <c r="M83" s="451"/>
      <c r="N83" s="451"/>
      <c r="O83" s="452"/>
      <c r="P83" s="450"/>
      <c r="Q83" s="450"/>
      <c r="R83" s="450"/>
      <c r="S83" s="453"/>
      <c r="T83" s="454"/>
      <c r="U83" s="450"/>
      <c r="V83" s="451"/>
      <c r="W83" s="451"/>
    </row>
    <row r="84" spans="1:23" ht="12.75" customHeight="1">
      <c r="A84" s="312" t="s">
        <v>145</v>
      </c>
      <c r="B84" s="269"/>
      <c r="C84" s="270"/>
      <c r="D84" s="313"/>
      <c r="E84" s="271"/>
      <c r="F84" s="223"/>
      <c r="G84" s="214"/>
      <c r="H84" s="214"/>
      <c r="I84" s="214"/>
      <c r="J84" s="449"/>
      <c r="K84" s="450"/>
      <c r="L84" s="451"/>
      <c r="M84" s="451"/>
      <c r="N84" s="451"/>
      <c r="O84" s="455"/>
      <c r="P84" s="450"/>
      <c r="Q84" s="450"/>
      <c r="R84" s="450"/>
      <c r="S84" s="453"/>
      <c r="T84" s="464"/>
      <c r="U84" s="450"/>
      <c r="V84" s="451"/>
      <c r="W84" s="451"/>
    </row>
    <row r="85" spans="1:23" ht="12.75" customHeight="1">
      <c r="A85" s="320"/>
      <c r="B85" s="309"/>
      <c r="C85" s="276"/>
      <c r="D85" s="332"/>
      <c r="E85" s="281"/>
      <c r="F85" s="287"/>
      <c r="G85" s="255"/>
      <c r="H85" s="255"/>
      <c r="I85" s="255"/>
      <c r="J85" s="449"/>
      <c r="K85" s="450"/>
      <c r="L85" s="451"/>
      <c r="M85" s="451"/>
      <c r="N85" s="451"/>
      <c r="O85" s="457"/>
      <c r="P85" s="466"/>
      <c r="Q85" s="466"/>
      <c r="R85" s="457"/>
      <c r="S85" s="453"/>
      <c r="T85" s="454"/>
      <c r="U85" s="450"/>
      <c r="V85" s="450"/>
      <c r="W85" s="450"/>
    </row>
    <row r="86" spans="1:23" ht="12.75" customHeight="1">
      <c r="A86" s="269" t="s">
        <v>170</v>
      </c>
      <c r="B86" s="335" t="s">
        <v>171</v>
      </c>
      <c r="C86" s="270" t="s">
        <v>172</v>
      </c>
      <c r="D86" s="313">
        <v>2</v>
      </c>
      <c r="E86" s="314"/>
      <c r="F86" s="223"/>
      <c r="G86" s="214"/>
      <c r="H86" s="214"/>
      <c r="I86" s="214"/>
      <c r="J86" s="449"/>
      <c r="K86" s="450"/>
      <c r="L86" s="451"/>
      <c r="M86" s="465"/>
      <c r="N86" s="465"/>
      <c r="O86" s="455"/>
      <c r="P86" s="450"/>
      <c r="Q86" s="450"/>
      <c r="R86" s="450"/>
      <c r="S86" s="453"/>
      <c r="T86" s="464"/>
      <c r="U86" s="450"/>
      <c r="V86" s="456"/>
      <c r="W86" s="456"/>
    </row>
    <row r="87" spans="1:23" ht="12.75" customHeight="1">
      <c r="A87" s="320"/>
      <c r="B87" s="309"/>
      <c r="C87" s="276"/>
      <c r="D87" s="332"/>
      <c r="E87" s="281"/>
      <c r="F87" s="287"/>
      <c r="G87" s="255"/>
      <c r="H87" s="255"/>
      <c r="I87" s="255"/>
      <c r="J87" s="449"/>
      <c r="K87" s="450"/>
      <c r="L87" s="451"/>
      <c r="M87" s="451"/>
      <c r="N87" s="451"/>
      <c r="O87" s="457"/>
      <c r="P87" s="466"/>
      <c r="Q87" s="466"/>
      <c r="R87" s="466"/>
      <c r="S87" s="453"/>
      <c r="T87" s="454"/>
      <c r="U87" s="450"/>
      <c r="V87" s="451"/>
      <c r="W87" s="451"/>
    </row>
    <row r="88" spans="1:23" ht="12.75" customHeight="1">
      <c r="A88" s="325" t="s">
        <v>173</v>
      </c>
      <c r="B88" s="335" t="s">
        <v>174</v>
      </c>
      <c r="C88" s="270" t="s">
        <v>172</v>
      </c>
      <c r="D88" s="313">
        <v>2</v>
      </c>
      <c r="E88" s="314"/>
      <c r="F88" s="223"/>
      <c r="G88" s="214"/>
      <c r="H88" s="214"/>
      <c r="I88" s="214"/>
      <c r="J88" s="449"/>
      <c r="K88" s="450"/>
      <c r="L88" s="451"/>
      <c r="M88" s="465"/>
      <c r="N88" s="465"/>
      <c r="O88" s="455"/>
      <c r="P88" s="450"/>
      <c r="Q88" s="450"/>
      <c r="R88" s="450"/>
      <c r="S88" s="453"/>
      <c r="T88" s="464"/>
      <c r="U88" s="467"/>
      <c r="V88" s="451"/>
      <c r="W88" s="451"/>
    </row>
    <row r="89" spans="1:23" ht="12.75" customHeight="1">
      <c r="A89" s="275"/>
      <c r="B89" s="263"/>
      <c r="C89" s="276"/>
      <c r="D89" s="265"/>
      <c r="E89" s="266"/>
      <c r="F89" s="277"/>
      <c r="G89" s="282"/>
      <c r="H89" s="282"/>
      <c r="I89" s="282"/>
      <c r="J89" s="449"/>
      <c r="K89" s="450"/>
      <c r="L89" s="451"/>
      <c r="M89" s="451"/>
      <c r="N89" s="451"/>
      <c r="O89" s="457"/>
      <c r="P89" s="457"/>
      <c r="Q89" s="457"/>
      <c r="R89" s="450"/>
      <c r="S89" s="453"/>
      <c r="T89" s="454"/>
      <c r="U89" s="450"/>
      <c r="V89" s="451"/>
      <c r="W89" s="451"/>
    </row>
    <row r="90" spans="1:23" ht="12.75" customHeight="1">
      <c r="A90" s="289" t="s">
        <v>175</v>
      </c>
      <c r="B90" s="335" t="s">
        <v>176</v>
      </c>
      <c r="C90" s="270" t="s">
        <v>172</v>
      </c>
      <c r="D90" s="215">
        <v>2</v>
      </c>
      <c r="E90" s="314"/>
      <c r="F90" s="223"/>
      <c r="G90" s="214"/>
      <c r="H90" s="214"/>
      <c r="I90" s="214"/>
      <c r="J90" s="449"/>
      <c r="K90" s="450"/>
      <c r="L90" s="451"/>
      <c r="M90" s="451"/>
      <c r="N90" s="451"/>
      <c r="O90" s="455"/>
      <c r="P90" s="450"/>
      <c r="Q90" s="450"/>
      <c r="R90" s="450"/>
      <c r="S90" s="453"/>
      <c r="T90" s="464"/>
      <c r="U90" s="450"/>
      <c r="V90" s="451"/>
      <c r="W90" s="451"/>
    </row>
    <row r="91" spans="1:23" ht="12.75" customHeight="1">
      <c r="A91" s="275"/>
      <c r="B91" s="263"/>
      <c r="C91" s="276"/>
      <c r="D91" s="265"/>
      <c r="E91" s="266"/>
      <c r="F91" s="277"/>
      <c r="G91" s="282"/>
      <c r="H91" s="282"/>
      <c r="I91" s="282"/>
      <c r="J91" s="449"/>
      <c r="K91" s="450"/>
      <c r="L91" s="451"/>
      <c r="M91" s="451"/>
      <c r="N91" s="451"/>
      <c r="O91" s="457"/>
      <c r="P91" s="457"/>
      <c r="Q91" s="457"/>
      <c r="R91" s="450"/>
      <c r="S91" s="453"/>
      <c r="T91" s="454"/>
      <c r="U91" s="450"/>
      <c r="V91" s="451"/>
      <c r="W91" s="451"/>
    </row>
    <row r="92" spans="1:23" ht="12.75" customHeight="1">
      <c r="A92" s="289"/>
      <c r="B92" s="335"/>
      <c r="C92" s="270"/>
      <c r="D92" s="215"/>
      <c r="E92" s="314"/>
      <c r="F92" s="223"/>
      <c r="G92" s="214"/>
      <c r="H92" s="214"/>
      <c r="I92" s="214"/>
      <c r="J92" s="449"/>
      <c r="K92" s="450"/>
      <c r="L92" s="451"/>
      <c r="M92" s="451"/>
      <c r="N92" s="451"/>
      <c r="O92" s="455"/>
      <c r="P92" s="450"/>
      <c r="Q92" s="450"/>
      <c r="R92" s="450"/>
      <c r="S92" s="453"/>
      <c r="T92" s="464"/>
      <c r="U92" s="468"/>
      <c r="V92" s="451"/>
      <c r="W92" s="451"/>
    </row>
    <row r="93" spans="1:23" ht="12.75" customHeight="1">
      <c r="A93" s="320"/>
      <c r="B93" s="309"/>
      <c r="C93" s="276"/>
      <c r="D93" s="332"/>
      <c r="E93" s="281"/>
      <c r="F93" s="287"/>
      <c r="G93" s="255"/>
      <c r="H93" s="255"/>
      <c r="I93" s="255"/>
      <c r="J93" s="449"/>
      <c r="K93" s="450"/>
      <c r="L93" s="451"/>
      <c r="M93" s="451"/>
      <c r="N93" s="451"/>
      <c r="O93" s="457"/>
      <c r="P93" s="466"/>
      <c r="Q93" s="466"/>
      <c r="R93" s="466"/>
      <c r="S93" s="453"/>
      <c r="T93" s="454"/>
      <c r="U93" s="469"/>
      <c r="V93" s="451"/>
      <c r="W93" s="451"/>
    </row>
    <row r="94" spans="1:23" ht="12.75" customHeight="1">
      <c r="A94" s="325"/>
      <c r="B94" s="335"/>
      <c r="C94" s="270"/>
      <c r="D94" s="313"/>
      <c r="E94" s="314"/>
      <c r="F94" s="223"/>
      <c r="G94" s="214"/>
      <c r="H94" s="214"/>
      <c r="I94" s="214"/>
      <c r="J94" s="449"/>
      <c r="K94" s="450"/>
      <c r="L94" s="451"/>
      <c r="M94" s="465"/>
      <c r="N94" s="465"/>
      <c r="O94" s="455"/>
      <c r="P94" s="450"/>
      <c r="Q94" s="450"/>
      <c r="R94" s="450"/>
      <c r="S94" s="453"/>
      <c r="T94" s="464"/>
      <c r="U94" s="469"/>
      <c r="V94" s="451"/>
      <c r="W94" s="451"/>
    </row>
    <row r="95" spans="1:23" ht="12.75" customHeight="1">
      <c r="A95" s="320"/>
      <c r="B95" s="309"/>
      <c r="C95" s="276"/>
      <c r="D95" s="332"/>
      <c r="E95" s="281"/>
      <c r="F95" s="287"/>
      <c r="G95" s="255"/>
      <c r="H95" s="255"/>
      <c r="I95" s="255"/>
      <c r="J95" s="449"/>
      <c r="K95" s="450"/>
      <c r="L95" s="451"/>
      <c r="M95" s="451"/>
      <c r="N95" s="451"/>
      <c r="O95" s="457"/>
      <c r="P95" s="466"/>
      <c r="Q95" s="466"/>
      <c r="R95" s="466"/>
      <c r="S95" s="453"/>
      <c r="T95" s="454"/>
      <c r="U95" s="450"/>
      <c r="V95" s="451"/>
      <c r="W95" s="451"/>
    </row>
    <row r="96" spans="1:23" ht="12.75" customHeight="1">
      <c r="A96" s="325"/>
      <c r="B96" s="335"/>
      <c r="C96" s="270"/>
      <c r="D96" s="313"/>
      <c r="E96" s="314"/>
      <c r="F96" s="223"/>
      <c r="G96" s="214"/>
      <c r="H96" s="214"/>
      <c r="I96" s="214"/>
      <c r="J96" s="449"/>
      <c r="K96" s="450"/>
      <c r="L96" s="451"/>
      <c r="M96" s="465"/>
      <c r="N96" s="465"/>
      <c r="O96" s="455"/>
      <c r="P96" s="450"/>
      <c r="Q96" s="450"/>
      <c r="R96" s="450"/>
      <c r="S96" s="453"/>
      <c r="T96" s="464"/>
      <c r="U96" s="468"/>
      <c r="V96" s="451"/>
      <c r="W96" s="451"/>
    </row>
    <row r="97" spans="1:23" ht="12.75" customHeight="1">
      <c r="A97" s="309"/>
      <c r="B97" s="309"/>
      <c r="C97" s="315"/>
      <c r="D97" s="332"/>
      <c r="E97" s="266"/>
      <c r="F97" s="277"/>
      <c r="G97" s="282"/>
      <c r="H97" s="282"/>
      <c r="I97" s="282"/>
      <c r="J97" s="449"/>
      <c r="K97" s="450"/>
      <c r="L97" s="451"/>
      <c r="M97" s="451"/>
      <c r="N97" s="451"/>
      <c r="O97" s="457"/>
      <c r="P97" s="457"/>
      <c r="Q97" s="457"/>
      <c r="R97" s="450"/>
      <c r="S97" s="453"/>
      <c r="T97" s="454"/>
      <c r="U97" s="450"/>
      <c r="V97" s="451"/>
      <c r="W97" s="451"/>
    </row>
    <row r="98" spans="1:23" ht="12.75" customHeight="1">
      <c r="A98" s="288"/>
      <c r="B98" s="319"/>
      <c r="C98" s="270"/>
      <c r="D98" s="215"/>
      <c r="E98" s="314"/>
      <c r="F98" s="231"/>
      <c r="G98" s="214"/>
      <c r="H98" s="214"/>
      <c r="I98" s="214"/>
      <c r="J98" s="449"/>
      <c r="K98" s="450"/>
      <c r="L98" s="451"/>
      <c r="M98" s="451"/>
      <c r="N98" s="451"/>
      <c r="O98" s="455"/>
      <c r="P98" s="450"/>
      <c r="Q98" s="450"/>
      <c r="R98" s="450"/>
      <c r="S98" s="453"/>
      <c r="T98" s="464"/>
      <c r="U98" s="450"/>
      <c r="V98" s="451"/>
      <c r="W98" s="451"/>
    </row>
    <row r="99" spans="1:23" ht="12.75" customHeight="1">
      <c r="A99" s="309"/>
      <c r="B99" s="309"/>
      <c r="C99" s="315"/>
      <c r="D99" s="332"/>
      <c r="E99" s="266"/>
      <c r="F99" s="277"/>
      <c r="G99" s="282"/>
      <c r="H99" s="282"/>
      <c r="I99" s="282"/>
      <c r="J99" s="449"/>
      <c r="K99" s="450"/>
      <c r="L99" s="451"/>
      <c r="M99" s="451"/>
      <c r="N99" s="451"/>
      <c r="O99" s="457"/>
      <c r="P99" s="457"/>
      <c r="Q99" s="457"/>
      <c r="R99" s="450"/>
      <c r="S99" s="453"/>
      <c r="T99" s="454"/>
      <c r="U99" s="470"/>
      <c r="V99" s="451"/>
      <c r="W99" s="451"/>
    </row>
    <row r="100" spans="1:23" ht="12.75" customHeight="1">
      <c r="A100" s="288"/>
      <c r="B100" s="319"/>
      <c r="C100" s="270"/>
      <c r="D100" s="215"/>
      <c r="E100" s="314"/>
      <c r="F100" s="231"/>
      <c r="G100" s="214"/>
      <c r="H100" s="214"/>
      <c r="I100" s="214"/>
      <c r="J100" s="449"/>
      <c r="K100" s="450"/>
      <c r="L100" s="451"/>
      <c r="M100" s="451"/>
      <c r="N100" s="451"/>
      <c r="O100" s="455"/>
      <c r="P100" s="450"/>
      <c r="Q100" s="450"/>
      <c r="R100" s="450"/>
      <c r="S100" s="453"/>
      <c r="T100" s="464"/>
      <c r="U100" s="450"/>
      <c r="V100" s="451"/>
      <c r="W100" s="451"/>
    </row>
    <row r="101" spans="1:23" ht="12.75" customHeight="1">
      <c r="A101" s="309"/>
      <c r="B101" s="309"/>
      <c r="C101" s="315"/>
      <c r="D101" s="332"/>
      <c r="E101" s="266"/>
      <c r="F101" s="277"/>
      <c r="G101" s="282"/>
      <c r="H101" s="282"/>
      <c r="I101" s="282"/>
      <c r="J101" s="449"/>
      <c r="K101" s="450"/>
      <c r="L101" s="451"/>
      <c r="M101" s="451"/>
      <c r="N101" s="451"/>
      <c r="O101" s="457"/>
      <c r="P101" s="457"/>
      <c r="Q101" s="457"/>
      <c r="R101" s="450"/>
      <c r="S101" s="453"/>
      <c r="T101" s="454"/>
      <c r="U101" s="450"/>
      <c r="V101" s="451"/>
      <c r="W101" s="451"/>
    </row>
    <row r="102" spans="1:23" ht="12.75" customHeight="1">
      <c r="A102" s="288"/>
      <c r="B102" s="319"/>
      <c r="C102" s="270"/>
      <c r="D102" s="215"/>
      <c r="E102" s="314"/>
      <c r="F102" s="231"/>
      <c r="G102" s="214"/>
      <c r="H102" s="214"/>
      <c r="I102" s="214"/>
      <c r="J102" s="449"/>
      <c r="K102" s="450"/>
      <c r="L102" s="451"/>
      <c r="M102" s="451"/>
      <c r="N102" s="451"/>
      <c r="O102" s="455"/>
      <c r="P102" s="450"/>
      <c r="Q102" s="450"/>
      <c r="R102" s="450"/>
      <c r="S102" s="453"/>
      <c r="T102" s="464"/>
      <c r="U102" s="467"/>
      <c r="V102" s="451"/>
      <c r="W102" s="451"/>
    </row>
    <row r="103" spans="1:23" ht="12.75" customHeight="1">
      <c r="A103" s="309"/>
      <c r="B103" s="309"/>
      <c r="C103" s="315"/>
      <c r="D103" s="332"/>
      <c r="E103" s="266"/>
      <c r="F103" s="277"/>
      <c r="G103" s="282"/>
      <c r="H103" s="282"/>
      <c r="I103" s="282"/>
      <c r="J103" s="449"/>
      <c r="K103" s="450"/>
      <c r="L103" s="451"/>
      <c r="M103" s="451"/>
      <c r="N103" s="451"/>
      <c r="O103" s="457"/>
      <c r="P103" s="457"/>
      <c r="Q103" s="457"/>
      <c r="R103" s="450"/>
      <c r="S103" s="453"/>
      <c r="T103" s="454"/>
      <c r="U103" s="469"/>
      <c r="V103" s="451"/>
      <c r="W103" s="451"/>
    </row>
    <row r="104" spans="1:23" ht="12.75" customHeight="1">
      <c r="A104" s="288"/>
      <c r="B104" s="319"/>
      <c r="C104" s="270"/>
      <c r="D104" s="215"/>
      <c r="E104" s="314"/>
      <c r="F104" s="231"/>
      <c r="G104" s="214"/>
      <c r="H104" s="214"/>
      <c r="I104" s="214"/>
      <c r="J104" s="449"/>
      <c r="K104" s="450"/>
      <c r="L104" s="451"/>
      <c r="M104" s="451"/>
      <c r="N104" s="451"/>
      <c r="O104" s="455"/>
      <c r="P104" s="450"/>
      <c r="Q104" s="450"/>
      <c r="R104" s="450"/>
      <c r="S104" s="453"/>
      <c r="T104" s="464"/>
      <c r="U104" s="469"/>
      <c r="V104" s="451"/>
      <c r="W104" s="451"/>
    </row>
    <row r="105" spans="1:23" ht="12.75" customHeight="1">
      <c r="A105" s="275"/>
      <c r="B105" s="309"/>
      <c r="C105" s="315"/>
      <c r="D105" s="332"/>
      <c r="E105" s="266"/>
      <c r="F105" s="277"/>
      <c r="G105" s="255"/>
      <c r="H105" s="255"/>
      <c r="I105" s="255"/>
      <c r="J105" s="471"/>
      <c r="K105" s="450"/>
      <c r="L105" s="451"/>
      <c r="M105" s="451"/>
      <c r="N105" s="451"/>
      <c r="O105" s="452"/>
      <c r="P105" s="466"/>
      <c r="Q105" s="466"/>
      <c r="R105" s="466"/>
      <c r="S105" s="453"/>
      <c r="T105" s="454"/>
      <c r="U105" s="450"/>
      <c r="V105" s="451"/>
      <c r="W105" s="451"/>
    </row>
    <row r="106" spans="1:23" ht="12.75" customHeight="1">
      <c r="A106" s="312"/>
      <c r="B106" s="336"/>
      <c r="C106" s="270"/>
      <c r="D106" s="313"/>
      <c r="E106" s="314"/>
      <c r="F106" s="223"/>
      <c r="G106" s="214"/>
      <c r="H106" s="214"/>
      <c r="I106" s="214"/>
      <c r="J106" s="449"/>
      <c r="K106" s="450"/>
      <c r="L106" s="451"/>
      <c r="M106" s="465"/>
      <c r="N106" s="465"/>
      <c r="O106" s="455"/>
      <c r="P106" s="450"/>
      <c r="Q106" s="450"/>
      <c r="R106" s="450"/>
      <c r="S106" s="453"/>
      <c r="T106" s="464"/>
      <c r="U106" s="450"/>
      <c r="V106" s="451"/>
      <c r="W106" s="451"/>
    </row>
    <row r="107" spans="1:23" ht="12.75" customHeight="1">
      <c r="A107" s="275"/>
      <c r="B107" s="263"/>
      <c r="C107" s="276"/>
      <c r="D107" s="265"/>
      <c r="E107" s="266"/>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26"/>
      <c r="B108" s="327"/>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75"/>
      <c r="B109" s="263"/>
      <c r="C109" s="276"/>
      <c r="D109" s="265"/>
      <c r="E109" s="266"/>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26"/>
      <c r="B110" s="327"/>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75"/>
      <c r="B111" s="263"/>
      <c r="C111" s="276"/>
      <c r="D111" s="265"/>
      <c r="E111" s="266"/>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26"/>
      <c r="B112" s="269"/>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75"/>
      <c r="B113" s="283"/>
      <c r="C113" s="276"/>
      <c r="D113" s="265"/>
      <c r="E113" s="266"/>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26"/>
      <c r="B114" s="279"/>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75"/>
      <c r="B115" s="263"/>
      <c r="C115" s="276"/>
      <c r="D115" s="265"/>
      <c r="E115" s="266"/>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26"/>
      <c r="B116" s="279"/>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75"/>
      <c r="B117" s="263"/>
      <c r="C117" s="276"/>
      <c r="D117" s="265"/>
      <c r="E117" s="266"/>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26"/>
      <c r="B118" s="279"/>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75"/>
      <c r="B119" s="331"/>
      <c r="C119" s="322"/>
      <c r="D119" s="334"/>
      <c r="E119" s="281"/>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326"/>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row r="123" spans="1:23" ht="12.75" customHeight="1">
      <c r="A123" s="275"/>
      <c r="B123" s="331"/>
      <c r="C123" s="322"/>
      <c r="D123" s="334"/>
      <c r="E123" s="281"/>
      <c r="F123" s="287"/>
      <c r="G123" s="282"/>
      <c r="H123" s="282"/>
      <c r="I123" s="282"/>
      <c r="J123" s="449"/>
      <c r="K123" s="450"/>
      <c r="L123" s="451"/>
      <c r="M123" s="451"/>
      <c r="N123" s="451"/>
      <c r="O123" s="457"/>
      <c r="P123" s="457"/>
      <c r="Q123" s="457"/>
      <c r="R123" s="450"/>
      <c r="S123" s="453"/>
      <c r="T123" s="454"/>
      <c r="U123" s="450"/>
      <c r="V123" s="450"/>
      <c r="W123" s="450"/>
    </row>
    <row r="124" spans="1:23" ht="12.75" customHeight="1">
      <c r="A124" s="214" t="s">
        <v>146</v>
      </c>
      <c r="B124" s="337"/>
      <c r="C124" s="270"/>
      <c r="D124" s="215"/>
      <c r="E124" s="314"/>
      <c r="F124" s="223"/>
      <c r="G124" s="214"/>
      <c r="H124" s="214"/>
      <c r="I124" s="214"/>
      <c r="J124" s="449"/>
      <c r="K124" s="450"/>
      <c r="L124" s="451"/>
      <c r="M124" s="451"/>
      <c r="N124" s="451"/>
      <c r="O124" s="455"/>
      <c r="P124" s="450"/>
      <c r="Q124" s="450"/>
      <c r="R124" s="450"/>
      <c r="S124" s="453"/>
      <c r="T124" s="464"/>
      <c r="U124" s="450"/>
      <c r="V124" s="451"/>
      <c r="W124" s="451"/>
    </row>
    <row r="125" spans="1:23" ht="12.75" customHeight="1">
      <c r="A125" s="263"/>
      <c r="B125" s="338" t="s">
        <v>177</v>
      </c>
      <c r="C125" s="276"/>
      <c r="D125" s="332"/>
      <c r="E125" s="266"/>
      <c r="F125" s="287"/>
      <c r="G125" s="282"/>
      <c r="H125" s="268"/>
      <c r="I125" s="282"/>
      <c r="J125" s="449"/>
      <c r="K125" s="450"/>
      <c r="L125" s="451"/>
      <c r="M125" s="451"/>
      <c r="N125" s="451"/>
      <c r="O125" s="450"/>
      <c r="P125" s="457"/>
      <c r="Q125" s="457"/>
      <c r="R125" s="450"/>
      <c r="S125" s="453"/>
      <c r="T125" s="454"/>
      <c r="U125" s="450"/>
      <c r="V125" s="450"/>
      <c r="W125" s="450"/>
    </row>
    <row r="126" spans="1:23" ht="12.75" customHeight="1">
      <c r="A126" s="325" t="s">
        <v>178</v>
      </c>
      <c r="B126" s="327" t="s">
        <v>179</v>
      </c>
      <c r="C126" s="270" t="s">
        <v>180</v>
      </c>
      <c r="D126" s="339">
        <v>38.1</v>
      </c>
      <c r="E126" s="314"/>
      <c r="F126" s="223"/>
      <c r="G126" s="214"/>
      <c r="H126" s="340"/>
      <c r="I126" s="341"/>
      <c r="J126" s="449"/>
      <c r="K126" s="450"/>
      <c r="L126" s="450"/>
      <c r="M126" s="451"/>
      <c r="N126" s="451"/>
      <c r="O126" s="450"/>
      <c r="P126" s="450"/>
      <c r="Q126" s="450"/>
      <c r="R126" s="450"/>
      <c r="S126" s="453"/>
      <c r="T126" s="464"/>
      <c r="U126" s="472"/>
      <c r="V126" s="473"/>
      <c r="W126" s="451"/>
    </row>
    <row r="127" spans="1:23" ht="12.75" customHeight="1">
      <c r="A127" s="320"/>
      <c r="B127" s="310" t="s">
        <v>181</v>
      </c>
      <c r="C127" s="276"/>
      <c r="D127" s="332"/>
      <c r="E127" s="281"/>
      <c r="F127" s="277"/>
      <c r="G127" s="255"/>
      <c r="H127" s="342"/>
      <c r="I127" s="255"/>
      <c r="J127" s="449"/>
      <c r="K127" s="450"/>
      <c r="L127" s="451"/>
      <c r="M127" s="451"/>
      <c r="N127" s="451"/>
      <c r="O127" s="452"/>
      <c r="P127" s="466"/>
      <c r="Q127" s="466"/>
      <c r="R127" s="466"/>
      <c r="S127" s="453"/>
      <c r="T127" s="454"/>
      <c r="U127" s="455"/>
      <c r="V127" s="450"/>
      <c r="W127" s="450"/>
    </row>
    <row r="128" spans="1:23" ht="12.75" customHeight="1">
      <c r="A128" s="325" t="s">
        <v>182</v>
      </c>
      <c r="B128" s="289" t="s">
        <v>183</v>
      </c>
      <c r="C128" s="270" t="s">
        <v>180</v>
      </c>
      <c r="D128" s="339">
        <v>86.6</v>
      </c>
      <c r="E128" s="314"/>
      <c r="F128" s="223"/>
      <c r="G128" s="214"/>
      <c r="H128" s="340"/>
      <c r="I128" s="341"/>
      <c r="J128" s="449"/>
      <c r="K128" s="450"/>
      <c r="L128" s="450"/>
      <c r="M128" s="465"/>
      <c r="N128" s="465"/>
      <c r="O128" s="455"/>
      <c r="P128" s="450"/>
      <c r="Q128" s="450"/>
      <c r="R128" s="450"/>
      <c r="S128" s="453"/>
      <c r="T128" s="464"/>
      <c r="U128" s="472"/>
      <c r="V128" s="473"/>
      <c r="W128" s="451"/>
    </row>
    <row r="129" spans="1:23" ht="12.75" customHeight="1">
      <c r="A129" s="275"/>
      <c r="B129" s="331" t="s">
        <v>184</v>
      </c>
      <c r="C129" s="276"/>
      <c r="D129" s="334"/>
      <c r="E129" s="281"/>
      <c r="F129" s="287"/>
      <c r="G129" s="282"/>
      <c r="H129" s="342"/>
      <c r="I129" s="282"/>
      <c r="J129" s="449"/>
      <c r="K129" s="450"/>
      <c r="L129" s="451"/>
      <c r="M129" s="451"/>
      <c r="N129" s="451"/>
      <c r="O129" s="450"/>
      <c r="P129" s="457"/>
      <c r="Q129" s="457"/>
      <c r="R129" s="450"/>
      <c r="S129" s="453"/>
      <c r="T129" s="454"/>
      <c r="U129" s="455"/>
      <c r="V129" s="450"/>
      <c r="W129" s="450"/>
    </row>
    <row r="130" spans="1:23" ht="12.75" customHeight="1">
      <c r="A130" s="325" t="s">
        <v>182</v>
      </c>
      <c r="B130" s="289" t="s">
        <v>183</v>
      </c>
      <c r="C130" s="270" t="s">
        <v>180</v>
      </c>
      <c r="D130" s="313">
        <v>0.6</v>
      </c>
      <c r="E130" s="314"/>
      <c r="F130" s="223"/>
      <c r="G130" s="214"/>
      <c r="H130" s="340"/>
      <c r="I130" s="214"/>
      <c r="J130" s="449"/>
      <c r="K130" s="450"/>
      <c r="L130" s="450"/>
      <c r="M130" s="451"/>
      <c r="N130" s="451"/>
      <c r="O130" s="450"/>
      <c r="P130" s="450"/>
      <c r="Q130" s="450"/>
      <c r="R130" s="450"/>
      <c r="S130" s="453"/>
      <c r="T130" s="464"/>
      <c r="U130" s="472"/>
      <c r="V130" s="473"/>
      <c r="W130" s="474"/>
    </row>
    <row r="131" spans="1:23" ht="12.75" customHeight="1">
      <c r="A131" s="275"/>
      <c r="B131" s="331" t="s">
        <v>185</v>
      </c>
      <c r="C131" s="276"/>
      <c r="D131" s="334"/>
      <c r="E131" s="266"/>
      <c r="F131" s="277"/>
      <c r="G131" s="255"/>
      <c r="H131" s="342"/>
      <c r="I131" s="255"/>
      <c r="J131" s="449"/>
      <c r="K131" s="450"/>
      <c r="L131" s="451"/>
      <c r="M131" s="451"/>
      <c r="N131" s="451"/>
      <c r="O131" s="457"/>
      <c r="P131" s="466"/>
      <c r="Q131" s="457"/>
      <c r="R131" s="466"/>
      <c r="S131" s="453"/>
      <c r="T131" s="454"/>
      <c r="U131" s="455"/>
      <c r="V131" s="450"/>
      <c r="W131" s="450"/>
    </row>
    <row r="132" spans="1:23" ht="12.75" customHeight="1">
      <c r="A132" s="325" t="s">
        <v>182</v>
      </c>
      <c r="B132" s="289" t="s">
        <v>183</v>
      </c>
      <c r="C132" s="270" t="s">
        <v>180</v>
      </c>
      <c r="D132" s="313">
        <v>16.5</v>
      </c>
      <c r="E132" s="314"/>
      <c r="F132" s="223"/>
      <c r="G132" s="214"/>
      <c r="H132" s="340"/>
      <c r="I132" s="214"/>
      <c r="J132" s="449"/>
      <c r="K132" s="450"/>
      <c r="L132" s="451"/>
      <c r="M132" s="465"/>
      <c r="N132" s="465"/>
      <c r="O132" s="450"/>
      <c r="P132" s="450"/>
      <c r="Q132" s="450"/>
      <c r="R132" s="450"/>
      <c r="S132" s="453"/>
      <c r="T132" s="464"/>
      <c r="U132" s="472"/>
      <c r="V132" s="473"/>
      <c r="W132" s="451"/>
    </row>
    <row r="133" spans="1:23" ht="12.75" customHeight="1">
      <c r="A133" s="275"/>
      <c r="B133" s="331" t="s">
        <v>186</v>
      </c>
      <c r="C133" s="276"/>
      <c r="D133" s="332"/>
      <c r="E133" s="266"/>
      <c r="F133" s="277"/>
      <c r="G133" s="255"/>
      <c r="H133" s="342"/>
      <c r="I133" s="255"/>
      <c r="J133" s="449"/>
      <c r="K133" s="450"/>
      <c r="L133" s="451"/>
      <c r="M133" s="451"/>
      <c r="N133" s="451"/>
      <c r="O133" s="457"/>
      <c r="P133" s="466"/>
      <c r="Q133" s="466"/>
      <c r="R133" s="466"/>
      <c r="S133" s="453"/>
      <c r="T133" s="454"/>
      <c r="U133" s="455"/>
      <c r="V133" s="450"/>
      <c r="W133" s="450"/>
    </row>
    <row r="134" spans="1:23" ht="12.75" customHeight="1">
      <c r="A134" s="325" t="s">
        <v>182</v>
      </c>
      <c r="B134" s="289" t="s">
        <v>183</v>
      </c>
      <c r="C134" s="270" t="s">
        <v>180</v>
      </c>
      <c r="D134" s="313">
        <v>6.2</v>
      </c>
      <c r="E134" s="314"/>
      <c r="F134" s="223"/>
      <c r="G134" s="214"/>
      <c r="H134" s="340"/>
      <c r="I134" s="214"/>
      <c r="J134" s="449"/>
      <c r="K134" s="450"/>
      <c r="L134" s="451"/>
      <c r="M134" s="465"/>
      <c r="N134" s="465"/>
      <c r="O134" s="450"/>
      <c r="P134" s="450"/>
      <c r="Q134" s="450"/>
      <c r="R134" s="450"/>
      <c r="S134" s="453"/>
      <c r="T134" s="464"/>
      <c r="U134" s="472"/>
      <c r="V134" s="473"/>
      <c r="W134" s="474"/>
    </row>
    <row r="135" spans="1:23" ht="12.75" customHeight="1">
      <c r="A135" s="275"/>
      <c r="B135" s="331" t="s">
        <v>187</v>
      </c>
      <c r="C135" s="276"/>
      <c r="D135" s="332"/>
      <c r="E135" s="266"/>
      <c r="F135" s="277"/>
      <c r="G135" s="255"/>
      <c r="H135" s="342"/>
      <c r="I135" s="255"/>
      <c r="J135" s="449"/>
      <c r="K135" s="450"/>
      <c r="L135" s="451"/>
      <c r="M135" s="451"/>
      <c r="N135" s="451"/>
      <c r="O135" s="450"/>
      <c r="P135" s="466"/>
      <c r="Q135" s="466"/>
      <c r="R135" s="466"/>
      <c r="S135" s="453"/>
      <c r="T135" s="454"/>
      <c r="U135" s="455"/>
      <c r="V135" s="450"/>
      <c r="W135" s="450"/>
    </row>
    <row r="136" spans="1:23" ht="12.75" customHeight="1">
      <c r="A136" s="325" t="s">
        <v>182</v>
      </c>
      <c r="B136" s="289" t="s">
        <v>183</v>
      </c>
      <c r="C136" s="270" t="s">
        <v>180</v>
      </c>
      <c r="D136" s="313">
        <v>6.2</v>
      </c>
      <c r="E136" s="314"/>
      <c r="F136" s="223"/>
      <c r="G136" s="214"/>
      <c r="H136" s="340"/>
      <c r="I136" s="214"/>
      <c r="J136" s="449"/>
      <c r="K136" s="450"/>
      <c r="L136" s="451"/>
      <c r="M136" s="465"/>
      <c r="N136" s="465"/>
      <c r="O136" s="450"/>
      <c r="P136" s="450"/>
      <c r="Q136" s="450"/>
      <c r="R136" s="450"/>
      <c r="S136" s="453"/>
      <c r="T136" s="464"/>
      <c r="U136" s="472"/>
      <c r="V136" s="473"/>
      <c r="W136" s="474"/>
    </row>
    <row r="137" spans="1:23" ht="12.75" customHeight="1">
      <c r="A137" s="275"/>
      <c r="B137" s="331" t="s">
        <v>188</v>
      </c>
      <c r="C137" s="276"/>
      <c r="D137" s="332"/>
      <c r="E137" s="266"/>
      <c r="F137" s="277"/>
      <c r="G137" s="255"/>
      <c r="H137" s="342"/>
      <c r="I137" s="255"/>
      <c r="J137" s="449"/>
      <c r="K137" s="450"/>
      <c r="L137" s="451"/>
      <c r="M137" s="451"/>
      <c r="N137" s="451"/>
      <c r="O137" s="450"/>
      <c r="P137" s="466"/>
      <c r="Q137" s="466"/>
      <c r="R137" s="457"/>
      <c r="S137" s="453"/>
      <c r="T137" s="454"/>
      <c r="U137" s="455"/>
      <c r="V137" s="450"/>
      <c r="W137" s="450"/>
    </row>
    <row r="138" spans="1:23" ht="12.75" customHeight="1">
      <c r="A138" s="325" t="s">
        <v>182</v>
      </c>
      <c r="B138" s="289" t="s">
        <v>183</v>
      </c>
      <c r="C138" s="270" t="s">
        <v>180</v>
      </c>
      <c r="D138" s="313">
        <v>20.6</v>
      </c>
      <c r="E138" s="314"/>
      <c r="F138" s="223"/>
      <c r="G138" s="214"/>
      <c r="H138" s="340"/>
      <c r="I138" s="214"/>
      <c r="J138" s="449"/>
      <c r="K138" s="450"/>
      <c r="L138" s="451"/>
      <c r="M138" s="465"/>
      <c r="N138" s="465"/>
      <c r="O138" s="450"/>
      <c r="P138" s="450"/>
      <c r="Q138" s="450"/>
      <c r="R138" s="450"/>
      <c r="S138" s="453"/>
      <c r="T138" s="464"/>
      <c r="U138" s="472"/>
      <c r="V138" s="473"/>
      <c r="W138" s="451"/>
    </row>
    <row r="139" spans="1:23" ht="12.75" customHeight="1">
      <c r="A139" s="275"/>
      <c r="B139" s="331" t="s">
        <v>189</v>
      </c>
      <c r="C139" s="276"/>
      <c r="D139" s="265"/>
      <c r="E139" s="266"/>
      <c r="F139" s="277"/>
      <c r="G139" s="255"/>
      <c r="H139" s="342"/>
      <c r="I139" s="255"/>
      <c r="J139" s="449"/>
      <c r="K139" s="450"/>
      <c r="L139" s="451"/>
      <c r="M139" s="462"/>
      <c r="N139" s="451"/>
      <c r="O139" s="450"/>
      <c r="P139" s="466"/>
      <c r="Q139" s="466"/>
      <c r="R139" s="457"/>
      <c r="S139" s="453"/>
      <c r="T139" s="454"/>
      <c r="U139" s="455"/>
      <c r="V139" s="450"/>
      <c r="W139" s="450"/>
    </row>
    <row r="140" spans="1:23" ht="12.75" customHeight="1">
      <c r="A140" s="325" t="s">
        <v>182</v>
      </c>
      <c r="B140" s="289" t="s">
        <v>183</v>
      </c>
      <c r="C140" s="270" t="s">
        <v>180</v>
      </c>
      <c r="D140" s="215">
        <v>8.1999999999999993</v>
      </c>
      <c r="E140" s="314"/>
      <c r="F140" s="223"/>
      <c r="G140" s="214"/>
      <c r="H140" s="340"/>
      <c r="I140" s="214"/>
      <c r="J140" s="449"/>
      <c r="K140" s="450"/>
      <c r="L140" s="451"/>
      <c r="M140" s="465"/>
      <c r="N140" s="451"/>
      <c r="O140" s="450"/>
      <c r="P140" s="450"/>
      <c r="Q140" s="450"/>
      <c r="R140" s="450"/>
      <c r="S140" s="453"/>
      <c r="T140" s="464"/>
      <c r="U140" s="472"/>
      <c r="V140" s="473"/>
      <c r="W140" s="451"/>
    </row>
    <row r="141" spans="1:23" ht="12.75" customHeight="1">
      <c r="A141" s="275"/>
      <c r="B141" s="331" t="s">
        <v>190</v>
      </c>
      <c r="C141" s="276"/>
      <c r="D141" s="332"/>
      <c r="E141" s="266"/>
      <c r="F141" s="287"/>
      <c r="G141" s="282"/>
      <c r="H141" s="342"/>
      <c r="I141" s="282"/>
      <c r="J141" s="449"/>
      <c r="K141" s="450"/>
      <c r="L141" s="451"/>
      <c r="M141" s="451"/>
      <c r="N141" s="451"/>
      <c r="O141" s="450"/>
      <c r="P141" s="457"/>
      <c r="Q141" s="457"/>
      <c r="R141" s="450"/>
      <c r="S141" s="453"/>
      <c r="T141" s="454"/>
      <c r="U141" s="455"/>
      <c r="V141" s="450"/>
      <c r="W141" s="450"/>
    </row>
    <row r="142" spans="1:23" ht="12.75" customHeight="1">
      <c r="A142" s="325" t="s">
        <v>182</v>
      </c>
      <c r="B142" s="289" t="s">
        <v>183</v>
      </c>
      <c r="C142" s="270" t="s">
        <v>180</v>
      </c>
      <c r="D142" s="339">
        <v>8.1999999999999993</v>
      </c>
      <c r="E142" s="314"/>
      <c r="F142" s="223"/>
      <c r="G142" s="214"/>
      <c r="H142" s="340"/>
      <c r="I142" s="214"/>
      <c r="J142" s="449"/>
      <c r="K142" s="450"/>
      <c r="L142" s="451"/>
      <c r="M142" s="451"/>
      <c r="N142" s="451"/>
      <c r="O142" s="450"/>
      <c r="P142" s="450"/>
      <c r="Q142" s="450"/>
      <c r="R142" s="450"/>
      <c r="S142" s="453"/>
      <c r="T142" s="464"/>
      <c r="U142" s="472"/>
      <c r="V142" s="473"/>
      <c r="W142" s="451"/>
    </row>
    <row r="143" spans="1:23" ht="12.75" customHeight="1">
      <c r="A143" s="275"/>
      <c r="B143" s="331"/>
      <c r="C143" s="276"/>
      <c r="D143" s="334"/>
      <c r="E143" s="266"/>
      <c r="F143" s="277"/>
      <c r="G143" s="255"/>
      <c r="H143" s="255"/>
      <c r="I143" s="255"/>
      <c r="J143" s="449"/>
      <c r="K143" s="450"/>
      <c r="L143" s="451"/>
      <c r="M143" s="475"/>
      <c r="N143" s="451"/>
      <c r="O143" s="457"/>
      <c r="P143" s="466"/>
      <c r="Q143" s="457"/>
      <c r="R143" s="466"/>
      <c r="S143" s="453"/>
      <c r="T143" s="454"/>
      <c r="U143" s="455"/>
      <c r="V143" s="450"/>
      <c r="W143" s="450"/>
    </row>
    <row r="144" spans="1:23" ht="12.75" customHeight="1">
      <c r="A144" s="325"/>
      <c r="B144" s="289"/>
      <c r="C144" s="270"/>
      <c r="D144" s="313"/>
      <c r="E144" s="314"/>
      <c r="F144" s="223"/>
      <c r="G144" s="214"/>
      <c r="H144" s="214"/>
      <c r="I144" s="214"/>
      <c r="J144" s="449"/>
      <c r="K144" s="450"/>
      <c r="L144" s="451"/>
      <c r="M144" s="450"/>
      <c r="N144" s="465"/>
      <c r="O144" s="450"/>
      <c r="P144" s="450"/>
      <c r="Q144" s="450"/>
      <c r="R144" s="450"/>
      <c r="S144" s="453"/>
      <c r="T144" s="464"/>
      <c r="U144" s="472"/>
      <c r="V144" s="476"/>
      <c r="W144" s="451"/>
    </row>
    <row r="145" spans="1:23" ht="12.75" customHeight="1">
      <c r="A145" s="275"/>
      <c r="B145" s="331"/>
      <c r="C145" s="276"/>
      <c r="D145" s="332"/>
      <c r="E145" s="266"/>
      <c r="F145" s="277"/>
      <c r="G145" s="255"/>
      <c r="H145" s="255"/>
      <c r="I145" s="255"/>
      <c r="J145" s="449"/>
      <c r="K145" s="450"/>
      <c r="L145" s="451"/>
      <c r="M145" s="475"/>
      <c r="N145" s="451"/>
      <c r="O145" s="457"/>
      <c r="P145" s="466"/>
      <c r="Q145" s="466"/>
      <c r="R145" s="466"/>
      <c r="S145" s="453"/>
      <c r="T145" s="454"/>
      <c r="U145" s="455"/>
      <c r="V145" s="450"/>
      <c r="W145" s="450"/>
    </row>
    <row r="146" spans="1:23" ht="12.75" customHeight="1">
      <c r="A146" s="325"/>
      <c r="B146" s="289"/>
      <c r="C146" s="270"/>
      <c r="D146" s="313"/>
      <c r="E146" s="314"/>
      <c r="F146" s="223"/>
      <c r="G146" s="214"/>
      <c r="H146" s="214"/>
      <c r="I146" s="214"/>
      <c r="J146" s="449"/>
      <c r="K146" s="450"/>
      <c r="L146" s="451"/>
      <c r="M146" s="450"/>
      <c r="N146" s="465"/>
      <c r="O146" s="450"/>
      <c r="P146" s="450"/>
      <c r="Q146" s="450"/>
      <c r="R146" s="450"/>
      <c r="S146" s="453"/>
      <c r="T146" s="464"/>
      <c r="U146" s="472"/>
      <c r="V146" s="476"/>
      <c r="W146" s="474"/>
    </row>
    <row r="147" spans="1:23" ht="12.75" customHeight="1">
      <c r="A147" s="275"/>
      <c r="B147" s="331"/>
      <c r="C147" s="276"/>
      <c r="D147" s="332"/>
      <c r="E147" s="266"/>
      <c r="F147" s="277"/>
      <c r="G147" s="255"/>
      <c r="H147" s="255"/>
      <c r="I147" s="255"/>
      <c r="J147" s="449"/>
      <c r="K147" s="450"/>
      <c r="L147" s="451"/>
      <c r="M147" s="475"/>
      <c r="N147" s="451"/>
      <c r="O147" s="450"/>
      <c r="P147" s="466"/>
      <c r="Q147" s="466"/>
      <c r="R147" s="466"/>
      <c r="S147" s="453"/>
      <c r="T147" s="454"/>
      <c r="U147" s="455"/>
      <c r="V147" s="450"/>
      <c r="W147" s="450"/>
    </row>
    <row r="148" spans="1:23" ht="12.75" customHeight="1">
      <c r="A148" s="325"/>
      <c r="B148" s="289"/>
      <c r="C148" s="270"/>
      <c r="D148" s="313"/>
      <c r="E148" s="314"/>
      <c r="F148" s="223"/>
      <c r="G148" s="214"/>
      <c r="H148" s="214"/>
      <c r="I148" s="214"/>
      <c r="J148" s="449"/>
      <c r="K148" s="450"/>
      <c r="L148" s="451"/>
      <c r="M148" s="450"/>
      <c r="N148" s="465"/>
      <c r="O148" s="450"/>
      <c r="P148" s="450"/>
      <c r="Q148" s="450"/>
      <c r="R148" s="450"/>
      <c r="S148" s="453"/>
      <c r="T148" s="464"/>
      <c r="U148" s="472"/>
      <c r="V148" s="476"/>
      <c r="W148" s="474"/>
    </row>
    <row r="149" spans="1:23" ht="12.75" customHeight="1">
      <c r="A149" s="275"/>
      <c r="B149" s="331"/>
      <c r="C149" s="276"/>
      <c r="D149" s="332"/>
      <c r="E149" s="266"/>
      <c r="F149" s="277"/>
      <c r="G149" s="255"/>
      <c r="H149" s="255"/>
      <c r="I149" s="255"/>
      <c r="J149" s="449"/>
      <c r="K149" s="450"/>
      <c r="L149" s="451"/>
      <c r="M149" s="475"/>
      <c r="N149" s="451"/>
      <c r="O149" s="450"/>
      <c r="P149" s="466"/>
      <c r="Q149" s="466"/>
      <c r="R149" s="457"/>
      <c r="S149" s="453"/>
      <c r="T149" s="454"/>
      <c r="U149" s="455"/>
      <c r="V149" s="450"/>
      <c r="W149" s="450"/>
    </row>
    <row r="150" spans="1:23" ht="12.75" customHeight="1">
      <c r="A150" s="325"/>
      <c r="B150" s="289"/>
      <c r="C150" s="270"/>
      <c r="D150" s="313"/>
      <c r="E150" s="314"/>
      <c r="F150" s="223"/>
      <c r="G150" s="214"/>
      <c r="H150" s="214"/>
      <c r="I150" s="214"/>
      <c r="J150" s="449"/>
      <c r="K150" s="450"/>
      <c r="L150" s="451"/>
      <c r="M150" s="450"/>
      <c r="N150" s="451"/>
      <c r="O150" s="450"/>
      <c r="P150" s="450"/>
      <c r="Q150" s="450"/>
      <c r="R150" s="450"/>
      <c r="S150" s="453"/>
      <c r="T150" s="464"/>
      <c r="U150" s="472"/>
      <c r="V150" s="476"/>
      <c r="W150" s="451"/>
    </row>
    <row r="151" spans="1:23" ht="12.75" customHeight="1">
      <c r="A151" s="275"/>
      <c r="B151" s="331"/>
      <c r="C151" s="276"/>
      <c r="D151" s="265"/>
      <c r="E151" s="266"/>
      <c r="F151" s="287"/>
      <c r="G151" s="282"/>
      <c r="H151" s="282"/>
      <c r="I151" s="282"/>
      <c r="J151" s="449"/>
      <c r="K151" s="450"/>
      <c r="L151" s="451"/>
      <c r="M151" s="475"/>
      <c r="N151" s="451"/>
      <c r="O151" s="450"/>
      <c r="P151" s="457"/>
      <c r="Q151" s="457"/>
      <c r="R151" s="450"/>
      <c r="S151" s="453"/>
      <c r="T151" s="454"/>
      <c r="U151" s="455"/>
      <c r="V151" s="450"/>
      <c r="W151" s="450"/>
    </row>
    <row r="152" spans="1:23" ht="12.75" customHeight="1">
      <c r="A152" s="325"/>
      <c r="B152" s="289"/>
      <c r="C152" s="270"/>
      <c r="D152" s="215"/>
      <c r="E152" s="314"/>
      <c r="F152" s="223"/>
      <c r="G152" s="214"/>
      <c r="H152" s="214"/>
      <c r="I152" s="214"/>
      <c r="J152" s="449"/>
      <c r="K152" s="450"/>
      <c r="L152" s="451"/>
      <c r="M152" s="450"/>
      <c r="N152" s="451"/>
      <c r="O152" s="450"/>
      <c r="P152" s="450"/>
      <c r="Q152" s="450"/>
      <c r="R152" s="450"/>
      <c r="S152" s="453"/>
      <c r="T152" s="464"/>
      <c r="U152" s="472"/>
      <c r="V152" s="476"/>
      <c r="W152" s="451"/>
    </row>
    <row r="153" spans="1:23" ht="12.75" customHeight="1">
      <c r="A153" s="275"/>
      <c r="B153" s="331"/>
      <c r="C153" s="276"/>
      <c r="D153" s="332"/>
      <c r="E153" s="266"/>
      <c r="F153" s="287"/>
      <c r="G153" s="282"/>
      <c r="H153" s="282"/>
      <c r="I153" s="282"/>
      <c r="J153" s="449"/>
      <c r="K153" s="450"/>
      <c r="L153" s="451"/>
      <c r="M153" s="475"/>
      <c r="N153" s="451"/>
      <c r="O153" s="450"/>
      <c r="P153" s="457"/>
      <c r="Q153" s="457"/>
      <c r="R153" s="450"/>
      <c r="S153" s="453"/>
      <c r="T153" s="454"/>
      <c r="U153" s="455"/>
      <c r="V153" s="450"/>
      <c r="W153" s="450"/>
    </row>
    <row r="154" spans="1:23" ht="12.75" customHeight="1">
      <c r="A154" s="325"/>
      <c r="B154" s="327"/>
      <c r="C154" s="270"/>
      <c r="D154" s="339"/>
      <c r="E154" s="314"/>
      <c r="F154" s="223"/>
      <c r="G154" s="214"/>
      <c r="H154" s="214"/>
      <c r="I154" s="214"/>
      <c r="J154" s="449"/>
      <c r="K154" s="450"/>
      <c r="L154" s="451"/>
      <c r="M154" s="450"/>
      <c r="N154" s="451"/>
      <c r="O154" s="450"/>
      <c r="P154" s="450"/>
      <c r="Q154" s="450"/>
      <c r="R154" s="450"/>
      <c r="S154" s="453"/>
      <c r="T154" s="464"/>
      <c r="U154" s="472"/>
      <c r="V154" s="476"/>
      <c r="W154" s="451"/>
    </row>
    <row r="155" spans="1:23" ht="12.75" customHeight="1">
      <c r="A155" s="275"/>
      <c r="B155" s="331"/>
      <c r="C155" s="276"/>
      <c r="D155" s="332"/>
      <c r="E155" s="266"/>
      <c r="F155" s="277"/>
      <c r="G155" s="255"/>
      <c r="H155" s="255"/>
      <c r="I155" s="255"/>
      <c r="J155" s="449"/>
      <c r="K155" s="450"/>
      <c r="L155" s="451"/>
      <c r="M155" s="475"/>
      <c r="N155" s="451"/>
      <c r="O155" s="450"/>
      <c r="P155" s="466"/>
      <c r="Q155" s="466"/>
      <c r="R155" s="457"/>
      <c r="S155" s="453"/>
      <c r="T155" s="454"/>
      <c r="U155" s="455"/>
      <c r="V155" s="450"/>
      <c r="W155" s="450"/>
    </row>
    <row r="156" spans="1:23" ht="12.75" customHeight="1">
      <c r="A156" s="325"/>
      <c r="B156" s="289"/>
      <c r="C156" s="270"/>
      <c r="D156" s="339"/>
      <c r="E156" s="314"/>
      <c r="F156" s="223"/>
      <c r="G156" s="214"/>
      <c r="H156" s="214"/>
      <c r="I156" s="214"/>
      <c r="J156" s="449"/>
      <c r="K156" s="450"/>
      <c r="L156" s="451"/>
      <c r="M156" s="450"/>
      <c r="N156" s="465"/>
      <c r="O156" s="450"/>
      <c r="P156" s="450"/>
      <c r="Q156" s="450"/>
      <c r="R156" s="450"/>
      <c r="S156" s="453"/>
      <c r="T156" s="464"/>
      <c r="U156" s="472"/>
      <c r="V156" s="477"/>
      <c r="W156" s="451"/>
    </row>
    <row r="157" spans="1:23" ht="12.75" customHeight="1">
      <c r="A157" s="275"/>
      <c r="B157" s="331"/>
      <c r="C157" s="276"/>
      <c r="D157" s="332"/>
      <c r="E157" s="266"/>
      <c r="F157" s="277"/>
      <c r="G157" s="255"/>
      <c r="H157" s="255"/>
      <c r="I157" s="255"/>
      <c r="J157" s="449"/>
      <c r="K157" s="450"/>
      <c r="L157" s="451"/>
      <c r="M157" s="475"/>
      <c r="N157" s="451"/>
      <c r="O157" s="450"/>
      <c r="P157" s="466"/>
      <c r="Q157" s="466"/>
      <c r="R157" s="457"/>
      <c r="S157" s="453"/>
      <c r="T157" s="454"/>
      <c r="U157" s="455"/>
      <c r="V157" s="450"/>
      <c r="W157" s="450"/>
    </row>
    <row r="158" spans="1:23" ht="12.75" customHeight="1">
      <c r="A158" s="325"/>
      <c r="B158" s="289"/>
      <c r="C158" s="270"/>
      <c r="D158" s="313"/>
      <c r="E158" s="314"/>
      <c r="F158" s="223"/>
      <c r="G158" s="214"/>
      <c r="H158" s="214"/>
      <c r="I158" s="214"/>
      <c r="J158" s="449"/>
      <c r="K158" s="450"/>
      <c r="L158" s="451"/>
      <c r="M158" s="450"/>
      <c r="N158" s="465"/>
      <c r="O158" s="450"/>
      <c r="P158" s="450"/>
      <c r="Q158" s="450"/>
      <c r="R158" s="450"/>
      <c r="S158" s="453"/>
      <c r="T158" s="464"/>
      <c r="U158" s="472"/>
      <c r="V158" s="477"/>
      <c r="W158" s="451"/>
    </row>
    <row r="159" spans="1:23" ht="12.75" customHeight="1">
      <c r="A159" s="309"/>
      <c r="B159" s="309"/>
      <c r="C159" s="343"/>
      <c r="D159" s="332"/>
      <c r="E159" s="266"/>
      <c r="F159" s="277"/>
      <c r="G159" s="255"/>
      <c r="H159" s="255"/>
      <c r="I159" s="255"/>
      <c r="J159" s="471"/>
      <c r="K159" s="450"/>
      <c r="L159" s="451"/>
      <c r="M159" s="451"/>
      <c r="N159" s="451"/>
      <c r="O159" s="450"/>
      <c r="P159" s="466"/>
      <c r="Q159" s="466"/>
      <c r="R159" s="457"/>
      <c r="S159" s="453"/>
      <c r="T159" s="454"/>
      <c r="U159" s="450"/>
      <c r="V159" s="451"/>
      <c r="W159" s="451"/>
    </row>
    <row r="160" spans="1:23" ht="12.75" customHeight="1">
      <c r="A160" s="328"/>
      <c r="B160" s="336"/>
      <c r="C160" s="344"/>
      <c r="D160" s="313"/>
      <c r="E160" s="314"/>
      <c r="F160" s="223"/>
      <c r="G160" s="214"/>
      <c r="H160" s="214"/>
      <c r="I160" s="214"/>
      <c r="J160" s="449"/>
      <c r="K160" s="450"/>
      <c r="L160" s="451"/>
      <c r="M160" s="451"/>
      <c r="N160" s="451"/>
      <c r="O160" s="450"/>
      <c r="P160" s="450"/>
      <c r="Q160" s="450"/>
      <c r="R160" s="450"/>
      <c r="S160" s="453"/>
      <c r="T160" s="464"/>
      <c r="U160" s="450"/>
      <c r="V160" s="451"/>
      <c r="W160" s="451"/>
    </row>
    <row r="161" spans="1:23" ht="12.75" customHeight="1">
      <c r="A161" s="309"/>
      <c r="B161" s="309"/>
      <c r="C161" s="315"/>
      <c r="D161" s="332"/>
      <c r="E161" s="266"/>
      <c r="F161" s="277"/>
      <c r="G161" s="255"/>
      <c r="H161" s="255"/>
      <c r="I161" s="255"/>
      <c r="J161" s="449"/>
      <c r="K161" s="450"/>
      <c r="L161" s="451"/>
      <c r="M161" s="451"/>
      <c r="N161" s="451"/>
      <c r="O161" s="450"/>
      <c r="P161" s="466"/>
      <c r="Q161" s="466"/>
      <c r="R161" s="457"/>
      <c r="S161" s="453"/>
      <c r="T161" s="454"/>
      <c r="U161" s="450"/>
      <c r="V161" s="451"/>
      <c r="W161" s="451"/>
    </row>
    <row r="162" spans="1:23" ht="12.75" customHeight="1">
      <c r="A162" s="288" t="s">
        <v>160</v>
      </c>
      <c r="B162" s="319"/>
      <c r="C162" s="270"/>
      <c r="D162" s="215"/>
      <c r="E162" s="314"/>
      <c r="F162" s="231"/>
      <c r="G162" s="214"/>
      <c r="H162" s="214"/>
      <c r="I162" s="214"/>
      <c r="J162" s="449"/>
      <c r="K162" s="450"/>
      <c r="L162" s="451"/>
      <c r="M162" s="451"/>
      <c r="N162" s="451"/>
      <c r="O162" s="450"/>
      <c r="P162" s="450"/>
      <c r="Q162" s="450"/>
      <c r="R162" s="450"/>
      <c r="S162" s="453"/>
      <c r="T162" s="464"/>
      <c r="U162" s="450"/>
      <c r="V162" s="451"/>
      <c r="W162" s="451"/>
    </row>
    <row r="163" spans="1:23" ht="12.75" customHeight="1">
      <c r="A163" s="542"/>
      <c r="B163" s="542"/>
      <c r="C163" s="264"/>
      <c r="D163" s="543"/>
      <c r="E163" s="544"/>
      <c r="F163" s="544"/>
      <c r="G163" s="545"/>
      <c r="H163" s="545"/>
      <c r="I163" s="545"/>
      <c r="J163" s="475"/>
      <c r="K163" s="450"/>
      <c r="L163" s="451"/>
      <c r="M163" s="451"/>
      <c r="N163" s="451"/>
      <c r="O163" s="450"/>
      <c r="P163" s="457"/>
      <c r="Q163" s="457"/>
      <c r="R163" s="450"/>
      <c r="S163" s="453"/>
      <c r="T163" s="454"/>
      <c r="U163" s="450"/>
      <c r="V163" s="450"/>
      <c r="W163" s="450"/>
    </row>
    <row r="164" spans="1:23" ht="12.75" customHeight="1">
      <c r="A164" s="521"/>
      <c r="B164" s="522"/>
      <c r="C164" s="519"/>
      <c r="D164" s="523"/>
      <c r="E164" s="464"/>
      <c r="F164" s="524"/>
      <c r="J164" s="475"/>
      <c r="K164" s="450"/>
      <c r="L164" s="450"/>
      <c r="M164" s="451"/>
      <c r="N164" s="451"/>
      <c r="O164" s="450"/>
      <c r="P164" s="450"/>
      <c r="Q164" s="450"/>
      <c r="R164" s="450"/>
      <c r="S164" s="453"/>
      <c r="T164" s="464"/>
      <c r="U164" s="472"/>
      <c r="V164" s="476"/>
      <c r="W164" s="451"/>
    </row>
    <row r="165" spans="1:23" ht="12.75" customHeight="1">
      <c r="A165" s="525"/>
      <c r="B165" s="526"/>
      <c r="C165" s="519"/>
      <c r="D165" s="523"/>
      <c r="E165" s="527"/>
      <c r="F165" s="527"/>
      <c r="J165" s="475"/>
      <c r="K165" s="450"/>
      <c r="L165" s="451"/>
      <c r="M165" s="451"/>
      <c r="N165" s="451"/>
      <c r="O165" s="452"/>
      <c r="P165" s="466"/>
      <c r="Q165" s="466"/>
      <c r="R165" s="466"/>
      <c r="S165" s="453"/>
      <c r="T165" s="454"/>
      <c r="U165" s="455"/>
      <c r="V165" s="450"/>
      <c r="W165" s="450"/>
    </row>
    <row r="166" spans="1:23" ht="12.75" customHeight="1">
      <c r="A166" s="521"/>
      <c r="B166" s="526"/>
      <c r="C166" s="519"/>
      <c r="D166" s="523"/>
      <c r="E166" s="464"/>
      <c r="F166" s="524"/>
      <c r="J166" s="475"/>
      <c r="K166" s="450"/>
      <c r="L166" s="450"/>
      <c r="M166" s="465"/>
      <c r="N166" s="465"/>
      <c r="O166" s="455"/>
      <c r="P166" s="450"/>
      <c r="Q166" s="450"/>
      <c r="R166" s="450"/>
      <c r="S166" s="453"/>
      <c r="T166" s="464"/>
      <c r="U166" s="472"/>
      <c r="V166" s="476"/>
      <c r="W166" s="451"/>
    </row>
    <row r="167" spans="1:23" ht="12.75" customHeight="1">
      <c r="A167" s="528"/>
      <c r="B167" s="526"/>
      <c r="C167" s="519"/>
      <c r="E167" s="527"/>
      <c r="F167" s="527"/>
      <c r="J167" s="475"/>
      <c r="K167" s="450"/>
      <c r="L167" s="451"/>
      <c r="M167" s="451"/>
      <c r="N167" s="451"/>
      <c r="O167" s="450"/>
      <c r="P167" s="457"/>
      <c r="Q167" s="457"/>
      <c r="R167" s="450"/>
      <c r="S167" s="453"/>
      <c r="T167" s="454"/>
      <c r="U167" s="455"/>
      <c r="V167" s="450"/>
      <c r="W167" s="450"/>
    </row>
    <row r="168" spans="1:23" ht="12.75" customHeight="1">
      <c r="A168" s="521"/>
      <c r="B168" s="526"/>
      <c r="C168" s="519"/>
      <c r="E168" s="464"/>
      <c r="F168" s="524"/>
      <c r="J168" s="475"/>
      <c r="K168" s="450"/>
      <c r="L168" s="450"/>
      <c r="M168" s="451"/>
      <c r="N168" s="451"/>
      <c r="O168" s="450"/>
      <c r="P168" s="450"/>
      <c r="Q168" s="450"/>
      <c r="R168" s="450"/>
      <c r="S168" s="453"/>
      <c r="T168" s="464"/>
      <c r="U168" s="472"/>
      <c r="V168" s="476"/>
      <c r="W168" s="474"/>
    </row>
    <row r="169" spans="1:23" ht="12.75" customHeight="1">
      <c r="A169" s="528"/>
      <c r="B169" s="526"/>
      <c r="C169" s="519"/>
      <c r="E169" s="527"/>
      <c r="F169" s="527"/>
      <c r="J169" s="475"/>
      <c r="K169" s="450"/>
      <c r="L169" s="451"/>
      <c r="M169" s="451"/>
      <c r="N169" s="451"/>
      <c r="O169" s="457"/>
      <c r="P169" s="466"/>
      <c r="Q169" s="457"/>
      <c r="R169" s="466"/>
      <c r="S169" s="453"/>
      <c r="T169" s="454"/>
      <c r="U169" s="455"/>
      <c r="V169" s="450"/>
      <c r="W169" s="450"/>
    </row>
    <row r="170" spans="1:23" ht="12.75" customHeight="1">
      <c r="A170" s="521"/>
      <c r="B170" s="526"/>
      <c r="C170" s="519"/>
      <c r="E170" s="464"/>
      <c r="F170" s="524"/>
      <c r="J170" s="475"/>
      <c r="K170" s="450"/>
      <c r="L170" s="451"/>
      <c r="M170" s="465"/>
      <c r="N170" s="465"/>
      <c r="O170" s="450"/>
      <c r="P170" s="450"/>
      <c r="Q170" s="450"/>
      <c r="R170" s="450"/>
      <c r="S170" s="453"/>
      <c r="T170" s="464"/>
      <c r="U170" s="472"/>
      <c r="V170" s="476"/>
      <c r="W170" s="451"/>
    </row>
    <row r="171" spans="1:23" ht="12.75" customHeight="1">
      <c r="A171" s="528"/>
      <c r="B171" s="526"/>
      <c r="C171" s="519"/>
      <c r="D171" s="523"/>
      <c r="E171" s="527"/>
      <c r="F171" s="527"/>
      <c r="J171" s="475"/>
      <c r="K171" s="450"/>
      <c r="L171" s="451"/>
      <c r="M171" s="451"/>
      <c r="N171" s="451"/>
      <c r="O171" s="457"/>
      <c r="P171" s="466"/>
      <c r="Q171" s="466"/>
      <c r="R171" s="466"/>
      <c r="S171" s="453"/>
      <c r="T171" s="454"/>
      <c r="U171" s="455"/>
      <c r="V171" s="450"/>
      <c r="W171" s="450"/>
    </row>
    <row r="172" spans="1:23" ht="12.75" customHeight="1">
      <c r="A172" s="521"/>
      <c r="B172" s="526"/>
      <c r="C172" s="519"/>
      <c r="E172" s="464"/>
      <c r="F172" s="524"/>
      <c r="J172" s="475"/>
      <c r="K172" s="450"/>
      <c r="L172" s="451"/>
      <c r="M172" s="465"/>
      <c r="N172" s="465"/>
      <c r="O172" s="450"/>
      <c r="P172" s="450"/>
      <c r="Q172" s="450"/>
      <c r="R172" s="450"/>
      <c r="S172" s="453"/>
      <c r="T172" s="464"/>
      <c r="U172" s="472"/>
      <c r="V172" s="476"/>
      <c r="W172" s="474"/>
    </row>
    <row r="173" spans="1:23" ht="12.75" customHeight="1">
      <c r="A173" s="528"/>
      <c r="B173" s="526"/>
      <c r="C173" s="519"/>
      <c r="D173" s="523"/>
      <c r="E173" s="527"/>
      <c r="F173" s="527"/>
      <c r="J173" s="475"/>
      <c r="K173" s="450"/>
      <c r="L173" s="451"/>
      <c r="M173" s="451"/>
      <c r="N173" s="451"/>
      <c r="O173" s="450"/>
      <c r="P173" s="466"/>
      <c r="Q173" s="466"/>
      <c r="R173" s="466"/>
      <c r="S173" s="453"/>
      <c r="T173" s="454"/>
      <c r="U173" s="455"/>
      <c r="V173" s="450"/>
      <c r="W173" s="450"/>
    </row>
    <row r="174" spans="1:23" ht="12.75" customHeight="1">
      <c r="A174" s="521"/>
      <c r="B174" s="526"/>
      <c r="C174" s="519"/>
      <c r="E174" s="464"/>
      <c r="F174" s="524"/>
      <c r="J174" s="475"/>
      <c r="K174" s="450"/>
      <c r="L174" s="451"/>
      <c r="M174" s="465"/>
      <c r="N174" s="465"/>
      <c r="O174" s="450"/>
      <c r="P174" s="450"/>
      <c r="Q174" s="450"/>
      <c r="R174" s="450"/>
      <c r="S174" s="453"/>
      <c r="T174" s="464"/>
      <c r="U174" s="472"/>
      <c r="V174" s="476"/>
      <c r="W174" s="474"/>
    </row>
    <row r="175" spans="1:23" ht="12.75" customHeight="1">
      <c r="A175" s="528"/>
      <c r="B175" s="526"/>
      <c r="C175" s="519"/>
      <c r="D175" s="523"/>
      <c r="E175" s="527"/>
      <c r="F175" s="527"/>
      <c r="J175" s="475"/>
      <c r="K175" s="450"/>
      <c r="L175" s="451"/>
      <c r="M175" s="451"/>
      <c r="N175" s="451"/>
      <c r="O175" s="450"/>
      <c r="P175" s="466"/>
      <c r="Q175" s="466"/>
      <c r="R175" s="457"/>
      <c r="S175" s="453"/>
      <c r="T175" s="454"/>
      <c r="U175" s="455"/>
      <c r="V175" s="450"/>
      <c r="W175" s="450"/>
    </row>
    <row r="176" spans="1:23" ht="12.75" customHeight="1">
      <c r="A176" s="521"/>
      <c r="B176" s="526"/>
      <c r="C176" s="519"/>
      <c r="E176" s="464"/>
      <c r="F176" s="524"/>
      <c r="J176" s="475"/>
      <c r="K176" s="450"/>
      <c r="L176" s="451"/>
      <c r="M176" s="465"/>
      <c r="N176" s="465"/>
      <c r="O176" s="450"/>
      <c r="P176" s="450"/>
      <c r="Q176" s="450"/>
      <c r="R176" s="450"/>
      <c r="S176" s="453"/>
      <c r="T176" s="464"/>
      <c r="U176" s="472"/>
      <c r="V176" s="476"/>
      <c r="W176" s="451"/>
    </row>
    <row r="177" spans="1:23" ht="12.75" customHeight="1">
      <c r="A177" s="528"/>
      <c r="B177" s="526"/>
      <c r="C177" s="519"/>
      <c r="D177" s="529"/>
      <c r="E177" s="527"/>
      <c r="F177" s="527"/>
      <c r="J177" s="475"/>
      <c r="K177" s="450"/>
      <c r="L177" s="451"/>
      <c r="M177" s="462"/>
      <c r="N177" s="451"/>
      <c r="O177" s="450"/>
      <c r="P177" s="466"/>
      <c r="Q177" s="466"/>
      <c r="R177" s="457"/>
      <c r="S177" s="453"/>
      <c r="T177" s="454"/>
      <c r="U177" s="455"/>
      <c r="V177" s="450"/>
      <c r="W177" s="450"/>
    </row>
    <row r="178" spans="1:23" ht="12.75" customHeight="1">
      <c r="A178" s="521"/>
      <c r="B178" s="526"/>
      <c r="C178" s="519"/>
      <c r="D178" s="529"/>
      <c r="E178" s="464"/>
      <c r="F178" s="524"/>
      <c r="J178" s="475"/>
      <c r="K178" s="450"/>
      <c r="L178" s="451"/>
      <c r="M178" s="465"/>
      <c r="N178" s="451"/>
      <c r="O178" s="450"/>
      <c r="P178" s="450"/>
      <c r="Q178" s="450"/>
      <c r="R178" s="450"/>
      <c r="S178" s="453"/>
      <c r="T178" s="464"/>
      <c r="U178" s="472"/>
      <c r="V178" s="476"/>
      <c r="W178" s="451"/>
    </row>
    <row r="179" spans="1:23" ht="12.75" customHeight="1">
      <c r="A179" s="528"/>
      <c r="B179" s="526"/>
      <c r="C179" s="519"/>
      <c r="D179" s="523"/>
      <c r="E179" s="527"/>
      <c r="F179" s="527"/>
      <c r="J179" s="475"/>
      <c r="K179" s="450"/>
      <c r="L179" s="451"/>
      <c r="M179" s="451"/>
      <c r="N179" s="451"/>
      <c r="O179" s="450"/>
      <c r="P179" s="457"/>
      <c r="Q179" s="457"/>
      <c r="R179" s="450"/>
      <c r="S179" s="453"/>
      <c r="T179" s="454"/>
      <c r="U179" s="455"/>
      <c r="V179" s="450"/>
      <c r="W179" s="450"/>
    </row>
    <row r="180" spans="1:23" ht="12.75" customHeight="1">
      <c r="A180" s="521"/>
      <c r="B180" s="526"/>
      <c r="C180" s="519"/>
      <c r="D180" s="523"/>
      <c r="E180" s="464"/>
      <c r="F180" s="524"/>
      <c r="J180" s="475"/>
      <c r="K180" s="450"/>
      <c r="L180" s="451"/>
      <c r="M180" s="451"/>
      <c r="N180" s="451"/>
      <c r="O180" s="450"/>
      <c r="P180" s="450"/>
      <c r="Q180" s="450"/>
      <c r="R180" s="450"/>
      <c r="S180" s="453"/>
      <c r="T180" s="464"/>
      <c r="U180" s="472"/>
      <c r="V180" s="476"/>
      <c r="W180" s="451"/>
    </row>
    <row r="181" spans="1:23" ht="12.75" customHeight="1">
      <c r="A181" s="528"/>
      <c r="B181" s="526"/>
      <c r="C181" s="519"/>
      <c r="D181" s="523"/>
      <c r="E181" s="527"/>
      <c r="F181" s="527"/>
      <c r="J181" s="475"/>
      <c r="K181" s="450"/>
      <c r="L181" s="451"/>
      <c r="M181" s="451"/>
      <c r="N181" s="451"/>
      <c r="O181" s="450"/>
      <c r="P181" s="457"/>
      <c r="Q181" s="457"/>
      <c r="R181" s="450"/>
      <c r="S181" s="453"/>
      <c r="T181" s="454"/>
      <c r="U181" s="469"/>
      <c r="V181" s="451"/>
      <c r="W181" s="451"/>
    </row>
    <row r="182" spans="1:23" ht="12.75" customHeight="1">
      <c r="A182" s="521"/>
      <c r="B182" s="526"/>
      <c r="C182" s="519"/>
      <c r="D182" s="523"/>
      <c r="E182" s="464"/>
      <c r="F182" s="524"/>
      <c r="J182" s="475"/>
      <c r="K182" s="450"/>
      <c r="L182" s="451"/>
      <c r="M182" s="451"/>
      <c r="N182" s="451"/>
      <c r="O182" s="450"/>
      <c r="P182" s="450"/>
      <c r="Q182" s="450"/>
      <c r="R182" s="450"/>
      <c r="S182" s="453"/>
      <c r="T182" s="464"/>
      <c r="U182" s="469"/>
      <c r="V182" s="451"/>
      <c r="W182" s="451"/>
    </row>
    <row r="183" spans="1:23" ht="12.75" customHeight="1">
      <c r="A183" s="528"/>
      <c r="B183" s="526"/>
      <c r="C183" s="519"/>
      <c r="D183" s="523"/>
      <c r="E183" s="527"/>
      <c r="F183" s="527"/>
      <c r="J183" s="475"/>
      <c r="K183" s="450"/>
      <c r="L183" s="451"/>
      <c r="M183" s="451"/>
      <c r="N183" s="451"/>
      <c r="O183" s="450"/>
      <c r="P183" s="457"/>
      <c r="Q183" s="457"/>
      <c r="R183" s="450"/>
      <c r="S183" s="453"/>
      <c r="T183" s="454"/>
      <c r="U183" s="469"/>
      <c r="V183" s="451"/>
      <c r="W183" s="451"/>
    </row>
    <row r="184" spans="1:23" ht="12.75" customHeight="1">
      <c r="A184" s="521"/>
      <c r="B184" s="522"/>
      <c r="C184" s="519"/>
      <c r="D184" s="523"/>
      <c r="E184" s="464"/>
      <c r="F184" s="524"/>
      <c r="J184" s="475"/>
      <c r="K184" s="450"/>
      <c r="L184" s="451"/>
      <c r="M184" s="451"/>
      <c r="N184" s="451"/>
      <c r="O184" s="450"/>
      <c r="P184" s="450"/>
      <c r="Q184" s="450"/>
      <c r="R184" s="450"/>
      <c r="S184" s="453"/>
      <c r="T184" s="464"/>
      <c r="U184" s="469"/>
      <c r="V184" s="451"/>
      <c r="W184" s="451"/>
    </row>
    <row r="185" spans="1:23" ht="12.75" customHeight="1">
      <c r="A185" s="525"/>
      <c r="B185" s="525"/>
      <c r="C185" s="530"/>
      <c r="D185" s="523"/>
      <c r="E185" s="527"/>
      <c r="F185" s="527"/>
      <c r="J185" s="462"/>
      <c r="K185" s="450"/>
      <c r="L185" s="451"/>
      <c r="M185" s="451"/>
      <c r="N185" s="451"/>
      <c r="O185" s="450"/>
      <c r="P185" s="466"/>
      <c r="Q185" s="466"/>
      <c r="R185" s="457"/>
      <c r="S185" s="453"/>
      <c r="T185" s="454"/>
      <c r="U185" s="450"/>
      <c r="V185" s="451"/>
      <c r="W185" s="451"/>
    </row>
    <row r="186" spans="1:23" ht="12.75" customHeight="1">
      <c r="A186" s="521"/>
      <c r="B186" s="525"/>
      <c r="C186" s="530"/>
      <c r="E186" s="464"/>
      <c r="F186" s="524"/>
      <c r="J186" s="475"/>
      <c r="K186" s="450"/>
      <c r="L186" s="451"/>
      <c r="M186" s="465"/>
      <c r="N186" s="465"/>
      <c r="O186" s="450"/>
      <c r="P186" s="450"/>
      <c r="Q186" s="450"/>
      <c r="R186" s="450"/>
      <c r="S186" s="453"/>
      <c r="T186" s="464"/>
      <c r="U186" s="450"/>
      <c r="V186" s="451"/>
      <c r="W186" s="451"/>
    </row>
    <row r="187" spans="1:23" ht="12.75" customHeight="1">
      <c r="A187" s="521"/>
      <c r="B187" s="525"/>
      <c r="C187" s="530"/>
      <c r="E187" s="464"/>
      <c r="F187" s="524"/>
      <c r="J187" s="475"/>
      <c r="K187" s="450"/>
      <c r="L187" s="451"/>
      <c r="M187" s="465"/>
      <c r="N187" s="465"/>
      <c r="O187" s="450"/>
      <c r="P187" s="450"/>
      <c r="Q187" s="450"/>
      <c r="R187" s="450"/>
      <c r="S187" s="453"/>
      <c r="T187" s="464"/>
      <c r="U187" s="450"/>
      <c r="V187" s="451"/>
      <c r="W187" s="451"/>
    </row>
    <row r="188" spans="1:23" ht="12.75" customHeight="1">
      <c r="A188" s="521"/>
      <c r="B188" s="525"/>
      <c r="C188" s="530"/>
      <c r="E188" s="464"/>
      <c r="F188" s="524"/>
      <c r="J188" s="475"/>
      <c r="K188" s="450"/>
      <c r="L188" s="451"/>
      <c r="M188" s="465"/>
      <c r="N188" s="465"/>
      <c r="O188" s="450"/>
      <c r="P188" s="450"/>
      <c r="Q188" s="450"/>
      <c r="R188" s="450"/>
      <c r="S188" s="453"/>
      <c r="T188" s="464"/>
      <c r="U188" s="450"/>
      <c r="V188" s="451"/>
      <c r="W188" s="451"/>
    </row>
    <row r="189" spans="1:23" ht="12.75" customHeight="1">
      <c r="A189" s="521"/>
      <c r="B189" s="525"/>
      <c r="C189" s="530"/>
      <c r="E189" s="464"/>
      <c r="F189" s="524"/>
      <c r="J189" s="475"/>
      <c r="K189" s="450"/>
      <c r="L189" s="451"/>
      <c r="M189" s="465"/>
      <c r="N189" s="465"/>
      <c r="O189" s="450"/>
      <c r="P189" s="450"/>
      <c r="Q189" s="450"/>
      <c r="R189" s="450"/>
      <c r="S189" s="453"/>
      <c r="T189" s="464"/>
      <c r="U189" s="450"/>
      <c r="V189" s="451"/>
      <c r="W189" s="451"/>
    </row>
    <row r="190" spans="1:23" ht="12.75" customHeight="1">
      <c r="A190" s="521"/>
      <c r="B190" s="525"/>
      <c r="C190" s="530"/>
      <c r="E190" s="464"/>
      <c r="F190" s="524"/>
      <c r="J190" s="475"/>
      <c r="K190" s="450"/>
      <c r="L190" s="451"/>
      <c r="M190" s="465"/>
      <c r="N190" s="465"/>
      <c r="O190" s="450"/>
      <c r="P190" s="450"/>
      <c r="Q190" s="450"/>
      <c r="R190" s="450"/>
      <c r="S190" s="453"/>
      <c r="T190" s="464"/>
      <c r="U190" s="450"/>
      <c r="V190" s="451"/>
      <c r="W190" s="451"/>
    </row>
    <row r="191" spans="1:23" ht="12.75" customHeight="1">
      <c r="A191" s="525"/>
      <c r="B191" s="525"/>
      <c r="C191" s="530"/>
      <c r="D191" s="523"/>
      <c r="E191" s="527"/>
      <c r="F191" s="527"/>
      <c r="J191" s="475"/>
      <c r="K191" s="450"/>
      <c r="L191" s="450"/>
      <c r="M191" s="451"/>
      <c r="N191" s="451"/>
      <c r="O191" s="450"/>
      <c r="P191" s="466"/>
      <c r="Q191" s="466"/>
      <c r="R191" s="457"/>
      <c r="S191" s="453"/>
      <c r="T191" s="454"/>
      <c r="U191" s="450"/>
      <c r="V191" s="451"/>
      <c r="W191" s="451"/>
    </row>
    <row r="192" spans="1:23" ht="12.75" customHeight="1">
      <c r="A192" s="521"/>
      <c r="B192" s="525"/>
      <c r="C192" s="530"/>
      <c r="E192" s="464"/>
      <c r="F192" s="524"/>
      <c r="J192" s="475"/>
      <c r="K192" s="450"/>
      <c r="L192" s="450"/>
      <c r="M192" s="451"/>
      <c r="N192" s="451"/>
      <c r="O192" s="450"/>
      <c r="P192" s="450"/>
      <c r="Q192" s="450"/>
      <c r="R192" s="450"/>
      <c r="S192" s="453"/>
      <c r="T192" s="464"/>
      <c r="U192" s="450"/>
      <c r="V192" s="451"/>
      <c r="W192" s="451"/>
    </row>
    <row r="193" spans="1:23" ht="12.75" customHeight="1">
      <c r="A193" s="525"/>
      <c r="B193" s="525"/>
      <c r="C193" s="530"/>
      <c r="D193" s="523"/>
      <c r="E193" s="527"/>
      <c r="F193" s="527"/>
      <c r="J193" s="462"/>
      <c r="K193" s="450"/>
      <c r="L193" s="451"/>
      <c r="M193" s="451"/>
      <c r="N193" s="451"/>
      <c r="O193" s="450"/>
      <c r="P193" s="466"/>
      <c r="Q193" s="466"/>
      <c r="R193" s="457"/>
      <c r="S193" s="453"/>
      <c r="T193" s="454"/>
      <c r="U193" s="450"/>
      <c r="V193" s="451"/>
      <c r="W193" s="451"/>
    </row>
    <row r="194" spans="1:23" ht="12.75" customHeight="1">
      <c r="A194" s="521"/>
      <c r="B194" s="525"/>
      <c r="C194" s="530"/>
      <c r="E194" s="464"/>
      <c r="F194" s="524"/>
      <c r="J194" s="475"/>
      <c r="K194" s="450"/>
      <c r="L194" s="451"/>
      <c r="M194" s="451"/>
      <c r="N194" s="451"/>
      <c r="O194" s="450"/>
      <c r="P194" s="470"/>
      <c r="Q194" s="450"/>
      <c r="R194" s="450"/>
      <c r="S194" s="478"/>
      <c r="T194" s="464"/>
      <c r="U194" s="463"/>
      <c r="V194" s="451"/>
      <c r="W194" s="451"/>
    </row>
    <row r="195" spans="1:23" ht="12.75" customHeight="1">
      <c r="A195" s="528"/>
      <c r="B195" s="528"/>
      <c r="C195" s="519"/>
      <c r="D195" s="523"/>
      <c r="E195" s="527"/>
      <c r="F195" s="527"/>
      <c r="J195" s="475"/>
      <c r="K195" s="450"/>
      <c r="L195" s="451"/>
      <c r="M195" s="451"/>
      <c r="N195" s="451"/>
      <c r="O195" s="450"/>
      <c r="P195" s="466"/>
      <c r="Q195" s="466"/>
      <c r="R195" s="457"/>
      <c r="S195" s="453"/>
      <c r="T195" s="454"/>
      <c r="U195" s="450"/>
      <c r="V195" s="451"/>
      <c r="W195" s="451"/>
    </row>
    <row r="196" spans="1:23" ht="12.75" customHeight="1">
      <c r="A196" s="528"/>
      <c r="B196" s="525"/>
      <c r="C196" s="519"/>
      <c r="E196" s="464"/>
      <c r="F196" s="524"/>
      <c r="J196" s="475"/>
      <c r="K196" s="450"/>
      <c r="L196" s="451"/>
      <c r="M196" s="451"/>
      <c r="N196" s="451"/>
      <c r="O196" s="450"/>
      <c r="P196" s="450"/>
      <c r="Q196" s="450"/>
      <c r="R196" s="450"/>
      <c r="S196" s="453"/>
      <c r="T196" s="464"/>
      <c r="U196" s="450"/>
      <c r="V196" s="451"/>
      <c r="W196" s="451"/>
    </row>
    <row r="197" spans="1:23" ht="12.75" customHeight="1">
      <c r="A197" s="528"/>
      <c r="B197" s="528"/>
      <c r="C197" s="519"/>
      <c r="D197" s="529"/>
      <c r="E197" s="527"/>
      <c r="F197" s="527"/>
      <c r="J197" s="475"/>
      <c r="K197" s="450"/>
      <c r="L197" s="451"/>
      <c r="M197" s="451"/>
      <c r="N197" s="451"/>
      <c r="O197" s="450"/>
      <c r="P197" s="466"/>
      <c r="Q197" s="466"/>
      <c r="R197" s="450"/>
      <c r="S197" s="453"/>
      <c r="T197" s="454"/>
      <c r="U197" s="450"/>
      <c r="V197" s="451"/>
      <c r="W197" s="451"/>
    </row>
    <row r="198" spans="1:23" ht="12.75" customHeight="1">
      <c r="A198" s="528"/>
      <c r="B198" s="525"/>
      <c r="C198" s="530"/>
      <c r="E198" s="464"/>
      <c r="F198" s="524"/>
      <c r="J198" s="475"/>
      <c r="K198" s="450"/>
      <c r="L198" s="451"/>
      <c r="M198" s="451"/>
      <c r="N198" s="451"/>
      <c r="O198" s="450"/>
      <c r="P198" s="450"/>
      <c r="Q198" s="450"/>
      <c r="R198" s="450"/>
      <c r="S198" s="453"/>
      <c r="T198" s="464"/>
      <c r="U198" s="450"/>
      <c r="V198" s="451"/>
      <c r="W198" s="451"/>
    </row>
    <row r="199" spans="1:23" ht="12.75" customHeight="1">
      <c r="A199" s="528"/>
      <c r="B199" s="528"/>
      <c r="C199" s="519"/>
      <c r="D199" s="529"/>
      <c r="E199" s="527"/>
      <c r="F199" s="527"/>
      <c r="J199" s="475"/>
      <c r="K199" s="450"/>
      <c r="L199" s="451"/>
      <c r="M199" s="451"/>
      <c r="N199" s="451"/>
      <c r="O199" s="450"/>
      <c r="P199" s="457"/>
      <c r="Q199" s="450"/>
      <c r="R199" s="450"/>
      <c r="S199" s="453"/>
      <c r="T199" s="454"/>
      <c r="U199" s="450"/>
      <c r="V199" s="451"/>
      <c r="W199" s="451"/>
    </row>
    <row r="200" spans="1:23" ht="12.75" customHeight="1">
      <c r="A200" s="528"/>
      <c r="B200" s="526"/>
      <c r="C200" s="519"/>
      <c r="E200" s="464"/>
      <c r="F200" s="524"/>
      <c r="J200" s="475"/>
      <c r="K200" s="450"/>
      <c r="L200" s="451"/>
      <c r="M200" s="451"/>
      <c r="N200" s="451"/>
      <c r="O200" s="450"/>
      <c r="P200" s="450"/>
      <c r="Q200" s="450"/>
      <c r="R200" s="450"/>
      <c r="S200" s="453"/>
      <c r="T200" s="464"/>
      <c r="U200" s="450"/>
      <c r="V200" s="451"/>
      <c r="W200" s="451"/>
    </row>
    <row r="201" spans="1:23" ht="12.75" customHeight="1">
      <c r="A201" s="526"/>
      <c r="B201" s="526"/>
      <c r="C201" s="531"/>
      <c r="D201" s="523"/>
      <c r="E201" s="527"/>
      <c r="F201" s="524"/>
      <c r="J201" s="475"/>
      <c r="K201" s="450"/>
      <c r="L201" s="451"/>
      <c r="M201" s="451"/>
      <c r="N201" s="451"/>
      <c r="O201" s="450"/>
      <c r="P201" s="450"/>
      <c r="Q201" s="450"/>
      <c r="R201" s="450"/>
      <c r="S201" s="453"/>
      <c r="T201" s="454"/>
      <c r="U201" s="450"/>
      <c r="V201" s="451"/>
      <c r="W201" s="451"/>
    </row>
    <row r="202" spans="1:23" ht="12.75" customHeight="1">
      <c r="A202" s="531"/>
      <c r="B202" s="526"/>
      <c r="C202" s="519"/>
      <c r="D202" s="529"/>
      <c r="E202" s="527"/>
      <c r="F202" s="532"/>
      <c r="J202" s="475"/>
      <c r="K202" s="450"/>
      <c r="L202" s="451"/>
      <c r="M202" s="465"/>
      <c r="N202" s="465"/>
      <c r="O202" s="450"/>
      <c r="P202" s="450"/>
      <c r="Q202" s="450"/>
      <c r="R202" s="450"/>
      <c r="S202" s="453"/>
      <c r="T202" s="464"/>
      <c r="U202" s="450"/>
      <c r="V202" s="451"/>
      <c r="W202" s="451"/>
    </row>
    <row r="203" spans="1:23" ht="12.75" customHeight="1">
      <c r="A203" s="525"/>
      <c r="B203" s="528"/>
      <c r="C203" s="519"/>
      <c r="D203" s="529"/>
      <c r="E203" s="527"/>
      <c r="F203" s="527"/>
      <c r="J203" s="475"/>
      <c r="K203" s="450"/>
      <c r="L203" s="451"/>
      <c r="M203" s="451"/>
      <c r="N203" s="451"/>
      <c r="O203" s="450"/>
      <c r="P203" s="457"/>
      <c r="Q203" s="450"/>
      <c r="R203" s="450"/>
      <c r="S203" s="453"/>
      <c r="T203" s="454"/>
      <c r="U203" s="450"/>
      <c r="V203" s="451"/>
      <c r="W203" s="451"/>
    </row>
    <row r="204" spans="1:23" ht="12.75" customHeight="1">
      <c r="A204" s="521"/>
      <c r="B204" s="528"/>
      <c r="C204" s="519"/>
      <c r="D204" s="529"/>
      <c r="E204" s="464"/>
      <c r="F204" s="524"/>
      <c r="I204" s="533"/>
      <c r="J204" s="475"/>
      <c r="K204" s="450"/>
      <c r="L204" s="451"/>
      <c r="M204" s="450"/>
      <c r="N204" s="450"/>
      <c r="O204" s="450"/>
      <c r="P204" s="450"/>
      <c r="Q204" s="450"/>
      <c r="R204" s="450"/>
      <c r="S204" s="453"/>
      <c r="T204" s="464"/>
      <c r="U204" s="463"/>
      <c r="V204" s="451"/>
      <c r="W204" s="451"/>
    </row>
    <row r="205" spans="1:23" ht="12.75" customHeight="1">
      <c r="A205" s="526"/>
      <c r="B205" s="528"/>
      <c r="C205" s="519"/>
      <c r="D205" s="529"/>
      <c r="E205" s="527"/>
      <c r="F205" s="527"/>
      <c r="J205" s="475"/>
      <c r="K205" s="450"/>
      <c r="L205" s="451"/>
      <c r="M205" s="451"/>
      <c r="N205" s="451"/>
      <c r="O205" s="457"/>
      <c r="P205" s="457"/>
      <c r="Q205" s="450"/>
      <c r="R205" s="450"/>
      <c r="S205" s="453"/>
      <c r="T205" s="454"/>
      <c r="U205" s="450"/>
      <c r="V205" s="451"/>
      <c r="W205" s="451"/>
    </row>
    <row r="206" spans="1:23" ht="12.75" customHeight="1">
      <c r="A206" s="531"/>
      <c r="B206" s="534"/>
      <c r="C206" s="530"/>
      <c r="D206" s="529"/>
      <c r="E206" s="464"/>
      <c r="F206" s="532"/>
      <c r="I206" s="533"/>
      <c r="J206" s="475"/>
      <c r="K206" s="450"/>
      <c r="L206" s="451"/>
      <c r="M206" s="451"/>
      <c r="N206" s="451"/>
      <c r="O206" s="450"/>
      <c r="P206" s="450"/>
      <c r="Q206" s="450"/>
      <c r="R206" s="450"/>
      <c r="S206" s="453"/>
      <c r="T206" s="464"/>
      <c r="U206" s="450"/>
      <c r="V206" s="451"/>
      <c r="W206" s="451"/>
    </row>
    <row r="207" spans="1:23" ht="12.75" customHeight="1">
      <c r="A207" s="526"/>
      <c r="B207" s="526"/>
      <c r="C207" s="531"/>
      <c r="E207" s="527"/>
      <c r="F207" s="527"/>
      <c r="J207" s="475"/>
      <c r="K207" s="450"/>
      <c r="L207" s="451"/>
      <c r="M207" s="451"/>
      <c r="N207" s="451"/>
      <c r="O207" s="457"/>
      <c r="P207" s="450"/>
      <c r="Q207" s="450"/>
      <c r="R207" s="450"/>
      <c r="S207" s="453"/>
      <c r="T207" s="454"/>
      <c r="U207" s="450"/>
      <c r="V207" s="451"/>
      <c r="W207" s="451"/>
    </row>
    <row r="208" spans="1:23" ht="12.75" customHeight="1">
      <c r="B208" s="526"/>
      <c r="C208" s="531"/>
      <c r="E208" s="464"/>
      <c r="F208" s="524"/>
      <c r="J208" s="475"/>
      <c r="K208" s="450"/>
      <c r="L208" s="451"/>
      <c r="M208" s="451"/>
      <c r="N208" s="451"/>
      <c r="O208" s="450"/>
      <c r="P208" s="450"/>
      <c r="Q208" s="450"/>
      <c r="R208" s="450"/>
      <c r="S208" s="453"/>
      <c r="T208" s="464"/>
      <c r="U208" s="450"/>
      <c r="V208" s="451"/>
      <c r="W208" s="451"/>
    </row>
    <row r="209" spans="1:23" ht="12.75" customHeight="1">
      <c r="A209" s="528"/>
      <c r="B209" s="528"/>
      <c r="C209" s="519"/>
      <c r="D209" s="523"/>
      <c r="E209" s="527"/>
      <c r="F209" s="527"/>
      <c r="J209" s="475"/>
      <c r="K209" s="450"/>
      <c r="L209" s="451"/>
      <c r="M209" s="451"/>
      <c r="N209" s="450"/>
      <c r="O209" s="450"/>
      <c r="P209" s="457"/>
      <c r="Q209" s="450"/>
      <c r="R209" s="450"/>
      <c r="S209" s="453"/>
      <c r="T209" s="454"/>
      <c r="U209" s="450"/>
      <c r="V209" s="450"/>
      <c r="W209" s="450"/>
    </row>
    <row r="210" spans="1:23" ht="12.75" customHeight="1">
      <c r="A210" s="535"/>
      <c r="B210" s="536"/>
      <c r="C210" s="519"/>
      <c r="D210" s="523"/>
      <c r="E210" s="464"/>
      <c r="F210" s="524"/>
      <c r="J210" s="475"/>
      <c r="K210" s="450"/>
      <c r="L210" s="451"/>
      <c r="M210" s="451"/>
      <c r="N210" s="450"/>
      <c r="O210" s="450"/>
      <c r="P210" s="450"/>
      <c r="Q210" s="450"/>
      <c r="R210" s="450"/>
      <c r="S210" s="453"/>
      <c r="T210" s="464"/>
      <c r="U210" s="450"/>
      <c r="V210" s="451"/>
      <c r="W210" s="451"/>
    </row>
    <row r="211" spans="1:23" ht="12.75" customHeight="1">
      <c r="A211" s="525"/>
      <c r="B211" s="526"/>
      <c r="C211" s="519"/>
      <c r="D211" s="523"/>
      <c r="E211" s="527"/>
      <c r="F211" s="527"/>
      <c r="J211" s="462"/>
      <c r="K211" s="450"/>
      <c r="L211" s="451"/>
      <c r="M211" s="451"/>
      <c r="N211" s="450"/>
      <c r="O211" s="450"/>
      <c r="P211" s="466"/>
      <c r="Q211" s="457"/>
      <c r="R211" s="466"/>
      <c r="S211" s="453"/>
      <c r="T211" s="454"/>
      <c r="U211" s="450"/>
      <c r="V211" s="450"/>
      <c r="W211" s="450"/>
    </row>
    <row r="212" spans="1:23" ht="12.75" customHeight="1">
      <c r="A212" s="535"/>
      <c r="B212" s="526"/>
      <c r="C212" s="519"/>
      <c r="D212" s="523"/>
      <c r="E212" s="464"/>
      <c r="F212" s="524"/>
      <c r="J212" s="475"/>
      <c r="K212" s="450"/>
      <c r="L212" s="451"/>
      <c r="M212" s="465"/>
      <c r="N212" s="450"/>
      <c r="O212" s="450"/>
      <c r="P212" s="450"/>
      <c r="Q212" s="450"/>
      <c r="R212" s="450"/>
      <c r="S212" s="453"/>
      <c r="T212" s="464"/>
      <c r="U212" s="450"/>
      <c r="V212" s="456"/>
      <c r="W212" s="456"/>
    </row>
    <row r="213" spans="1:23" ht="12.75" customHeight="1">
      <c r="A213" s="528"/>
      <c r="B213" s="526"/>
      <c r="C213" s="531"/>
      <c r="E213" s="527"/>
      <c r="F213" s="527"/>
      <c r="J213" s="462"/>
      <c r="K213" s="450"/>
      <c r="L213" s="451"/>
      <c r="M213" s="451"/>
      <c r="N213" s="451"/>
      <c r="O213" s="450"/>
      <c r="P213" s="466"/>
      <c r="Q213" s="466"/>
      <c r="R213" s="466"/>
      <c r="S213" s="453"/>
      <c r="T213" s="454"/>
      <c r="U213" s="450"/>
      <c r="V213" s="451"/>
      <c r="W213" s="451"/>
    </row>
    <row r="214" spans="1:23" ht="12.75" customHeight="1">
      <c r="A214" s="521"/>
      <c r="B214" s="526"/>
      <c r="C214" s="519"/>
      <c r="E214" s="464"/>
      <c r="F214" s="524"/>
      <c r="J214" s="475"/>
      <c r="K214" s="450"/>
      <c r="L214" s="451"/>
      <c r="M214" s="465"/>
      <c r="N214" s="465"/>
      <c r="O214" s="450"/>
      <c r="P214" s="450"/>
      <c r="Q214" s="450"/>
      <c r="R214" s="450"/>
      <c r="S214" s="453"/>
      <c r="T214" s="464"/>
      <c r="U214" s="450"/>
      <c r="V214" s="451"/>
      <c r="W214" s="451"/>
    </row>
    <row r="215" spans="1:23" ht="12.75" customHeight="1">
      <c r="A215" s="528"/>
      <c r="B215" s="526"/>
      <c r="C215" s="531"/>
      <c r="E215" s="527"/>
      <c r="F215" s="527"/>
      <c r="J215" s="462"/>
      <c r="K215" s="450"/>
      <c r="L215" s="451"/>
      <c r="M215" s="451"/>
      <c r="N215" s="451"/>
      <c r="O215" s="450"/>
      <c r="P215" s="466"/>
      <c r="Q215" s="466"/>
      <c r="R215" s="457"/>
      <c r="S215" s="453"/>
      <c r="T215" s="454"/>
      <c r="U215" s="450"/>
      <c r="V215" s="451"/>
      <c r="W215" s="451"/>
    </row>
    <row r="216" spans="1:23" ht="12.75" customHeight="1">
      <c r="A216" s="531"/>
      <c r="B216" s="526"/>
      <c r="C216" s="519"/>
      <c r="E216" s="464"/>
      <c r="F216" s="524"/>
      <c r="J216" s="475"/>
      <c r="K216" s="450"/>
      <c r="L216" s="451"/>
      <c r="M216" s="465"/>
      <c r="N216" s="465"/>
      <c r="O216" s="450"/>
      <c r="P216" s="450"/>
      <c r="Q216" s="450"/>
      <c r="R216" s="450"/>
      <c r="S216" s="453"/>
      <c r="T216" s="464"/>
      <c r="U216" s="450"/>
      <c r="V216" s="451"/>
      <c r="W216" s="451"/>
    </row>
    <row r="217" spans="1:23" ht="12.75" customHeight="1">
      <c r="A217" s="525"/>
      <c r="B217" s="526"/>
      <c r="C217" s="531"/>
      <c r="E217" s="527"/>
      <c r="F217" s="527"/>
      <c r="J217" s="475"/>
      <c r="K217" s="450"/>
      <c r="L217" s="451"/>
      <c r="M217" s="451"/>
      <c r="N217" s="451"/>
      <c r="O217" s="450"/>
      <c r="P217" s="457"/>
      <c r="Q217" s="457"/>
      <c r="R217" s="450"/>
      <c r="S217" s="453"/>
      <c r="T217" s="454"/>
      <c r="U217" s="450"/>
      <c r="V217" s="450"/>
      <c r="W217" s="450"/>
    </row>
    <row r="218" spans="1:23" ht="12.75" customHeight="1">
      <c r="A218" s="535"/>
      <c r="B218" s="526"/>
      <c r="C218" s="519"/>
      <c r="E218" s="464"/>
      <c r="F218" s="524"/>
      <c r="J218" s="475"/>
      <c r="K218" s="450"/>
      <c r="L218" s="451"/>
      <c r="M218" s="451"/>
      <c r="N218" s="451"/>
      <c r="O218" s="450"/>
      <c r="P218" s="450"/>
      <c r="Q218" s="450"/>
      <c r="R218" s="450"/>
      <c r="S218" s="453"/>
      <c r="T218" s="464"/>
      <c r="U218" s="468"/>
      <c r="V218" s="479"/>
      <c r="W218" s="479"/>
    </row>
    <row r="219" spans="1:23" ht="12.75" customHeight="1">
      <c r="A219" s="525"/>
      <c r="B219" s="526"/>
      <c r="C219" s="530"/>
      <c r="D219" s="523"/>
      <c r="E219" s="527"/>
      <c r="F219" s="527"/>
      <c r="J219" s="475"/>
      <c r="K219" s="450"/>
      <c r="L219" s="451"/>
      <c r="M219" s="451"/>
      <c r="N219" s="451"/>
      <c r="O219" s="450"/>
      <c r="P219" s="457"/>
      <c r="Q219" s="457"/>
      <c r="R219" s="450"/>
      <c r="S219" s="453"/>
      <c r="T219" s="454"/>
      <c r="U219" s="450"/>
      <c r="V219" s="450"/>
      <c r="W219" s="450"/>
    </row>
    <row r="220" spans="1:23" ht="12.75" customHeight="1">
      <c r="A220" s="535"/>
      <c r="B220" s="525"/>
      <c r="C220" s="519"/>
      <c r="D220" s="523"/>
      <c r="E220" s="464"/>
      <c r="F220" s="524"/>
      <c r="J220" s="475"/>
      <c r="K220" s="450"/>
      <c r="L220" s="451"/>
      <c r="M220" s="451"/>
      <c r="N220" s="451"/>
      <c r="O220" s="450"/>
      <c r="P220" s="450"/>
      <c r="Q220" s="450"/>
      <c r="R220" s="450"/>
      <c r="S220" s="453"/>
      <c r="T220" s="464"/>
      <c r="U220" s="467"/>
      <c r="V220" s="450"/>
      <c r="W220" s="450"/>
    </row>
    <row r="221" spans="1:23" ht="12.75" customHeight="1">
      <c r="A221" s="525"/>
      <c r="B221" s="525"/>
      <c r="C221" s="530"/>
      <c r="D221" s="523"/>
      <c r="E221" s="527"/>
      <c r="F221" s="527"/>
      <c r="J221" s="462"/>
      <c r="K221" s="450"/>
      <c r="L221" s="451"/>
      <c r="M221" s="451"/>
      <c r="N221" s="451"/>
      <c r="O221" s="450"/>
      <c r="P221" s="466"/>
      <c r="Q221" s="466"/>
      <c r="R221" s="457"/>
      <c r="S221" s="453"/>
      <c r="T221" s="454"/>
      <c r="U221" s="470"/>
      <c r="V221" s="451"/>
      <c r="W221" s="451"/>
    </row>
    <row r="222" spans="1:23" ht="12.75" customHeight="1">
      <c r="A222" s="535"/>
      <c r="B222" s="525"/>
      <c r="C222" s="519"/>
      <c r="E222" s="464"/>
      <c r="F222" s="524"/>
      <c r="J222" s="475"/>
      <c r="K222" s="450"/>
      <c r="L222" s="451"/>
      <c r="M222" s="465"/>
      <c r="N222" s="465"/>
      <c r="O222" s="450"/>
      <c r="P222" s="450"/>
      <c r="Q222" s="450"/>
      <c r="R222" s="450"/>
      <c r="S222" s="453"/>
      <c r="T222" s="464"/>
      <c r="U222" s="450"/>
      <c r="V222" s="451"/>
      <c r="W222" s="451"/>
    </row>
    <row r="223" spans="1:23" ht="12.75" customHeight="1">
      <c r="A223" s="525"/>
      <c r="B223" s="525"/>
      <c r="C223" s="530"/>
      <c r="D223" s="523"/>
      <c r="E223" s="527"/>
      <c r="F223" s="527"/>
      <c r="J223" s="475"/>
      <c r="K223" s="450"/>
      <c r="L223" s="451"/>
      <c r="M223" s="451"/>
      <c r="N223" s="451"/>
      <c r="O223" s="450"/>
      <c r="P223" s="457"/>
      <c r="Q223" s="457"/>
      <c r="R223" s="450"/>
      <c r="S223" s="453"/>
      <c r="T223" s="454"/>
      <c r="U223" s="450"/>
      <c r="V223" s="451"/>
      <c r="W223" s="451"/>
    </row>
    <row r="224" spans="1:23" ht="12.75" customHeight="1">
      <c r="A224" s="535"/>
      <c r="B224" s="525"/>
      <c r="C224" s="530"/>
      <c r="E224" s="464"/>
      <c r="F224" s="524"/>
      <c r="J224" s="475"/>
      <c r="K224" s="450"/>
      <c r="L224" s="451"/>
      <c r="M224" s="451"/>
      <c r="N224" s="451"/>
      <c r="O224" s="450"/>
      <c r="P224" s="450"/>
      <c r="Q224" s="450"/>
      <c r="R224" s="450"/>
      <c r="S224" s="453"/>
      <c r="T224" s="464"/>
      <c r="U224" s="450"/>
      <c r="V224" s="451"/>
      <c r="W224" s="451"/>
    </row>
    <row r="225" spans="1:23" ht="12.75" customHeight="1">
      <c r="A225" s="525"/>
      <c r="B225" s="525"/>
      <c r="C225" s="530"/>
      <c r="D225" s="523"/>
      <c r="E225" s="527"/>
      <c r="F225" s="527"/>
      <c r="J225" s="475"/>
      <c r="K225" s="450"/>
      <c r="L225" s="450"/>
      <c r="M225" s="451"/>
      <c r="N225" s="451"/>
      <c r="O225" s="450"/>
      <c r="P225" s="466"/>
      <c r="Q225" s="466"/>
      <c r="R225" s="457"/>
      <c r="S225" s="453"/>
      <c r="T225" s="454"/>
      <c r="U225" s="450"/>
      <c r="V225" s="451"/>
      <c r="W225" s="451"/>
    </row>
    <row r="226" spans="1:23" ht="12.75" customHeight="1">
      <c r="A226" s="521"/>
      <c r="B226" s="525"/>
      <c r="C226" s="530"/>
      <c r="E226" s="464"/>
      <c r="F226" s="524"/>
      <c r="J226" s="475"/>
      <c r="K226" s="450"/>
      <c r="L226" s="450"/>
      <c r="M226" s="451"/>
      <c r="N226" s="451"/>
      <c r="O226" s="450"/>
      <c r="P226" s="450"/>
      <c r="Q226" s="450"/>
      <c r="R226" s="450"/>
      <c r="S226" s="453"/>
      <c r="T226" s="464"/>
      <c r="U226" s="450"/>
      <c r="V226" s="451"/>
      <c r="W226" s="451"/>
    </row>
    <row r="227" spans="1:23" ht="12.75" customHeight="1">
      <c r="A227" s="525"/>
      <c r="B227" s="525"/>
      <c r="C227" s="530"/>
      <c r="D227" s="523"/>
      <c r="E227" s="527"/>
      <c r="F227" s="527"/>
      <c r="J227" s="462"/>
      <c r="K227" s="450"/>
      <c r="L227" s="451"/>
      <c r="M227" s="451"/>
      <c r="N227" s="451"/>
      <c r="O227" s="450"/>
      <c r="P227" s="466"/>
      <c r="Q227" s="466"/>
      <c r="R227" s="457"/>
      <c r="S227" s="453"/>
      <c r="T227" s="454"/>
      <c r="U227" s="450"/>
      <c r="V227" s="451"/>
      <c r="W227" s="451"/>
    </row>
    <row r="228" spans="1:23" ht="12.75" customHeight="1">
      <c r="A228" s="521"/>
      <c r="B228" s="525"/>
      <c r="C228" s="530"/>
      <c r="E228" s="464"/>
      <c r="F228" s="524"/>
      <c r="J228" s="475"/>
      <c r="K228" s="450"/>
      <c r="L228" s="451"/>
      <c r="M228" s="451"/>
      <c r="N228" s="451"/>
      <c r="O228" s="450"/>
      <c r="P228" s="450"/>
      <c r="Q228" s="450"/>
      <c r="R228" s="450"/>
      <c r="S228" s="453"/>
      <c r="T228" s="464"/>
      <c r="U228" s="463"/>
      <c r="V228" s="451"/>
      <c r="W228" s="451"/>
    </row>
    <row r="229" spans="1:23" ht="12.75" customHeight="1">
      <c r="A229" s="528"/>
      <c r="B229" s="528"/>
      <c r="C229" s="519"/>
      <c r="D229" s="523"/>
      <c r="E229" s="527"/>
      <c r="F229" s="527"/>
      <c r="J229" s="475"/>
      <c r="K229" s="450"/>
      <c r="L229" s="451"/>
      <c r="M229" s="451"/>
      <c r="N229" s="451"/>
      <c r="O229" s="450"/>
      <c r="P229" s="466"/>
      <c r="Q229" s="466"/>
      <c r="R229" s="457"/>
      <c r="S229" s="453"/>
      <c r="T229" s="454"/>
      <c r="U229" s="450"/>
      <c r="V229" s="451"/>
      <c r="W229" s="451"/>
    </row>
    <row r="230" spans="1:23" ht="12.75" customHeight="1">
      <c r="A230" s="528"/>
      <c r="B230" s="525"/>
      <c r="C230" s="519"/>
      <c r="E230" s="464"/>
      <c r="F230" s="524"/>
      <c r="J230" s="475"/>
      <c r="K230" s="450"/>
      <c r="L230" s="451"/>
      <c r="M230" s="451"/>
      <c r="N230" s="451"/>
      <c r="O230" s="450"/>
      <c r="P230" s="450"/>
      <c r="Q230" s="450"/>
      <c r="R230" s="450"/>
      <c r="S230" s="453"/>
      <c r="T230" s="464"/>
      <c r="U230" s="463"/>
      <c r="V230" s="451"/>
      <c r="W230" s="451"/>
    </row>
    <row r="231" spans="1:23" ht="12.75" customHeight="1">
      <c r="A231" s="528"/>
      <c r="B231" s="528"/>
      <c r="C231" s="519"/>
      <c r="D231" s="529"/>
      <c r="E231" s="527"/>
      <c r="F231" s="527"/>
      <c r="J231" s="475"/>
      <c r="K231" s="450"/>
      <c r="L231" s="451"/>
      <c r="M231" s="451"/>
      <c r="N231" s="451"/>
      <c r="O231" s="450"/>
      <c r="P231" s="466"/>
      <c r="Q231" s="466"/>
      <c r="R231" s="450"/>
      <c r="S231" s="453"/>
      <c r="T231" s="454"/>
      <c r="U231" s="450"/>
      <c r="V231" s="451"/>
      <c r="W231" s="451"/>
    </row>
    <row r="232" spans="1:23" ht="12.75" customHeight="1">
      <c r="A232" s="528"/>
      <c r="B232" s="525"/>
      <c r="C232" s="530"/>
      <c r="E232" s="464"/>
      <c r="F232" s="524"/>
      <c r="J232" s="475"/>
      <c r="K232" s="450"/>
      <c r="L232" s="451"/>
      <c r="M232" s="451"/>
      <c r="N232" s="451"/>
      <c r="O232" s="450"/>
      <c r="P232" s="450"/>
      <c r="Q232" s="450"/>
      <c r="R232" s="450"/>
      <c r="S232" s="453"/>
      <c r="T232" s="464"/>
      <c r="U232" s="450"/>
      <c r="V232" s="451"/>
      <c r="W232" s="451"/>
    </row>
    <row r="233" spans="1:23" ht="12.75" customHeight="1">
      <c r="A233" s="528"/>
      <c r="B233" s="528"/>
      <c r="C233" s="519"/>
      <c r="D233" s="529"/>
      <c r="E233" s="527"/>
      <c r="F233" s="527"/>
      <c r="J233" s="475"/>
      <c r="K233" s="450"/>
      <c r="L233" s="451"/>
      <c r="M233" s="451"/>
      <c r="N233" s="451"/>
      <c r="O233" s="450"/>
      <c r="P233" s="457"/>
      <c r="Q233" s="450"/>
      <c r="R233" s="450"/>
      <c r="S233" s="453"/>
      <c r="T233" s="454"/>
      <c r="U233" s="450"/>
      <c r="V233" s="451"/>
      <c r="W233" s="451"/>
    </row>
    <row r="234" spans="1:23" ht="12.75" customHeight="1">
      <c r="A234" s="528"/>
      <c r="B234" s="526"/>
      <c r="C234" s="519"/>
      <c r="E234" s="464"/>
      <c r="F234" s="524"/>
      <c r="J234" s="475"/>
      <c r="K234" s="450"/>
      <c r="L234" s="451"/>
      <c r="M234" s="451"/>
      <c r="N234" s="451"/>
      <c r="O234" s="450"/>
      <c r="P234" s="450"/>
      <c r="Q234" s="450"/>
      <c r="R234" s="450"/>
      <c r="S234" s="453"/>
      <c r="T234" s="464"/>
      <c r="U234" s="450"/>
      <c r="V234" s="451"/>
      <c r="W234" s="451"/>
    </row>
    <row r="235" spans="1:23" ht="12.75" customHeight="1">
      <c r="A235" s="528"/>
      <c r="B235" s="528"/>
      <c r="C235" s="519"/>
      <c r="D235" s="529"/>
      <c r="E235" s="527"/>
      <c r="F235" s="527"/>
      <c r="J235" s="475"/>
      <c r="K235" s="450"/>
      <c r="L235" s="451"/>
      <c r="M235" s="451"/>
      <c r="N235" s="451"/>
      <c r="O235" s="450"/>
      <c r="P235" s="457"/>
      <c r="Q235" s="450"/>
      <c r="R235" s="450"/>
      <c r="S235" s="453"/>
      <c r="T235" s="454"/>
      <c r="U235" s="450"/>
      <c r="V235" s="451"/>
      <c r="W235" s="451"/>
    </row>
    <row r="236" spans="1:23" ht="12.75" customHeight="1">
      <c r="A236" s="528"/>
      <c r="B236" s="528"/>
      <c r="C236" s="530"/>
      <c r="D236" s="529"/>
      <c r="E236" s="464"/>
      <c r="F236" s="524"/>
      <c r="J236" s="475"/>
      <c r="K236" s="450"/>
      <c r="L236" s="451"/>
      <c r="M236" s="451"/>
      <c r="N236" s="451"/>
      <c r="O236" s="450"/>
      <c r="P236" s="450"/>
      <c r="Q236" s="450"/>
      <c r="R236" s="450"/>
      <c r="S236" s="453"/>
      <c r="T236" s="454"/>
      <c r="U236" s="450"/>
      <c r="V236" s="451"/>
      <c r="W236" s="451"/>
    </row>
    <row r="237" spans="1:23" ht="12.75" customHeight="1">
      <c r="A237" s="525"/>
      <c r="B237" s="525"/>
      <c r="C237" s="530"/>
      <c r="D237" s="523"/>
      <c r="E237" s="527"/>
      <c r="F237" s="527"/>
      <c r="J237" s="475"/>
      <c r="K237" s="450"/>
      <c r="L237" s="451"/>
      <c r="M237" s="451"/>
      <c r="N237" s="451"/>
      <c r="O237" s="450"/>
      <c r="P237" s="450"/>
      <c r="Q237" s="450"/>
      <c r="R237" s="450"/>
      <c r="S237" s="453"/>
      <c r="T237" s="454"/>
      <c r="U237" s="450"/>
      <c r="V237" s="451"/>
      <c r="W237" s="451"/>
    </row>
    <row r="238" spans="1:23" ht="12.75" customHeight="1">
      <c r="A238" s="531"/>
      <c r="B238" s="528"/>
      <c r="C238" s="519"/>
      <c r="D238" s="529"/>
      <c r="E238" s="537"/>
      <c r="F238" s="524"/>
      <c r="J238" s="475"/>
      <c r="K238" s="450"/>
      <c r="L238" s="451"/>
      <c r="M238" s="451"/>
      <c r="N238" s="451"/>
      <c r="O238" s="450"/>
      <c r="P238" s="450"/>
      <c r="Q238" s="450"/>
      <c r="R238" s="450"/>
      <c r="S238" s="453"/>
      <c r="T238" s="454"/>
      <c r="U238" s="450"/>
      <c r="V238" s="451"/>
      <c r="W238" s="451"/>
    </row>
    <row r="239" spans="1:23" ht="12.75" customHeight="1">
      <c r="A239" s="528"/>
      <c r="B239" s="528"/>
      <c r="C239" s="519"/>
      <c r="D239" s="529"/>
      <c r="E239" s="527"/>
      <c r="F239" s="527"/>
      <c r="J239" s="475"/>
      <c r="K239" s="450"/>
      <c r="L239" s="451"/>
      <c r="M239" s="451"/>
      <c r="N239" s="451"/>
      <c r="O239" s="450"/>
      <c r="P239" s="457"/>
      <c r="Q239" s="450"/>
      <c r="R239" s="450"/>
      <c r="S239" s="453"/>
      <c r="T239" s="454"/>
      <c r="U239" s="450"/>
      <c r="V239" s="451"/>
      <c r="W239" s="451"/>
    </row>
    <row r="240" spans="1:23" ht="12.75" customHeight="1">
      <c r="A240" s="531"/>
      <c r="B240" s="534"/>
      <c r="C240" s="530"/>
      <c r="D240" s="529"/>
      <c r="E240" s="464"/>
      <c r="F240" s="524"/>
      <c r="J240" s="475"/>
      <c r="K240" s="450"/>
      <c r="L240" s="451"/>
      <c r="M240" s="451"/>
      <c r="N240" s="451"/>
      <c r="O240" s="450"/>
      <c r="P240" s="450"/>
      <c r="Q240" s="450"/>
      <c r="R240" s="450"/>
      <c r="S240" s="453"/>
      <c r="T240" s="454"/>
      <c r="U240" s="450"/>
      <c r="V240" s="451"/>
      <c r="W240" s="451"/>
    </row>
    <row r="241" spans="1:23" ht="12.75" customHeight="1">
      <c r="A241" s="525"/>
      <c r="B241" s="528"/>
      <c r="C241" s="519"/>
      <c r="D241" s="529"/>
      <c r="E241" s="527"/>
      <c r="F241" s="527"/>
      <c r="J241" s="475"/>
      <c r="K241" s="450"/>
      <c r="L241" s="451"/>
      <c r="M241" s="451"/>
      <c r="N241" s="451"/>
      <c r="O241" s="450"/>
      <c r="P241" s="457"/>
      <c r="Q241" s="450"/>
      <c r="R241" s="450"/>
      <c r="S241" s="453"/>
      <c r="T241" s="454"/>
      <c r="U241" s="450"/>
      <c r="V241" s="451"/>
      <c r="W241" s="451"/>
    </row>
    <row r="242" spans="1:23" ht="12.75" customHeight="1">
      <c r="A242" s="521"/>
      <c r="B242" s="528"/>
      <c r="C242" s="519"/>
      <c r="D242" s="529"/>
      <c r="E242" s="464"/>
      <c r="F242" s="524"/>
      <c r="I242" s="533"/>
      <c r="J242" s="475"/>
      <c r="K242" s="450"/>
      <c r="L242" s="451"/>
      <c r="M242" s="450"/>
      <c r="N242" s="450"/>
      <c r="O242" s="450"/>
      <c r="P242" s="450"/>
      <c r="Q242" s="450"/>
      <c r="R242" s="450"/>
      <c r="S242" s="453"/>
      <c r="T242" s="464"/>
      <c r="U242" s="463"/>
      <c r="V242" s="451"/>
      <c r="W242" s="451"/>
    </row>
    <row r="243" spans="1:23" ht="12.75" customHeight="1">
      <c r="A243" s="528"/>
      <c r="B243" s="528"/>
      <c r="C243" s="519"/>
      <c r="D243" s="529"/>
      <c r="E243" s="527"/>
      <c r="F243" s="527"/>
      <c r="J243" s="475"/>
      <c r="K243" s="450"/>
      <c r="L243" s="451"/>
      <c r="M243" s="451"/>
      <c r="N243" s="451"/>
      <c r="O243" s="450"/>
      <c r="P243" s="457"/>
      <c r="Q243" s="450"/>
      <c r="R243" s="450"/>
      <c r="S243" s="453"/>
      <c r="T243" s="454"/>
      <c r="U243" s="450"/>
      <c r="V243" s="451"/>
      <c r="W243" s="451"/>
    </row>
    <row r="244" spans="1:23" ht="12.75" customHeight="1">
      <c r="A244" s="528"/>
      <c r="B244" s="528"/>
      <c r="C244" s="519"/>
      <c r="D244" s="529"/>
      <c r="E244" s="464"/>
      <c r="F244" s="524"/>
      <c r="J244" s="475"/>
      <c r="K244" s="450"/>
      <c r="L244" s="451"/>
      <c r="M244" s="451"/>
      <c r="N244" s="451"/>
      <c r="O244" s="450"/>
      <c r="P244" s="450"/>
      <c r="Q244" s="450"/>
      <c r="R244" s="450"/>
      <c r="S244" s="453"/>
      <c r="T244" s="454"/>
      <c r="U244" s="450"/>
      <c r="V244" s="451"/>
      <c r="W244" s="451"/>
    </row>
    <row r="245" spans="1:23" ht="12.75" customHeight="1">
      <c r="A245" s="526"/>
      <c r="B245" s="528"/>
      <c r="C245" s="519"/>
      <c r="D245" s="529"/>
      <c r="E245" s="527"/>
      <c r="F245" s="527"/>
      <c r="J245" s="475"/>
      <c r="K245" s="450"/>
      <c r="L245" s="451"/>
      <c r="M245" s="451"/>
      <c r="N245" s="451"/>
      <c r="O245" s="450"/>
      <c r="P245" s="457"/>
      <c r="Q245" s="450"/>
      <c r="R245" s="450"/>
      <c r="S245" s="453"/>
      <c r="T245" s="454"/>
      <c r="U245" s="450"/>
      <c r="V245" s="451"/>
      <c r="W245" s="451"/>
    </row>
    <row r="246" spans="1:23" ht="12.75" customHeight="1">
      <c r="A246" s="531"/>
      <c r="B246" s="534"/>
      <c r="C246" s="530"/>
      <c r="D246" s="529"/>
      <c r="E246" s="464"/>
      <c r="F246" s="532"/>
      <c r="I246" s="533"/>
      <c r="J246" s="475"/>
      <c r="K246" s="450"/>
      <c r="L246" s="451"/>
      <c r="M246" s="451"/>
      <c r="N246" s="451"/>
      <c r="O246" s="450"/>
      <c r="P246" s="450"/>
      <c r="Q246" s="450"/>
      <c r="R246" s="450"/>
      <c r="S246" s="453"/>
      <c r="T246" s="464"/>
      <c r="U246" s="450"/>
      <c r="V246" s="451"/>
      <c r="W246" s="451"/>
    </row>
    <row r="247" spans="1:23" ht="12.75" customHeight="1">
      <c r="A247" s="528"/>
      <c r="B247" s="528"/>
      <c r="C247" s="519"/>
      <c r="D247" s="529"/>
      <c r="E247" s="527"/>
      <c r="F247" s="527"/>
      <c r="J247" s="475"/>
      <c r="K247" s="450"/>
      <c r="L247" s="451"/>
      <c r="M247" s="451"/>
      <c r="N247" s="451"/>
      <c r="O247" s="450"/>
      <c r="P247" s="450"/>
      <c r="Q247" s="450"/>
      <c r="R247" s="450"/>
      <c r="S247" s="453"/>
      <c r="T247" s="454"/>
      <c r="U247" s="450"/>
      <c r="V247" s="451"/>
      <c r="W247" s="451"/>
    </row>
    <row r="248" spans="1:23" ht="12.75" customHeight="1">
      <c r="A248" s="536"/>
      <c r="B248" s="536"/>
      <c r="C248" s="519"/>
      <c r="D248" s="529"/>
      <c r="E248" s="464"/>
      <c r="F248" s="524"/>
      <c r="J248" s="475"/>
      <c r="K248" s="450"/>
      <c r="L248" s="450"/>
      <c r="M248" s="451"/>
      <c r="N248" s="451"/>
      <c r="O248" s="450"/>
      <c r="P248" s="450"/>
      <c r="Q248" s="450"/>
      <c r="R248" s="450"/>
      <c r="S248" s="453"/>
      <c r="T248" s="464"/>
      <c r="U248" s="450"/>
      <c r="V248" s="451"/>
      <c r="W248" s="451"/>
    </row>
    <row r="249" spans="1:23" ht="12.75" customHeight="1">
      <c r="A249" s="526"/>
      <c r="B249" s="526"/>
      <c r="C249" s="531"/>
      <c r="D249" s="523"/>
      <c r="E249" s="527"/>
      <c r="F249" s="527"/>
      <c r="J249" s="475"/>
      <c r="K249" s="450"/>
      <c r="L249" s="451"/>
      <c r="M249" s="451"/>
      <c r="N249" s="451"/>
      <c r="O249" s="450"/>
      <c r="P249" s="466"/>
      <c r="Q249" s="466"/>
      <c r="R249" s="466"/>
      <c r="S249" s="453"/>
      <c r="T249" s="454"/>
      <c r="U249" s="450"/>
      <c r="V249" s="451"/>
      <c r="W249" s="451"/>
    </row>
    <row r="250" spans="1:23" ht="12.75" customHeight="1">
      <c r="A250" s="521"/>
      <c r="B250" s="526"/>
      <c r="C250" s="519"/>
      <c r="D250" s="523"/>
      <c r="E250" s="464"/>
      <c r="F250" s="524"/>
      <c r="J250" s="475"/>
      <c r="K250" s="450"/>
      <c r="L250" s="451"/>
      <c r="M250" s="451"/>
      <c r="N250" s="451"/>
      <c r="O250" s="450"/>
      <c r="P250" s="450"/>
      <c r="Q250" s="450"/>
      <c r="R250" s="450"/>
      <c r="S250" s="453"/>
      <c r="T250" s="464"/>
      <c r="U250" s="463"/>
      <c r="V250" s="451"/>
      <c r="W250" s="451"/>
    </row>
    <row r="251" spans="1:23" ht="12.75" customHeight="1">
      <c r="A251" s="528"/>
      <c r="B251" s="528"/>
      <c r="C251" s="519"/>
      <c r="D251" s="523"/>
      <c r="E251" s="527"/>
      <c r="F251" s="527"/>
      <c r="J251" s="475"/>
      <c r="K251" s="450"/>
      <c r="L251" s="450"/>
      <c r="M251" s="451"/>
      <c r="N251" s="451"/>
      <c r="O251" s="457"/>
      <c r="P251" s="457"/>
      <c r="Q251" s="457"/>
      <c r="R251" s="450"/>
      <c r="S251" s="453"/>
      <c r="T251" s="454"/>
      <c r="U251" s="450"/>
      <c r="V251" s="450"/>
      <c r="W251" s="450"/>
    </row>
    <row r="252" spans="1:23" ht="12.75" customHeight="1">
      <c r="A252" s="521"/>
      <c r="B252" s="536"/>
      <c r="C252" s="519"/>
      <c r="D252" s="523"/>
      <c r="E252" s="464"/>
      <c r="F252" s="524"/>
      <c r="J252" s="475"/>
      <c r="K252" s="450"/>
      <c r="L252" s="450"/>
      <c r="M252" s="465"/>
      <c r="N252" s="465"/>
      <c r="O252" s="450"/>
      <c r="P252" s="450"/>
      <c r="Q252" s="450"/>
      <c r="R252" s="450"/>
      <c r="S252" s="453"/>
      <c r="T252" s="464"/>
      <c r="U252" s="450"/>
      <c r="V252" s="451"/>
      <c r="W252" s="451"/>
    </row>
    <row r="253" spans="1:23" ht="12.75" customHeight="1">
      <c r="A253" s="525"/>
      <c r="B253" s="526"/>
      <c r="C253" s="519"/>
      <c r="D253" s="523"/>
      <c r="E253" s="527"/>
      <c r="F253" s="527"/>
      <c r="J253" s="475"/>
      <c r="K253" s="450"/>
      <c r="L253" s="450"/>
      <c r="M253" s="451"/>
      <c r="N253" s="451"/>
      <c r="O253" s="457"/>
      <c r="P253" s="450"/>
      <c r="Q253" s="450"/>
      <c r="R253" s="450"/>
      <c r="S253" s="453"/>
      <c r="T253" s="454"/>
      <c r="U253" s="450"/>
      <c r="V253" s="450"/>
      <c r="W253" s="450"/>
    </row>
    <row r="254" spans="1:23" ht="12.75" customHeight="1">
      <c r="A254" s="521"/>
      <c r="B254" s="525"/>
      <c r="C254" s="519"/>
      <c r="D254" s="523"/>
      <c r="E254" s="464"/>
      <c r="F254" s="524"/>
      <c r="J254" s="475"/>
      <c r="K254" s="450"/>
      <c r="L254" s="450"/>
      <c r="M254" s="465"/>
      <c r="N254" s="465"/>
      <c r="O254" s="450"/>
      <c r="P254" s="450"/>
      <c r="Q254" s="450"/>
      <c r="R254" s="450"/>
      <c r="S254" s="453"/>
      <c r="T254" s="464"/>
      <c r="U254" s="450"/>
      <c r="V254" s="450"/>
      <c r="W254" s="450"/>
    </row>
    <row r="255" spans="1:23" ht="12.75" customHeight="1">
      <c r="A255" s="525"/>
      <c r="B255" s="526"/>
      <c r="C255" s="519"/>
      <c r="E255" s="527"/>
      <c r="F255" s="527"/>
      <c r="J255" s="475"/>
      <c r="K255" s="450"/>
      <c r="L255" s="450"/>
      <c r="M255" s="451"/>
      <c r="N255" s="451"/>
      <c r="O255" s="450"/>
      <c r="P255" s="466"/>
      <c r="Q255" s="457"/>
      <c r="R255" s="450"/>
      <c r="S255" s="453"/>
      <c r="T255" s="454"/>
      <c r="U255" s="450"/>
      <c r="V255" s="450"/>
      <c r="W255" s="450"/>
    </row>
    <row r="256" spans="1:23" ht="12.75" customHeight="1">
      <c r="A256" s="521"/>
      <c r="B256" s="526"/>
      <c r="C256" s="519"/>
      <c r="E256" s="464"/>
      <c r="F256" s="524"/>
      <c r="J256" s="475"/>
      <c r="K256" s="450"/>
      <c r="L256" s="450"/>
      <c r="M256" s="451"/>
      <c r="N256" s="451"/>
      <c r="O256" s="450"/>
      <c r="P256" s="450"/>
      <c r="Q256" s="450"/>
      <c r="R256" s="450"/>
      <c r="S256" s="453"/>
      <c r="T256" s="464"/>
      <c r="U256" s="450"/>
      <c r="V256" s="479"/>
      <c r="W256" s="479"/>
    </row>
    <row r="257" spans="1:23" ht="12.75" customHeight="1">
      <c r="A257" s="525"/>
      <c r="B257" s="525"/>
      <c r="C257" s="519"/>
      <c r="D257" s="523"/>
      <c r="E257" s="527"/>
      <c r="F257" s="527"/>
      <c r="J257" s="475"/>
      <c r="K257" s="450"/>
      <c r="L257" s="450"/>
      <c r="M257" s="451"/>
      <c r="N257" s="451"/>
      <c r="O257" s="450"/>
      <c r="P257" s="466"/>
      <c r="Q257" s="457"/>
      <c r="R257" s="450"/>
      <c r="S257" s="453"/>
      <c r="T257" s="454"/>
      <c r="U257" s="450"/>
      <c r="V257" s="451"/>
      <c r="W257" s="451"/>
    </row>
    <row r="258" spans="1:23" ht="12.75" customHeight="1">
      <c r="A258" s="521"/>
      <c r="B258" s="536"/>
      <c r="C258" s="519"/>
      <c r="E258" s="464"/>
      <c r="F258" s="524"/>
      <c r="J258" s="475"/>
      <c r="K258" s="450"/>
      <c r="L258" s="450"/>
      <c r="M258" s="465"/>
      <c r="N258" s="465"/>
      <c r="O258" s="450"/>
      <c r="P258" s="450"/>
      <c r="Q258" s="450"/>
      <c r="R258" s="450"/>
      <c r="S258" s="453"/>
      <c r="T258" s="464"/>
      <c r="U258" s="450"/>
      <c r="V258" s="451"/>
      <c r="W258" s="451"/>
    </row>
    <row r="259" spans="1:23" ht="12.75" customHeight="1">
      <c r="A259" s="525"/>
      <c r="B259" s="525"/>
      <c r="C259" s="519"/>
      <c r="D259" s="523"/>
      <c r="E259" s="527"/>
      <c r="F259" s="527"/>
      <c r="J259" s="475"/>
      <c r="K259" s="450"/>
      <c r="L259" s="450"/>
      <c r="M259" s="451"/>
      <c r="N259" s="451"/>
      <c r="O259" s="450"/>
      <c r="P259" s="466"/>
      <c r="Q259" s="450"/>
      <c r="R259" s="450"/>
      <c r="S259" s="453"/>
      <c r="T259" s="454"/>
      <c r="U259" s="450"/>
      <c r="V259" s="451"/>
      <c r="W259" s="451"/>
    </row>
    <row r="260" spans="1:23" ht="12.75" customHeight="1">
      <c r="A260" s="521"/>
      <c r="B260" s="526"/>
      <c r="C260" s="519"/>
      <c r="E260" s="464"/>
      <c r="F260" s="524"/>
      <c r="J260" s="475"/>
      <c r="K260" s="450"/>
      <c r="L260" s="450"/>
      <c r="M260" s="465"/>
      <c r="N260" s="465"/>
      <c r="O260" s="450"/>
      <c r="P260" s="450"/>
      <c r="Q260" s="450"/>
      <c r="R260" s="450"/>
      <c r="S260" s="453"/>
      <c r="T260" s="464"/>
      <c r="U260" s="450"/>
      <c r="V260" s="451"/>
      <c r="W260" s="451"/>
    </row>
    <row r="261" spans="1:23" ht="12.75" customHeight="1">
      <c r="A261" s="525"/>
      <c r="B261" s="526"/>
      <c r="C261" s="519"/>
      <c r="D261" s="523"/>
      <c r="E261" s="527"/>
      <c r="F261" s="527"/>
      <c r="J261" s="475"/>
      <c r="K261" s="450"/>
      <c r="L261" s="450"/>
      <c r="M261" s="451"/>
      <c r="N261" s="451"/>
      <c r="O261" s="450"/>
      <c r="P261" s="457"/>
      <c r="Q261" s="450"/>
      <c r="R261" s="450"/>
      <c r="S261" s="453"/>
      <c r="T261" s="454"/>
      <c r="U261" s="450"/>
      <c r="V261" s="451"/>
      <c r="W261" s="451"/>
    </row>
    <row r="262" spans="1:23" ht="12.75" customHeight="1">
      <c r="A262" s="521"/>
      <c r="B262" s="526"/>
      <c r="C262" s="519"/>
      <c r="D262" s="523"/>
      <c r="E262" s="464"/>
      <c r="F262" s="524"/>
      <c r="J262" s="475"/>
      <c r="K262" s="450"/>
      <c r="L262" s="450"/>
      <c r="M262" s="451"/>
      <c r="N262" s="451"/>
      <c r="O262" s="450"/>
      <c r="P262" s="450"/>
      <c r="Q262" s="450"/>
      <c r="R262" s="450"/>
      <c r="S262" s="453"/>
      <c r="T262" s="464"/>
      <c r="U262" s="450"/>
      <c r="V262" s="451"/>
      <c r="W262" s="451"/>
    </row>
    <row r="263" spans="1:23" ht="12.75" customHeight="1">
      <c r="A263" s="528"/>
      <c r="B263" s="528"/>
      <c r="C263" s="519"/>
      <c r="D263" s="529"/>
      <c r="E263" s="527"/>
      <c r="F263" s="527"/>
      <c r="J263" s="475"/>
      <c r="K263" s="450"/>
      <c r="L263" s="451"/>
      <c r="M263" s="451"/>
      <c r="N263" s="451"/>
      <c r="O263" s="450"/>
      <c r="P263" s="457"/>
      <c r="Q263" s="457"/>
      <c r="R263" s="450"/>
      <c r="S263" s="453"/>
      <c r="T263" s="454"/>
      <c r="U263" s="450"/>
      <c r="V263" s="451"/>
      <c r="W263" s="451"/>
    </row>
    <row r="264" spans="1:23" ht="12.75" customHeight="1">
      <c r="A264" s="521"/>
      <c r="B264" s="534"/>
      <c r="C264" s="530"/>
      <c r="D264" s="529"/>
      <c r="E264" s="464"/>
      <c r="F264" s="524"/>
      <c r="J264" s="475"/>
      <c r="K264" s="450"/>
      <c r="L264" s="451"/>
      <c r="M264" s="465"/>
      <c r="N264" s="465"/>
      <c r="O264" s="450"/>
      <c r="P264" s="450"/>
      <c r="Q264" s="450"/>
      <c r="R264" s="450"/>
      <c r="S264" s="453"/>
      <c r="T264" s="464"/>
      <c r="U264" s="450"/>
      <c r="V264" s="451"/>
      <c r="W264" s="451"/>
    </row>
    <row r="265" spans="1:23" ht="12.75" customHeight="1">
      <c r="A265" s="526"/>
      <c r="B265" s="526"/>
      <c r="C265" s="531"/>
      <c r="D265" s="523"/>
      <c r="E265" s="527"/>
      <c r="F265" s="527"/>
      <c r="J265" s="475"/>
      <c r="K265" s="450"/>
      <c r="L265" s="451"/>
      <c r="M265" s="451"/>
      <c r="N265" s="451"/>
      <c r="O265" s="450"/>
      <c r="P265" s="457"/>
      <c r="Q265" s="457"/>
      <c r="R265" s="450"/>
      <c r="S265" s="453"/>
      <c r="T265" s="454"/>
      <c r="U265" s="450"/>
      <c r="V265" s="451"/>
      <c r="W265" s="451"/>
    </row>
    <row r="266" spans="1:23" ht="12.75" customHeight="1">
      <c r="A266" s="521"/>
      <c r="B266" s="525"/>
      <c r="C266" s="519"/>
      <c r="D266" s="523"/>
      <c r="E266" s="464"/>
      <c r="F266" s="524"/>
      <c r="J266" s="475"/>
      <c r="K266" s="450"/>
      <c r="L266" s="450"/>
      <c r="M266" s="451"/>
      <c r="N266" s="451"/>
      <c r="O266" s="450"/>
      <c r="P266" s="450"/>
      <c r="Q266" s="450"/>
      <c r="R266" s="450"/>
      <c r="S266" s="453"/>
      <c r="T266" s="464"/>
      <c r="U266" s="450"/>
      <c r="V266" s="451"/>
      <c r="W266" s="451"/>
    </row>
    <row r="267" spans="1:23" ht="12.75" customHeight="1">
      <c r="A267" s="525"/>
      <c r="B267" s="525"/>
      <c r="C267" s="530"/>
      <c r="D267" s="523"/>
      <c r="E267" s="527"/>
      <c r="F267" s="527"/>
      <c r="J267" s="475"/>
      <c r="K267" s="450"/>
      <c r="L267" s="451"/>
      <c r="M267" s="451"/>
      <c r="N267" s="451"/>
      <c r="O267" s="450"/>
      <c r="P267" s="457"/>
      <c r="Q267" s="457"/>
      <c r="R267" s="450"/>
      <c r="S267" s="453"/>
      <c r="T267" s="454"/>
      <c r="U267" s="450"/>
      <c r="V267" s="451"/>
      <c r="W267" s="451"/>
    </row>
    <row r="268" spans="1:23" ht="12.75" customHeight="1">
      <c r="A268" s="521"/>
      <c r="B268" s="525"/>
      <c r="C268" s="519"/>
      <c r="D268" s="523"/>
      <c r="E268" s="464"/>
      <c r="F268" s="524"/>
      <c r="J268" s="475"/>
      <c r="K268" s="450"/>
      <c r="L268" s="450"/>
      <c r="M268" s="465"/>
      <c r="N268" s="465"/>
      <c r="O268" s="450"/>
      <c r="P268" s="450"/>
      <c r="Q268" s="450"/>
      <c r="R268" s="450"/>
      <c r="S268" s="453"/>
      <c r="T268" s="464"/>
      <c r="U268" s="450"/>
      <c r="V268" s="451"/>
      <c r="W268" s="451"/>
    </row>
    <row r="269" spans="1:23" ht="12.75" customHeight="1">
      <c r="A269" s="525"/>
      <c r="B269" s="526"/>
      <c r="C269" s="531"/>
      <c r="D269" s="523"/>
      <c r="E269" s="527"/>
      <c r="F269" s="527"/>
      <c r="J269" s="475"/>
      <c r="K269" s="450"/>
      <c r="L269" s="451"/>
      <c r="M269" s="451"/>
      <c r="N269" s="451"/>
      <c r="O269" s="450"/>
      <c r="P269" s="457"/>
      <c r="Q269" s="457"/>
      <c r="R269" s="450"/>
      <c r="S269" s="453"/>
      <c r="T269" s="454"/>
      <c r="U269" s="450"/>
      <c r="V269" s="451"/>
      <c r="W269" s="451"/>
    </row>
    <row r="270" spans="1:23" ht="12.75" customHeight="1">
      <c r="A270" s="521"/>
      <c r="B270" s="526"/>
      <c r="C270" s="519"/>
      <c r="D270" s="523"/>
      <c r="E270" s="464"/>
      <c r="F270" s="524"/>
      <c r="J270" s="475"/>
      <c r="K270" s="450"/>
      <c r="L270" s="451"/>
      <c r="M270" s="451"/>
      <c r="N270" s="451"/>
      <c r="O270" s="450"/>
      <c r="P270" s="450"/>
      <c r="Q270" s="450"/>
      <c r="R270" s="450"/>
      <c r="S270" s="453"/>
      <c r="T270" s="464"/>
      <c r="U270" s="450"/>
      <c r="V270" s="451"/>
      <c r="W270" s="451"/>
    </row>
    <row r="271" spans="1:23" ht="12.75" customHeight="1">
      <c r="A271" s="526"/>
      <c r="B271" s="526"/>
      <c r="C271" s="531"/>
      <c r="D271" s="523"/>
      <c r="E271" s="527"/>
      <c r="F271" s="527"/>
      <c r="J271" s="475"/>
      <c r="K271" s="450"/>
      <c r="L271" s="451"/>
      <c r="M271" s="451"/>
      <c r="N271" s="451"/>
      <c r="O271" s="450"/>
      <c r="P271" s="457"/>
      <c r="Q271" s="457"/>
      <c r="R271" s="450"/>
      <c r="S271" s="453"/>
      <c r="T271" s="454"/>
      <c r="U271" s="450"/>
      <c r="V271" s="451"/>
      <c r="W271" s="451"/>
    </row>
    <row r="272" spans="1:23" ht="12.75" customHeight="1">
      <c r="A272" s="521"/>
      <c r="B272" s="525"/>
      <c r="C272" s="519"/>
      <c r="D272" s="523"/>
      <c r="E272" s="464"/>
      <c r="F272" s="524"/>
      <c r="J272" s="475"/>
      <c r="K272" s="450"/>
      <c r="L272" s="451"/>
      <c r="M272" s="465"/>
      <c r="N272" s="465"/>
      <c r="O272" s="450"/>
      <c r="P272" s="450"/>
      <c r="Q272" s="450"/>
      <c r="R272" s="450"/>
      <c r="S272" s="453"/>
      <c r="T272" s="464"/>
      <c r="U272" s="450"/>
      <c r="V272" s="451"/>
      <c r="W272" s="451"/>
    </row>
    <row r="273" spans="1:23" ht="12.75" customHeight="1">
      <c r="A273" s="525"/>
      <c r="B273" s="525"/>
      <c r="C273" s="530"/>
      <c r="D273" s="523"/>
      <c r="E273" s="527"/>
      <c r="F273" s="527"/>
      <c r="J273" s="475"/>
      <c r="K273" s="450"/>
      <c r="L273" s="451"/>
      <c r="M273" s="451"/>
      <c r="N273" s="451"/>
      <c r="O273" s="450"/>
      <c r="P273" s="457"/>
      <c r="Q273" s="450"/>
      <c r="R273" s="450"/>
      <c r="S273" s="453"/>
      <c r="T273" s="454"/>
      <c r="U273" s="450"/>
      <c r="V273" s="450"/>
      <c r="W273" s="450"/>
    </row>
    <row r="274" spans="1:23" ht="12.75" customHeight="1">
      <c r="A274" s="521"/>
      <c r="B274" s="525"/>
      <c r="C274" s="519"/>
      <c r="D274" s="523"/>
      <c r="E274" s="464"/>
      <c r="F274" s="524"/>
      <c r="I274" s="533"/>
      <c r="J274" s="475"/>
      <c r="K274" s="450"/>
      <c r="L274" s="451"/>
      <c r="M274" s="450"/>
      <c r="N274" s="450"/>
      <c r="O274" s="450"/>
      <c r="P274" s="450"/>
      <c r="Q274" s="450"/>
      <c r="R274" s="450"/>
      <c r="S274" s="453"/>
      <c r="T274" s="464"/>
      <c r="U274" s="463"/>
      <c r="V274" s="456"/>
      <c r="W274" s="456"/>
    </row>
    <row r="275" spans="1:23" ht="12.75" customHeight="1">
      <c r="A275" s="525"/>
      <c r="B275" s="525"/>
      <c r="C275" s="530"/>
      <c r="D275" s="523"/>
      <c r="E275" s="527"/>
      <c r="F275" s="527"/>
      <c r="J275" s="475"/>
      <c r="K275" s="450"/>
      <c r="L275" s="451"/>
      <c r="M275" s="451"/>
      <c r="N275" s="451"/>
      <c r="O275" s="450"/>
      <c r="P275" s="457"/>
      <c r="Q275" s="457"/>
      <c r="R275" s="450"/>
      <c r="S275" s="453"/>
      <c r="T275" s="454"/>
      <c r="U275" s="450"/>
      <c r="V275" s="451"/>
      <c r="W275" s="451"/>
    </row>
    <row r="276" spans="1:23" ht="12.75" customHeight="1">
      <c r="A276" s="521"/>
      <c r="B276" s="525"/>
      <c r="C276" s="519"/>
      <c r="D276" s="523"/>
      <c r="E276" s="464"/>
      <c r="F276" s="524"/>
      <c r="J276" s="475"/>
      <c r="K276" s="450"/>
      <c r="L276" s="451"/>
      <c r="M276" s="451"/>
      <c r="N276" s="451"/>
      <c r="O276" s="450"/>
      <c r="P276" s="450"/>
      <c r="Q276" s="450"/>
      <c r="R276" s="450"/>
      <c r="S276" s="453"/>
      <c r="T276" s="464"/>
      <c r="U276" s="450"/>
      <c r="V276" s="451"/>
      <c r="W276" s="451"/>
    </row>
    <row r="277" spans="1:23" ht="12.75" customHeight="1">
      <c r="A277" s="525"/>
      <c r="B277" s="526"/>
      <c r="C277" s="531"/>
      <c r="D277" s="523"/>
      <c r="E277" s="527"/>
      <c r="F277" s="527"/>
      <c r="J277" s="475"/>
      <c r="K277" s="450"/>
      <c r="L277" s="451"/>
      <c r="M277" s="450"/>
      <c r="N277" s="451"/>
      <c r="O277" s="450"/>
      <c r="P277" s="450"/>
      <c r="Q277" s="450"/>
      <c r="R277" s="450"/>
      <c r="S277" s="453"/>
      <c r="T277" s="454"/>
      <c r="U277" s="450"/>
      <c r="V277" s="451"/>
      <c r="W277" s="451"/>
    </row>
    <row r="278" spans="1:23" ht="12.75" customHeight="1">
      <c r="A278" s="521"/>
      <c r="B278" s="526"/>
      <c r="C278" s="519"/>
      <c r="D278" s="523"/>
      <c r="E278" s="464"/>
      <c r="F278" s="524"/>
      <c r="J278" s="475"/>
      <c r="K278" s="450"/>
      <c r="L278" s="451"/>
      <c r="M278" s="450"/>
      <c r="N278" s="451"/>
      <c r="O278" s="450"/>
      <c r="P278" s="450"/>
      <c r="Q278" s="450"/>
      <c r="R278" s="450"/>
      <c r="S278" s="453"/>
      <c r="T278" s="464"/>
      <c r="U278" s="463"/>
      <c r="V278" s="451"/>
      <c r="W278" s="451"/>
    </row>
    <row r="279" spans="1:23" ht="12.75" customHeight="1">
      <c r="A279" s="525"/>
      <c r="B279" s="526"/>
      <c r="C279" s="519"/>
      <c r="D279" s="523"/>
      <c r="E279" s="527"/>
      <c r="F279" s="527"/>
      <c r="J279" s="475"/>
      <c r="K279" s="450"/>
      <c r="L279" s="451"/>
      <c r="M279" s="451"/>
      <c r="N279" s="451"/>
      <c r="O279" s="450"/>
      <c r="P279" s="457"/>
      <c r="Q279" s="457"/>
      <c r="R279" s="450"/>
      <c r="S279" s="453"/>
      <c r="T279" s="454"/>
      <c r="U279" s="450"/>
      <c r="V279" s="451"/>
      <c r="W279" s="451"/>
    </row>
    <row r="280" spans="1:23" ht="12.75" customHeight="1">
      <c r="A280" s="521"/>
      <c r="B280" s="526"/>
      <c r="C280" s="519"/>
      <c r="D280" s="523"/>
      <c r="E280" s="464"/>
      <c r="F280" s="524"/>
      <c r="J280" s="475"/>
      <c r="K280" s="450"/>
      <c r="L280" s="451"/>
      <c r="M280" s="451"/>
      <c r="N280" s="451"/>
      <c r="O280" s="450"/>
      <c r="P280" s="450"/>
      <c r="Q280" s="450"/>
      <c r="R280" s="450"/>
      <c r="S280" s="453"/>
      <c r="T280" s="464"/>
      <c r="U280" s="463"/>
      <c r="V280" s="451"/>
      <c r="W280" s="451"/>
    </row>
    <row r="281" spans="1:23" ht="12.75" customHeight="1">
      <c r="A281" s="525"/>
      <c r="B281" s="526"/>
      <c r="C281" s="519"/>
      <c r="D281" s="523"/>
      <c r="E281" s="527"/>
      <c r="F281" s="527"/>
      <c r="J281" s="475"/>
      <c r="K281" s="450"/>
      <c r="L281" s="451"/>
      <c r="M281" s="451"/>
      <c r="N281" s="451"/>
      <c r="O281" s="450"/>
      <c r="P281" s="457"/>
      <c r="Q281" s="457"/>
      <c r="R281" s="450"/>
      <c r="S281" s="453"/>
      <c r="T281" s="454"/>
      <c r="U281" s="450"/>
      <c r="V281" s="451"/>
      <c r="W281" s="451"/>
    </row>
    <row r="282" spans="1:23" ht="12.75" customHeight="1">
      <c r="A282" s="531"/>
      <c r="B282" s="534"/>
      <c r="C282" s="530"/>
      <c r="D282" s="529"/>
      <c r="E282" s="464"/>
      <c r="F282" s="524"/>
      <c r="J282" s="475"/>
      <c r="K282" s="450"/>
      <c r="L282" s="451"/>
      <c r="M282" s="465"/>
      <c r="N282" s="465"/>
      <c r="O282" s="450"/>
      <c r="P282" s="450"/>
      <c r="Q282" s="450"/>
      <c r="R282" s="450"/>
      <c r="S282" s="453"/>
      <c r="T282" s="464"/>
      <c r="U282" s="450"/>
      <c r="V282" s="451"/>
      <c r="W282" s="451"/>
    </row>
    <row r="283" spans="1:23" ht="12.75" customHeight="1">
      <c r="A283" s="525"/>
      <c r="B283" s="528"/>
      <c r="C283" s="519"/>
      <c r="D283" s="529"/>
      <c r="E283" s="527"/>
      <c r="F283" s="527"/>
      <c r="J283" s="475"/>
      <c r="K283" s="450"/>
      <c r="L283" s="451"/>
      <c r="M283" s="451"/>
      <c r="N283" s="451"/>
      <c r="O283" s="450"/>
      <c r="P283" s="457"/>
      <c r="Q283" s="450"/>
      <c r="R283" s="450"/>
      <c r="S283" s="453"/>
      <c r="T283" s="454"/>
      <c r="U283" s="450"/>
      <c r="V283" s="451"/>
      <c r="W283" s="451"/>
    </row>
    <row r="284" spans="1:23" ht="12.75" customHeight="1">
      <c r="A284" s="521"/>
      <c r="B284" s="528"/>
      <c r="C284" s="519"/>
      <c r="D284" s="529"/>
      <c r="E284" s="464"/>
      <c r="F284" s="524"/>
      <c r="I284" s="533"/>
      <c r="J284" s="475"/>
      <c r="K284" s="450"/>
      <c r="L284" s="451"/>
      <c r="M284" s="450"/>
      <c r="N284" s="450"/>
      <c r="O284" s="450"/>
      <c r="P284" s="450"/>
      <c r="Q284" s="450"/>
      <c r="R284" s="450"/>
      <c r="S284" s="453"/>
      <c r="T284" s="464"/>
      <c r="U284" s="463"/>
      <c r="V284" s="451"/>
      <c r="W284" s="451"/>
    </row>
    <row r="285" spans="1:23" ht="12.75" customHeight="1">
      <c r="A285" s="526"/>
      <c r="B285" s="528"/>
      <c r="C285" s="519"/>
      <c r="D285" s="529"/>
      <c r="E285" s="527"/>
      <c r="F285" s="527"/>
      <c r="J285" s="475"/>
      <c r="K285" s="450"/>
      <c r="L285" s="451"/>
      <c r="M285" s="451"/>
      <c r="N285" s="451"/>
      <c r="O285" s="450"/>
      <c r="P285" s="457"/>
      <c r="Q285" s="450"/>
      <c r="R285" s="450"/>
      <c r="S285" s="453"/>
      <c r="T285" s="454"/>
      <c r="U285" s="450"/>
      <c r="V285" s="451"/>
      <c r="W285" s="451"/>
    </row>
    <row r="286" spans="1:23" ht="12.75" customHeight="1">
      <c r="A286" s="531"/>
      <c r="B286" s="534"/>
      <c r="C286" s="530"/>
      <c r="D286" s="529"/>
      <c r="E286" s="464"/>
      <c r="F286" s="532"/>
      <c r="I286" s="533"/>
      <c r="J286" s="475"/>
      <c r="K286" s="450"/>
      <c r="L286" s="450"/>
      <c r="M286" s="451"/>
      <c r="N286" s="451"/>
      <c r="O286" s="450"/>
      <c r="P286" s="450"/>
      <c r="Q286" s="450"/>
      <c r="R286" s="450"/>
      <c r="S286" s="453"/>
      <c r="T286" s="464"/>
      <c r="U286" s="450"/>
      <c r="V286" s="451"/>
      <c r="W286" s="451"/>
    </row>
    <row r="287" spans="1:23" ht="12.75" customHeight="1">
      <c r="A287" s="526"/>
      <c r="B287" s="526"/>
      <c r="C287" s="531"/>
      <c r="E287" s="527"/>
      <c r="F287" s="527"/>
      <c r="J287" s="475"/>
      <c r="K287" s="450"/>
      <c r="L287" s="451"/>
      <c r="M287" s="451"/>
      <c r="N287" s="451"/>
      <c r="O287" s="457"/>
      <c r="P287" s="450"/>
      <c r="Q287" s="450"/>
      <c r="R287" s="450"/>
      <c r="S287" s="453"/>
      <c r="T287" s="454"/>
      <c r="U287" s="450"/>
      <c r="V287" s="451"/>
      <c r="W287" s="451"/>
    </row>
    <row r="288" spans="1:23" ht="12.75" customHeight="1">
      <c r="A288" s="536"/>
      <c r="B288" s="526"/>
      <c r="C288" s="531"/>
      <c r="E288" s="464"/>
      <c r="F288" s="524"/>
      <c r="J288" s="475"/>
      <c r="K288" s="450"/>
      <c r="L288" s="451"/>
      <c r="M288" s="451"/>
      <c r="N288" s="451"/>
      <c r="O288" s="450"/>
      <c r="P288" s="450"/>
      <c r="Q288" s="450"/>
      <c r="R288" s="450"/>
      <c r="S288" s="453"/>
      <c r="T288" s="464"/>
      <c r="U288" s="450"/>
      <c r="V288" s="451"/>
      <c r="W288" s="451"/>
    </row>
    <row r="289" spans="1:23" ht="12.75" customHeight="1">
      <c r="A289" s="528"/>
      <c r="B289" s="528"/>
      <c r="C289" s="519"/>
      <c r="D289" s="523"/>
      <c r="E289" s="527"/>
      <c r="F289" s="527"/>
      <c r="J289" s="475"/>
      <c r="K289" s="450"/>
      <c r="L289" s="451"/>
      <c r="M289" s="462"/>
      <c r="N289" s="462"/>
      <c r="O289" s="450"/>
      <c r="P289" s="466"/>
      <c r="Q289" s="466"/>
      <c r="R289" s="470"/>
      <c r="S289" s="453"/>
      <c r="T289" s="454"/>
      <c r="U289" s="450"/>
      <c r="V289" s="450"/>
      <c r="W289" s="450"/>
    </row>
    <row r="290" spans="1:23" ht="12.75" customHeight="1">
      <c r="A290" s="521"/>
      <c r="B290" s="525"/>
      <c r="C290" s="519"/>
      <c r="D290" s="523"/>
      <c r="E290" s="464"/>
      <c r="F290" s="524"/>
      <c r="J290" s="475"/>
      <c r="K290" s="450"/>
      <c r="L290" s="451"/>
      <c r="M290" s="450"/>
      <c r="N290" s="450"/>
      <c r="O290" s="450"/>
      <c r="P290" s="450"/>
      <c r="Q290" s="450"/>
      <c r="R290" s="450"/>
      <c r="S290" s="453"/>
      <c r="T290" s="464"/>
      <c r="U290" s="450"/>
      <c r="V290" s="451"/>
      <c r="W290" s="451"/>
    </row>
    <row r="291" spans="1:23" ht="12.75" customHeight="1">
      <c r="A291" s="525"/>
      <c r="B291" s="526"/>
      <c r="C291" s="530"/>
      <c r="D291" s="523"/>
      <c r="E291" s="527"/>
      <c r="F291" s="527"/>
      <c r="J291" s="475"/>
      <c r="K291" s="450"/>
      <c r="L291" s="451"/>
      <c r="M291" s="451"/>
      <c r="N291" s="451"/>
      <c r="O291" s="450"/>
      <c r="P291" s="457"/>
      <c r="Q291" s="457"/>
      <c r="R291" s="450"/>
      <c r="S291" s="453"/>
      <c r="T291" s="454"/>
      <c r="U291" s="450"/>
      <c r="V291" s="450"/>
      <c r="W291" s="450"/>
    </row>
    <row r="292" spans="1:23" ht="12.75" customHeight="1">
      <c r="A292" s="521"/>
      <c r="B292" s="525"/>
      <c r="C292" s="519"/>
      <c r="D292" s="523"/>
      <c r="E292" s="464"/>
      <c r="F292" s="524"/>
      <c r="J292" s="475"/>
      <c r="K292" s="450"/>
      <c r="L292" s="451"/>
      <c r="M292" s="451"/>
      <c r="N292" s="451"/>
      <c r="O292" s="450"/>
      <c r="P292" s="450"/>
      <c r="Q292" s="450"/>
      <c r="R292" s="450"/>
      <c r="S292" s="453"/>
      <c r="T292" s="464"/>
      <c r="U292" s="467"/>
      <c r="V292" s="450"/>
      <c r="W292" s="450"/>
    </row>
    <row r="293" spans="1:23" ht="12.75" customHeight="1">
      <c r="A293" s="525"/>
      <c r="B293" s="525"/>
      <c r="C293" s="530"/>
      <c r="D293" s="523"/>
      <c r="E293" s="527"/>
      <c r="F293" s="527"/>
      <c r="J293" s="475"/>
      <c r="K293" s="450"/>
      <c r="L293" s="451"/>
      <c r="M293" s="451"/>
      <c r="N293" s="451"/>
      <c r="O293" s="450"/>
      <c r="P293" s="450"/>
      <c r="Q293" s="450"/>
      <c r="R293" s="450"/>
      <c r="S293" s="453"/>
      <c r="T293" s="454"/>
      <c r="U293" s="450"/>
      <c r="V293" s="450"/>
      <c r="W293" s="450"/>
    </row>
    <row r="294" spans="1:23" ht="12.75" customHeight="1">
      <c r="A294" s="521"/>
      <c r="B294" s="525"/>
      <c r="C294" s="530"/>
      <c r="E294" s="464"/>
      <c r="F294" s="524"/>
      <c r="J294" s="475"/>
      <c r="K294" s="450"/>
      <c r="L294" s="451"/>
      <c r="M294" s="451"/>
      <c r="N294" s="451"/>
      <c r="O294" s="450"/>
      <c r="P294" s="450"/>
      <c r="Q294" s="450"/>
      <c r="R294" s="450"/>
      <c r="S294" s="453"/>
      <c r="T294" s="464"/>
      <c r="U294" s="468"/>
      <c r="V294" s="479"/>
      <c r="W294" s="479"/>
    </row>
    <row r="295" spans="1:23" ht="12.75" customHeight="1">
      <c r="A295" s="525"/>
      <c r="B295" s="526"/>
      <c r="C295" s="530"/>
      <c r="D295" s="523"/>
      <c r="E295" s="527"/>
      <c r="F295" s="527"/>
      <c r="J295" s="475"/>
      <c r="K295" s="450"/>
      <c r="L295" s="451"/>
      <c r="M295" s="451"/>
      <c r="N295" s="450"/>
      <c r="O295" s="450"/>
      <c r="P295" s="466"/>
      <c r="Q295" s="466"/>
      <c r="R295" s="466"/>
      <c r="S295" s="453"/>
      <c r="T295" s="454"/>
      <c r="U295" s="450"/>
      <c r="V295" s="451"/>
      <c r="W295" s="451"/>
    </row>
    <row r="296" spans="1:23" ht="12.75" customHeight="1">
      <c r="A296" s="521"/>
      <c r="B296" s="526"/>
      <c r="C296" s="519"/>
      <c r="D296" s="523"/>
      <c r="E296" s="464"/>
      <c r="F296" s="524"/>
      <c r="J296" s="475"/>
      <c r="K296" s="450"/>
      <c r="L296" s="451"/>
      <c r="M296" s="451"/>
      <c r="N296" s="451"/>
      <c r="O296" s="450"/>
      <c r="P296" s="450"/>
      <c r="Q296" s="450"/>
      <c r="R296" s="450"/>
      <c r="S296" s="453"/>
      <c r="T296" s="464"/>
      <c r="U296" s="450"/>
      <c r="V296" s="451"/>
      <c r="W296" s="451"/>
    </row>
    <row r="297" spans="1:23" ht="12.75" customHeight="1">
      <c r="A297" s="525"/>
      <c r="B297" s="526"/>
      <c r="C297" s="530"/>
      <c r="D297" s="523"/>
      <c r="E297" s="527"/>
      <c r="F297" s="527"/>
      <c r="J297" s="475"/>
      <c r="K297" s="450"/>
      <c r="L297" s="451"/>
      <c r="M297" s="451"/>
      <c r="N297" s="451"/>
      <c r="O297" s="450"/>
      <c r="P297" s="457"/>
      <c r="Q297" s="457"/>
      <c r="R297" s="450"/>
      <c r="S297" s="453"/>
      <c r="T297" s="454"/>
      <c r="U297" s="450"/>
      <c r="V297" s="450"/>
      <c r="W297" s="450"/>
    </row>
    <row r="298" spans="1:23" ht="12.75" customHeight="1">
      <c r="A298" s="521"/>
      <c r="B298" s="526"/>
      <c r="C298" s="519"/>
      <c r="D298" s="523"/>
      <c r="E298" s="464"/>
      <c r="F298" s="524"/>
      <c r="J298" s="475"/>
      <c r="K298" s="450"/>
      <c r="L298" s="451"/>
      <c r="M298" s="451"/>
      <c r="N298" s="451"/>
      <c r="O298" s="450"/>
      <c r="P298" s="450"/>
      <c r="Q298" s="450"/>
      <c r="R298" s="450"/>
      <c r="S298" s="453"/>
      <c r="T298" s="464"/>
      <c r="U298" s="450"/>
      <c r="V298" s="456"/>
      <c r="W298" s="456"/>
    </row>
    <row r="299" spans="1:23" ht="12.75" customHeight="1">
      <c r="A299" s="528"/>
      <c r="B299" s="526"/>
      <c r="C299" s="531"/>
      <c r="E299" s="527"/>
      <c r="F299" s="527"/>
      <c r="J299" s="462"/>
      <c r="K299" s="450"/>
      <c r="L299" s="451"/>
      <c r="M299" s="451"/>
      <c r="N299" s="451"/>
      <c r="O299" s="450"/>
      <c r="P299" s="457"/>
      <c r="Q299" s="457"/>
      <c r="R299" s="450"/>
      <c r="S299" s="453"/>
      <c r="T299" s="454"/>
      <c r="U299" s="450"/>
      <c r="V299" s="451"/>
      <c r="W299" s="451"/>
    </row>
    <row r="300" spans="1:23" ht="12.75" customHeight="1">
      <c r="A300" s="521"/>
      <c r="B300" s="526"/>
      <c r="C300" s="519"/>
      <c r="E300" s="464"/>
      <c r="F300" s="524"/>
      <c r="J300" s="475"/>
      <c r="K300" s="450"/>
      <c r="L300" s="451"/>
      <c r="M300" s="451"/>
      <c r="N300" s="451"/>
      <c r="O300" s="450"/>
      <c r="P300" s="450"/>
      <c r="Q300" s="450"/>
      <c r="R300" s="450"/>
      <c r="S300" s="453"/>
      <c r="T300" s="464"/>
      <c r="U300" s="450"/>
      <c r="V300" s="451"/>
      <c r="W300" s="451"/>
    </row>
    <row r="301" spans="1:23" ht="12.75" customHeight="1">
      <c r="A301" s="528"/>
      <c r="B301" s="526"/>
      <c r="C301" s="531"/>
      <c r="E301" s="527"/>
      <c r="F301" s="527"/>
      <c r="J301" s="475"/>
      <c r="K301" s="450"/>
      <c r="L301" s="451"/>
      <c r="M301" s="451"/>
      <c r="N301" s="451"/>
      <c r="O301" s="450"/>
      <c r="P301" s="480"/>
      <c r="Q301" s="480"/>
      <c r="R301" s="480"/>
      <c r="S301" s="453"/>
      <c r="T301" s="454"/>
      <c r="U301" s="450"/>
      <c r="V301" s="451"/>
      <c r="W301" s="451"/>
    </row>
    <row r="302" spans="1:23" ht="12.75" customHeight="1">
      <c r="A302" s="531"/>
      <c r="B302" s="526"/>
      <c r="C302" s="519"/>
      <c r="E302" s="464"/>
      <c r="F302" s="532"/>
      <c r="J302" s="475"/>
      <c r="K302" s="450"/>
      <c r="L302" s="451"/>
      <c r="M302" s="451"/>
      <c r="N302" s="451"/>
      <c r="O302" s="450"/>
      <c r="P302" s="450"/>
      <c r="Q302" s="450"/>
      <c r="R302" s="450"/>
      <c r="S302" s="453"/>
      <c r="T302" s="464"/>
      <c r="U302" s="450"/>
      <c r="V302" s="451"/>
      <c r="W302" s="451"/>
    </row>
    <row r="303" spans="1:23" ht="12.75" customHeight="1">
      <c r="A303" s="525"/>
      <c r="B303" s="525"/>
      <c r="C303" s="530"/>
      <c r="D303" s="523"/>
      <c r="E303" s="527"/>
      <c r="F303" s="527"/>
      <c r="J303" s="475"/>
      <c r="K303" s="450"/>
      <c r="L303" s="451"/>
      <c r="M303" s="451"/>
      <c r="N303" s="451"/>
      <c r="O303" s="450"/>
      <c r="P303" s="450"/>
      <c r="Q303" s="450"/>
      <c r="R303" s="450"/>
      <c r="S303" s="453"/>
      <c r="T303" s="454"/>
      <c r="U303" s="469"/>
      <c r="V303" s="451"/>
      <c r="W303" s="451"/>
    </row>
    <row r="304" spans="1:23" ht="12.75" customHeight="1">
      <c r="A304" s="535"/>
      <c r="B304" s="525"/>
      <c r="C304" s="519"/>
      <c r="E304" s="464"/>
      <c r="F304" s="524"/>
      <c r="J304" s="475"/>
      <c r="K304" s="450"/>
      <c r="L304" s="451"/>
      <c r="M304" s="451"/>
      <c r="N304" s="451"/>
      <c r="O304" s="450"/>
      <c r="P304" s="450"/>
      <c r="Q304" s="450"/>
      <c r="R304" s="450"/>
      <c r="S304" s="453"/>
      <c r="T304" s="454"/>
      <c r="U304" s="469"/>
      <c r="V304" s="451"/>
      <c r="W304" s="451"/>
    </row>
    <row r="305" spans="1:23" ht="12.75" customHeight="1">
      <c r="A305" s="525"/>
      <c r="B305" s="526"/>
      <c r="C305" s="531"/>
      <c r="E305" s="527"/>
      <c r="F305" s="527"/>
      <c r="J305" s="475"/>
      <c r="K305" s="450"/>
      <c r="L305" s="451"/>
      <c r="M305" s="451"/>
      <c r="N305" s="451"/>
      <c r="O305" s="450"/>
      <c r="P305" s="466"/>
      <c r="Q305" s="466"/>
      <c r="R305" s="466"/>
      <c r="S305" s="453"/>
      <c r="T305" s="454"/>
      <c r="U305" s="450"/>
      <c r="V305" s="451"/>
      <c r="W305" s="451"/>
    </row>
    <row r="306" spans="1:23" ht="12.75" customHeight="1">
      <c r="A306" s="535"/>
      <c r="B306" s="526"/>
      <c r="C306" s="519"/>
      <c r="E306" s="464"/>
      <c r="F306" s="524"/>
      <c r="J306" s="475"/>
      <c r="K306" s="450"/>
      <c r="L306" s="451"/>
      <c r="M306" s="451"/>
      <c r="N306" s="451"/>
      <c r="O306" s="450"/>
      <c r="P306" s="450"/>
      <c r="Q306" s="450"/>
      <c r="R306" s="450"/>
      <c r="S306" s="453"/>
      <c r="T306" s="464"/>
      <c r="U306" s="450"/>
      <c r="V306" s="451"/>
      <c r="W306" s="451"/>
    </row>
    <row r="307" spans="1:23" ht="12.75" customHeight="1">
      <c r="A307" s="525"/>
      <c r="B307" s="526"/>
      <c r="C307" s="531"/>
      <c r="D307" s="523"/>
      <c r="E307" s="527"/>
      <c r="F307" s="527"/>
      <c r="J307" s="475"/>
      <c r="K307" s="450"/>
      <c r="L307" s="451"/>
      <c r="M307" s="451"/>
      <c r="N307" s="451"/>
      <c r="O307" s="450"/>
      <c r="P307" s="450"/>
      <c r="Q307" s="450"/>
      <c r="R307" s="450"/>
      <c r="S307" s="453"/>
      <c r="T307" s="454"/>
      <c r="U307" s="450"/>
      <c r="V307" s="451"/>
      <c r="W307" s="451"/>
    </row>
    <row r="308" spans="1:23" ht="12.75" customHeight="1">
      <c r="A308" s="535"/>
      <c r="B308" s="526"/>
      <c r="C308" s="519"/>
      <c r="E308" s="464"/>
      <c r="F308" s="524"/>
      <c r="J308" s="475"/>
      <c r="K308" s="450"/>
      <c r="L308" s="451"/>
      <c r="M308" s="451"/>
      <c r="N308" s="451"/>
      <c r="O308" s="450"/>
      <c r="P308" s="450"/>
      <c r="Q308" s="450"/>
      <c r="R308" s="450"/>
      <c r="S308" s="453"/>
      <c r="T308" s="464"/>
      <c r="U308" s="450"/>
      <c r="V308" s="451"/>
      <c r="W308" s="451"/>
    </row>
    <row r="309" spans="1:23" ht="12.75" customHeight="1">
      <c r="A309" s="525"/>
      <c r="B309" s="526"/>
      <c r="C309" s="531"/>
      <c r="D309" s="529"/>
      <c r="E309" s="527"/>
      <c r="F309" s="527"/>
      <c r="J309" s="475"/>
      <c r="K309" s="450"/>
      <c r="L309" s="451"/>
      <c r="M309" s="451"/>
      <c r="N309" s="451"/>
      <c r="O309" s="450"/>
      <c r="P309" s="457"/>
      <c r="Q309" s="450"/>
      <c r="R309" s="450"/>
      <c r="S309" s="453"/>
      <c r="T309" s="454"/>
      <c r="U309" s="450"/>
      <c r="V309" s="451"/>
      <c r="W309" s="451"/>
    </row>
    <row r="310" spans="1:23" ht="12.75" customHeight="1">
      <c r="A310" s="535"/>
      <c r="B310" s="526"/>
      <c r="C310" s="519"/>
      <c r="D310" s="529"/>
      <c r="E310" s="464"/>
      <c r="F310" s="524"/>
      <c r="J310" s="475"/>
      <c r="K310" s="450"/>
      <c r="L310" s="450"/>
      <c r="M310" s="451"/>
      <c r="N310" s="451"/>
      <c r="O310" s="450"/>
      <c r="P310" s="450"/>
      <c r="Q310" s="450"/>
      <c r="R310" s="450"/>
      <c r="S310" s="453"/>
      <c r="T310" s="464"/>
      <c r="U310" s="463"/>
      <c r="V310" s="451"/>
      <c r="W310" s="451"/>
    </row>
    <row r="311" spans="1:23" ht="12.75" customHeight="1">
      <c r="A311" s="528"/>
      <c r="B311" s="528"/>
      <c r="C311" s="519"/>
      <c r="D311" s="529"/>
      <c r="E311" s="527"/>
      <c r="F311" s="527"/>
      <c r="J311" s="475"/>
      <c r="K311" s="450"/>
      <c r="L311" s="451"/>
      <c r="M311" s="451"/>
      <c r="N311" s="451"/>
      <c r="O311" s="450"/>
      <c r="P311" s="466"/>
      <c r="Q311" s="450"/>
      <c r="R311" s="450"/>
      <c r="S311" s="453"/>
      <c r="T311" s="454"/>
      <c r="U311" s="450"/>
      <c r="V311" s="451"/>
      <c r="W311" s="451"/>
    </row>
    <row r="312" spans="1:23" ht="12.75" customHeight="1">
      <c r="A312" s="531"/>
      <c r="B312" s="528"/>
      <c r="C312" s="519"/>
      <c r="D312" s="529"/>
      <c r="E312" s="464"/>
      <c r="F312" s="524"/>
      <c r="J312" s="475"/>
      <c r="K312" s="450"/>
      <c r="L312" s="451"/>
      <c r="M312" s="451"/>
      <c r="N312" s="451"/>
      <c r="O312" s="450"/>
      <c r="P312" s="450"/>
      <c r="Q312" s="450"/>
      <c r="R312" s="450"/>
      <c r="S312" s="453"/>
      <c r="T312" s="464"/>
      <c r="U312" s="463"/>
      <c r="V312" s="451"/>
      <c r="W312" s="451"/>
    </row>
    <row r="313" spans="1:23" ht="12.75" customHeight="1">
      <c r="A313" s="528"/>
      <c r="B313" s="528"/>
      <c r="C313" s="519"/>
      <c r="D313" s="529"/>
      <c r="E313" s="527"/>
      <c r="F313" s="527"/>
      <c r="J313" s="475"/>
      <c r="K313" s="450"/>
      <c r="L313" s="451"/>
      <c r="M313" s="451"/>
      <c r="N313" s="451"/>
      <c r="O313" s="450"/>
      <c r="P313" s="457"/>
      <c r="Q313" s="450"/>
      <c r="R313" s="450"/>
      <c r="S313" s="453"/>
      <c r="T313" s="454"/>
      <c r="U313" s="450"/>
      <c r="V313" s="451"/>
      <c r="W313" s="451"/>
    </row>
    <row r="314" spans="1:23" ht="12.75" customHeight="1">
      <c r="A314" s="531"/>
      <c r="B314" s="528"/>
      <c r="C314" s="519"/>
      <c r="D314" s="529"/>
      <c r="E314" s="464"/>
      <c r="F314" s="524"/>
      <c r="J314" s="475"/>
      <c r="K314" s="450"/>
      <c r="L314" s="450"/>
      <c r="M314" s="451"/>
      <c r="N314" s="451"/>
      <c r="O314" s="450"/>
      <c r="P314" s="450"/>
      <c r="Q314" s="450"/>
      <c r="R314" s="450"/>
      <c r="S314" s="453"/>
      <c r="T314" s="464"/>
      <c r="U314" s="450"/>
      <c r="V314" s="451"/>
      <c r="W314" s="451"/>
    </row>
    <row r="315" spans="1:23" ht="12.75" customHeight="1">
      <c r="A315" s="525"/>
      <c r="B315" s="525"/>
      <c r="C315" s="530"/>
      <c r="D315" s="523"/>
      <c r="E315" s="527"/>
      <c r="F315" s="527"/>
      <c r="J315" s="475"/>
      <c r="K315" s="450"/>
      <c r="L315" s="451"/>
      <c r="M315" s="451"/>
      <c r="N315" s="451"/>
      <c r="O315" s="450"/>
      <c r="P315" s="466"/>
      <c r="Q315" s="450"/>
      <c r="R315" s="450"/>
      <c r="S315" s="453"/>
      <c r="T315" s="454"/>
      <c r="U315" s="450"/>
      <c r="V315" s="451"/>
      <c r="W315" s="451"/>
    </row>
    <row r="316" spans="1:23" ht="12.75" customHeight="1">
      <c r="A316" s="521"/>
      <c r="B316" s="526"/>
      <c r="C316" s="519"/>
      <c r="D316" s="523"/>
      <c r="E316" s="464"/>
      <c r="F316" s="524"/>
      <c r="J316" s="475"/>
      <c r="K316" s="450"/>
      <c r="L316" s="451"/>
      <c r="M316" s="451"/>
      <c r="N316" s="451"/>
      <c r="O316" s="450"/>
      <c r="P316" s="450"/>
      <c r="Q316" s="450"/>
      <c r="R316" s="450"/>
      <c r="S316" s="453"/>
      <c r="T316" s="464"/>
      <c r="U316" s="450"/>
      <c r="V316" s="451"/>
      <c r="W316" s="451"/>
    </row>
    <row r="317" spans="1:23" ht="12.75" customHeight="1">
      <c r="A317" s="528"/>
      <c r="B317" s="528"/>
      <c r="C317" s="519"/>
      <c r="D317" s="529"/>
      <c r="E317" s="527"/>
      <c r="F317" s="527"/>
      <c r="J317" s="475"/>
      <c r="K317" s="450"/>
      <c r="L317" s="451"/>
      <c r="M317" s="451"/>
      <c r="N317" s="451"/>
      <c r="O317" s="457"/>
      <c r="P317" s="457"/>
      <c r="Q317" s="450"/>
      <c r="R317" s="450"/>
      <c r="S317" s="453"/>
      <c r="T317" s="454"/>
      <c r="U317" s="450"/>
      <c r="V317" s="451"/>
      <c r="W317" s="451"/>
    </row>
    <row r="318" spans="1:23" ht="12.75" customHeight="1">
      <c r="A318" s="528"/>
      <c r="B318" s="528"/>
      <c r="C318" s="519"/>
      <c r="D318" s="529"/>
      <c r="E318" s="464"/>
      <c r="F318" s="524"/>
      <c r="J318" s="475"/>
      <c r="K318" s="450"/>
      <c r="L318" s="451"/>
      <c r="M318" s="451"/>
      <c r="N318" s="451"/>
      <c r="O318" s="450"/>
      <c r="P318" s="450"/>
      <c r="Q318" s="450"/>
      <c r="R318" s="450"/>
      <c r="S318" s="453"/>
      <c r="T318" s="464"/>
      <c r="U318" s="450"/>
      <c r="V318" s="451"/>
      <c r="W318" s="451"/>
    </row>
    <row r="319" spans="1:23" ht="12.75" customHeight="1">
      <c r="A319" s="528"/>
      <c r="B319" s="528"/>
      <c r="C319" s="519"/>
      <c r="D319" s="529"/>
      <c r="E319" s="527"/>
      <c r="F319" s="527"/>
      <c r="J319" s="475"/>
      <c r="K319" s="450"/>
      <c r="L319" s="451"/>
      <c r="M319" s="451"/>
      <c r="N319" s="451"/>
      <c r="O319" s="457"/>
      <c r="P319" s="457"/>
      <c r="Q319" s="450"/>
      <c r="R319" s="450"/>
      <c r="S319" s="453"/>
      <c r="T319" s="454"/>
      <c r="U319" s="450"/>
      <c r="V319" s="451"/>
      <c r="W319" s="451"/>
    </row>
    <row r="320" spans="1:23" ht="12.75" customHeight="1">
      <c r="A320" s="528"/>
      <c r="B320" s="528"/>
      <c r="C320" s="519"/>
      <c r="D320" s="529"/>
      <c r="E320" s="464"/>
      <c r="F320" s="524"/>
      <c r="J320" s="475"/>
      <c r="K320" s="450"/>
      <c r="L320" s="451"/>
      <c r="M320" s="451"/>
      <c r="N320" s="451"/>
      <c r="O320" s="450"/>
      <c r="P320" s="450"/>
      <c r="Q320" s="450"/>
      <c r="R320" s="450"/>
      <c r="S320" s="453"/>
      <c r="T320" s="464"/>
      <c r="U320" s="450"/>
      <c r="V320" s="451"/>
      <c r="W320" s="451"/>
    </row>
    <row r="321" spans="1:23" ht="12.75" customHeight="1">
      <c r="A321" s="528"/>
      <c r="B321" s="528"/>
      <c r="C321" s="519"/>
      <c r="D321" s="529"/>
      <c r="E321" s="527"/>
      <c r="F321" s="527"/>
      <c r="J321" s="475"/>
      <c r="K321" s="450"/>
      <c r="L321" s="451"/>
      <c r="M321" s="451"/>
      <c r="N321" s="451"/>
      <c r="O321" s="450"/>
      <c r="P321" s="457"/>
      <c r="Q321" s="450"/>
      <c r="R321" s="450"/>
      <c r="S321" s="453"/>
      <c r="T321" s="454"/>
      <c r="U321" s="450"/>
      <c r="V321" s="451"/>
      <c r="W321" s="451"/>
    </row>
    <row r="322" spans="1:23" ht="12.75" customHeight="1">
      <c r="A322" s="528"/>
      <c r="B322" s="528"/>
      <c r="C322" s="519"/>
      <c r="D322" s="529"/>
      <c r="E322" s="464"/>
      <c r="F322" s="524"/>
      <c r="J322" s="475"/>
      <c r="K322" s="450"/>
      <c r="L322" s="451"/>
      <c r="M322" s="481"/>
      <c r="N322" s="481"/>
      <c r="O322" s="450"/>
      <c r="P322" s="450"/>
      <c r="Q322" s="450"/>
      <c r="R322" s="450"/>
      <c r="S322" s="453"/>
      <c r="T322" s="464"/>
      <c r="U322" s="450"/>
      <c r="V322" s="451"/>
      <c r="W322" s="451"/>
    </row>
    <row r="323" spans="1:23" ht="12.75" customHeight="1">
      <c r="A323" s="528"/>
      <c r="B323" s="528"/>
      <c r="C323" s="531"/>
      <c r="E323" s="527"/>
      <c r="F323" s="527"/>
      <c r="J323" s="475"/>
      <c r="K323" s="450"/>
      <c r="L323" s="451"/>
      <c r="M323" s="451"/>
      <c r="N323" s="451"/>
      <c r="O323" s="450"/>
      <c r="P323" s="457"/>
      <c r="Q323" s="457"/>
      <c r="R323" s="450"/>
      <c r="S323" s="453"/>
      <c r="T323" s="454"/>
      <c r="U323" s="450"/>
      <c r="V323" s="451"/>
      <c r="W323" s="451"/>
    </row>
    <row r="324" spans="1:23" ht="12.75" customHeight="1">
      <c r="A324" s="528"/>
      <c r="B324" s="528"/>
      <c r="C324" s="519"/>
      <c r="D324" s="529"/>
      <c r="E324" s="464"/>
      <c r="F324" s="524"/>
      <c r="J324" s="475"/>
      <c r="K324" s="450"/>
      <c r="L324" s="451"/>
      <c r="M324" s="451"/>
      <c r="N324" s="451"/>
      <c r="O324" s="450"/>
      <c r="P324" s="450"/>
      <c r="Q324" s="450"/>
      <c r="R324" s="450"/>
      <c r="S324" s="453"/>
      <c r="T324" s="464"/>
      <c r="U324" s="450"/>
      <c r="V324" s="451"/>
      <c r="W324" s="451"/>
    </row>
    <row r="325" spans="1:23" ht="12.75" customHeight="1">
      <c r="A325" s="536"/>
      <c r="B325" s="525"/>
      <c r="C325" s="530"/>
      <c r="D325" s="523"/>
      <c r="E325" s="527"/>
      <c r="F325" s="527"/>
      <c r="J325" s="475"/>
      <c r="K325" s="450"/>
      <c r="L325" s="451"/>
      <c r="M325" s="451"/>
      <c r="N325" s="451"/>
      <c r="O325" s="450"/>
      <c r="P325" s="457"/>
      <c r="Q325" s="457"/>
      <c r="R325" s="450"/>
      <c r="S325" s="453"/>
      <c r="T325" s="454"/>
      <c r="U325" s="450"/>
      <c r="V325" s="451"/>
      <c r="W325" s="451"/>
    </row>
    <row r="326" spans="1:23" ht="12.75" customHeight="1">
      <c r="A326" s="531"/>
      <c r="B326" s="534"/>
      <c r="C326" s="530"/>
      <c r="D326" s="529"/>
      <c r="E326" s="464"/>
      <c r="F326" s="532"/>
      <c r="J326" s="475"/>
      <c r="K326" s="450"/>
      <c r="L326" s="451"/>
      <c r="M326" s="481"/>
      <c r="N326" s="481"/>
      <c r="O326" s="450"/>
      <c r="P326" s="450"/>
      <c r="Q326" s="450"/>
      <c r="R326" s="450"/>
      <c r="S326" s="453"/>
      <c r="T326" s="464"/>
      <c r="U326" s="450"/>
      <c r="V326" s="451"/>
      <c r="W326" s="451"/>
    </row>
    <row r="327" spans="1:23" ht="12.75" customHeight="1">
      <c r="A327" s="526"/>
      <c r="B327" s="526"/>
      <c r="C327" s="531"/>
      <c r="E327" s="527"/>
      <c r="F327" s="527"/>
      <c r="J327" s="475"/>
      <c r="K327" s="450"/>
      <c r="L327" s="451"/>
      <c r="M327" s="451"/>
      <c r="N327" s="451"/>
      <c r="O327" s="450"/>
      <c r="P327" s="450"/>
      <c r="Q327" s="450"/>
      <c r="R327" s="450"/>
      <c r="S327" s="453"/>
      <c r="T327" s="454"/>
      <c r="U327" s="450"/>
      <c r="V327" s="451"/>
      <c r="W327" s="451"/>
    </row>
    <row r="328" spans="1:23" ht="12.75" customHeight="1">
      <c r="A328" s="536"/>
      <c r="B328" s="528"/>
      <c r="C328" s="519"/>
      <c r="D328" s="529"/>
      <c r="E328" s="464"/>
      <c r="F328" s="524"/>
      <c r="J328" s="475"/>
      <c r="K328" s="450"/>
      <c r="L328" s="451"/>
      <c r="M328" s="451"/>
      <c r="N328" s="451"/>
      <c r="O328" s="450"/>
      <c r="P328" s="450"/>
      <c r="Q328" s="450"/>
      <c r="R328" s="450"/>
      <c r="S328" s="453"/>
      <c r="T328" s="464"/>
      <c r="U328" s="450"/>
      <c r="V328" s="451"/>
      <c r="W328" s="451"/>
    </row>
    <row r="329" spans="1:23" ht="12.75" customHeight="1">
      <c r="A329" s="528"/>
      <c r="B329" s="528"/>
      <c r="C329" s="519"/>
      <c r="D329" s="523"/>
      <c r="E329" s="527"/>
      <c r="F329" s="527"/>
      <c r="J329" s="475"/>
      <c r="K329" s="450"/>
      <c r="L329" s="451"/>
      <c r="M329" s="451"/>
      <c r="N329" s="451"/>
      <c r="O329" s="450"/>
      <c r="P329" s="450"/>
      <c r="Q329" s="450"/>
      <c r="R329" s="450"/>
      <c r="S329" s="453"/>
      <c r="T329" s="454"/>
      <c r="U329" s="450"/>
      <c r="V329" s="451"/>
      <c r="W329" s="451"/>
    </row>
    <row r="330" spans="1:23" ht="12.75" customHeight="1">
      <c r="A330" s="521"/>
      <c r="B330" s="536"/>
      <c r="C330" s="519"/>
      <c r="D330" s="523"/>
      <c r="E330" s="464"/>
      <c r="F330" s="524"/>
      <c r="J330" s="475"/>
      <c r="K330" s="450"/>
      <c r="L330" s="451"/>
      <c r="M330" s="451"/>
      <c r="N330" s="451"/>
      <c r="O330" s="450"/>
      <c r="P330" s="450"/>
      <c r="Q330" s="450"/>
      <c r="R330" s="450"/>
      <c r="S330" s="453"/>
      <c r="T330" s="464"/>
      <c r="U330" s="450"/>
      <c r="V330" s="451"/>
      <c r="W330" s="451"/>
    </row>
    <row r="331" spans="1:23" ht="12.75" customHeight="1">
      <c r="A331" s="525"/>
      <c r="B331" s="526"/>
      <c r="C331" s="519"/>
      <c r="D331" s="523"/>
      <c r="E331" s="527"/>
      <c r="F331" s="527"/>
      <c r="J331" s="475"/>
      <c r="K331" s="450"/>
      <c r="L331" s="451"/>
      <c r="M331" s="451"/>
      <c r="N331" s="451"/>
      <c r="O331" s="450"/>
      <c r="P331" s="450"/>
      <c r="Q331" s="450"/>
      <c r="R331" s="450"/>
      <c r="S331" s="453"/>
      <c r="T331" s="454"/>
      <c r="U331" s="450"/>
      <c r="V331" s="451"/>
      <c r="W331" s="451"/>
    </row>
    <row r="332" spans="1:23" ht="12.75" customHeight="1">
      <c r="A332" s="521"/>
      <c r="B332" s="525"/>
      <c r="C332" s="519"/>
      <c r="D332" s="523"/>
      <c r="E332" s="464"/>
      <c r="F332" s="524"/>
      <c r="J332" s="475"/>
      <c r="K332" s="450"/>
      <c r="L332" s="451"/>
      <c r="M332" s="451"/>
      <c r="N332" s="451"/>
      <c r="O332" s="450"/>
      <c r="P332" s="450"/>
      <c r="Q332" s="450"/>
      <c r="R332" s="450"/>
      <c r="S332" s="453"/>
      <c r="T332" s="464"/>
      <c r="U332" s="463"/>
      <c r="V332" s="451"/>
      <c r="W332" s="451"/>
    </row>
    <row r="333" spans="1:23" ht="12.75" customHeight="1">
      <c r="A333" s="525"/>
      <c r="B333" s="526"/>
      <c r="C333" s="530"/>
      <c r="D333" s="523"/>
      <c r="E333" s="527"/>
      <c r="F333" s="527"/>
      <c r="J333" s="475"/>
      <c r="K333" s="450"/>
      <c r="L333" s="451"/>
      <c r="M333" s="451"/>
      <c r="N333" s="451"/>
      <c r="O333" s="450"/>
      <c r="P333" s="457"/>
      <c r="Q333" s="457"/>
      <c r="R333" s="450"/>
      <c r="S333" s="453"/>
      <c r="T333" s="454"/>
      <c r="U333" s="450"/>
      <c r="V333" s="451"/>
      <c r="W333" s="451"/>
    </row>
    <row r="334" spans="1:23" ht="12.75" customHeight="1">
      <c r="A334" s="521"/>
      <c r="B334" s="526"/>
      <c r="C334" s="519"/>
      <c r="D334" s="523"/>
      <c r="E334" s="464"/>
      <c r="F334" s="524"/>
      <c r="J334" s="475"/>
      <c r="K334" s="450"/>
      <c r="L334" s="451"/>
      <c r="M334" s="451"/>
      <c r="N334" s="451"/>
      <c r="O334" s="450"/>
      <c r="P334" s="450"/>
      <c r="Q334" s="450"/>
      <c r="R334" s="450"/>
      <c r="S334" s="453"/>
      <c r="T334" s="464"/>
      <c r="U334" s="463"/>
      <c r="V334" s="451"/>
      <c r="W334" s="451"/>
    </row>
    <row r="335" spans="1:23" ht="12.75" customHeight="1">
      <c r="A335" s="528"/>
      <c r="B335" s="526"/>
      <c r="C335" s="531"/>
      <c r="E335" s="527"/>
      <c r="F335" s="527"/>
      <c r="J335" s="475"/>
      <c r="K335" s="450"/>
      <c r="L335" s="451"/>
      <c r="M335" s="451"/>
      <c r="N335" s="451"/>
      <c r="O335" s="450"/>
      <c r="P335" s="457"/>
      <c r="Q335" s="450"/>
      <c r="R335" s="450"/>
      <c r="S335" s="453"/>
      <c r="T335" s="454"/>
      <c r="U335" s="450"/>
      <c r="V335" s="451"/>
      <c r="W335" s="451"/>
    </row>
    <row r="336" spans="1:23" ht="12.75" customHeight="1">
      <c r="A336" s="521"/>
      <c r="B336" s="526"/>
      <c r="C336" s="519"/>
      <c r="E336" s="464"/>
      <c r="F336" s="524"/>
      <c r="J336" s="475"/>
      <c r="K336" s="450"/>
      <c r="L336" s="451"/>
      <c r="M336" s="451"/>
      <c r="N336" s="451"/>
      <c r="O336" s="450"/>
      <c r="P336" s="450"/>
      <c r="Q336" s="450"/>
      <c r="R336" s="450"/>
      <c r="S336" s="453"/>
      <c r="T336" s="464"/>
      <c r="U336" s="450"/>
      <c r="V336" s="451"/>
      <c r="W336" s="451"/>
    </row>
    <row r="337" spans="1:23" ht="12.75" customHeight="1">
      <c r="A337" s="528"/>
      <c r="B337" s="526"/>
      <c r="C337" s="531"/>
      <c r="E337" s="527"/>
      <c r="F337" s="527"/>
      <c r="J337" s="475"/>
      <c r="K337" s="450"/>
      <c r="L337" s="451"/>
      <c r="M337" s="451"/>
      <c r="N337" s="451"/>
      <c r="O337" s="450"/>
      <c r="P337" s="457"/>
      <c r="Q337" s="450"/>
      <c r="R337" s="450"/>
      <c r="S337" s="453"/>
      <c r="T337" s="454"/>
      <c r="U337" s="450"/>
      <c r="V337" s="451"/>
      <c r="W337" s="451"/>
    </row>
    <row r="338" spans="1:23" ht="12.75" customHeight="1">
      <c r="A338" s="531"/>
      <c r="B338" s="526"/>
      <c r="C338" s="519"/>
      <c r="E338" s="464"/>
      <c r="F338" s="524"/>
      <c r="J338" s="475"/>
      <c r="K338" s="450"/>
      <c r="L338" s="451"/>
      <c r="M338" s="451"/>
      <c r="N338" s="451"/>
      <c r="O338" s="450"/>
      <c r="P338" s="450"/>
      <c r="Q338" s="450"/>
      <c r="R338" s="450"/>
      <c r="S338" s="453"/>
      <c r="T338" s="464"/>
      <c r="U338" s="450"/>
      <c r="V338" s="451"/>
      <c r="W338" s="451"/>
    </row>
    <row r="339" spans="1:23" ht="12.75" customHeight="1">
      <c r="A339" s="525"/>
      <c r="B339" s="526"/>
      <c r="C339" s="531"/>
      <c r="E339" s="527"/>
      <c r="F339" s="527"/>
      <c r="J339" s="475"/>
      <c r="K339" s="450"/>
      <c r="L339" s="451"/>
      <c r="M339" s="451"/>
      <c r="N339" s="451"/>
      <c r="O339" s="450"/>
      <c r="P339" s="457"/>
      <c r="Q339" s="450"/>
      <c r="R339" s="450"/>
      <c r="S339" s="453"/>
      <c r="T339" s="454"/>
      <c r="U339" s="450"/>
      <c r="V339" s="451"/>
      <c r="W339" s="451"/>
    </row>
    <row r="340" spans="1:23" ht="12.75" customHeight="1">
      <c r="A340" s="535"/>
      <c r="B340" s="526"/>
      <c r="C340" s="519"/>
      <c r="E340" s="464"/>
      <c r="F340" s="524"/>
      <c r="J340" s="475"/>
      <c r="K340" s="450"/>
      <c r="L340" s="451"/>
      <c r="M340" s="451"/>
      <c r="N340" s="451"/>
      <c r="O340" s="450"/>
      <c r="P340" s="450"/>
      <c r="Q340" s="450"/>
      <c r="R340" s="450"/>
      <c r="S340" s="453"/>
      <c r="T340" s="464"/>
      <c r="U340" s="450"/>
      <c r="V340" s="451"/>
      <c r="W340" s="451"/>
    </row>
    <row r="341" spans="1:23" ht="12.75" customHeight="1">
      <c r="A341" s="525"/>
      <c r="B341" s="525"/>
      <c r="C341" s="530"/>
      <c r="D341" s="523"/>
      <c r="E341" s="527"/>
      <c r="F341" s="527"/>
      <c r="J341" s="475"/>
      <c r="K341" s="450"/>
      <c r="L341" s="451"/>
      <c r="M341" s="451"/>
      <c r="N341" s="451"/>
      <c r="O341" s="450"/>
      <c r="P341" s="457"/>
      <c r="Q341" s="482"/>
      <c r="R341" s="482"/>
      <c r="S341" s="453"/>
      <c r="T341" s="454"/>
      <c r="U341" s="450"/>
      <c r="V341" s="451"/>
      <c r="W341" s="451"/>
    </row>
    <row r="342" spans="1:23" ht="12.75" customHeight="1">
      <c r="A342" s="535"/>
      <c r="B342" s="525"/>
      <c r="C342" s="519"/>
      <c r="E342" s="464"/>
      <c r="F342" s="524"/>
      <c r="J342" s="475"/>
      <c r="K342" s="450"/>
      <c r="L342" s="451"/>
      <c r="M342" s="451"/>
      <c r="N342" s="451"/>
      <c r="O342" s="450"/>
      <c r="P342" s="450"/>
      <c r="Q342" s="450"/>
      <c r="R342" s="450"/>
      <c r="S342" s="478"/>
      <c r="T342" s="464"/>
      <c r="U342" s="463"/>
      <c r="V342" s="451"/>
      <c r="W342" s="451"/>
    </row>
    <row r="343" spans="1:23" ht="12.75" customHeight="1">
      <c r="A343" s="525"/>
      <c r="B343" s="525"/>
      <c r="C343" s="530"/>
      <c r="D343" s="523"/>
      <c r="E343" s="527"/>
      <c r="F343" s="527"/>
      <c r="J343" s="475"/>
      <c r="K343" s="450"/>
      <c r="L343" s="451"/>
      <c r="M343" s="451"/>
      <c r="N343" s="451"/>
      <c r="O343" s="450"/>
      <c r="P343" s="457"/>
      <c r="Q343" s="450"/>
      <c r="R343" s="450"/>
      <c r="S343" s="453"/>
      <c r="T343" s="454"/>
      <c r="U343" s="450"/>
      <c r="V343" s="451"/>
      <c r="W343" s="451"/>
    </row>
    <row r="344" spans="1:23" ht="12.75" customHeight="1">
      <c r="A344" s="535"/>
      <c r="B344" s="525"/>
      <c r="C344" s="530"/>
      <c r="E344" s="464"/>
      <c r="F344" s="524"/>
      <c r="J344" s="475"/>
      <c r="K344" s="450"/>
      <c r="L344" s="451"/>
      <c r="M344" s="451"/>
      <c r="N344" s="451"/>
      <c r="O344" s="450"/>
      <c r="P344" s="450"/>
      <c r="Q344" s="450"/>
      <c r="R344" s="450"/>
      <c r="S344" s="453"/>
      <c r="T344" s="464"/>
      <c r="U344" s="463"/>
      <c r="V344" s="451"/>
      <c r="W344" s="451"/>
    </row>
    <row r="345" spans="1:23" ht="12.75" customHeight="1">
      <c r="A345" s="528"/>
      <c r="B345" s="528"/>
      <c r="C345" s="519"/>
      <c r="D345" s="529"/>
      <c r="E345" s="527"/>
      <c r="F345" s="527"/>
      <c r="J345" s="475"/>
      <c r="K345" s="450"/>
      <c r="L345" s="451"/>
      <c r="M345" s="451"/>
      <c r="N345" s="451"/>
      <c r="O345" s="450"/>
      <c r="P345" s="457"/>
      <c r="Q345" s="450"/>
      <c r="R345" s="450"/>
      <c r="S345" s="453"/>
      <c r="T345" s="454"/>
      <c r="U345" s="450"/>
      <c r="V345" s="451"/>
      <c r="W345" s="451"/>
    </row>
    <row r="346" spans="1:23" ht="12.75" customHeight="1">
      <c r="B346" s="536"/>
      <c r="C346" s="519"/>
      <c r="D346" s="529"/>
      <c r="E346" s="464"/>
      <c r="F346" s="524"/>
      <c r="J346" s="475"/>
      <c r="K346" s="450"/>
      <c r="L346" s="450"/>
      <c r="M346" s="451"/>
      <c r="N346" s="451"/>
      <c r="O346" s="450"/>
      <c r="P346" s="450"/>
      <c r="Q346" s="450"/>
      <c r="R346" s="450"/>
      <c r="S346" s="453"/>
      <c r="T346" s="464"/>
      <c r="U346" s="463"/>
      <c r="V346" s="451"/>
      <c r="W346" s="451"/>
    </row>
    <row r="347" spans="1:23" ht="12.75" customHeight="1">
      <c r="A347" s="525"/>
      <c r="B347" s="525"/>
      <c r="C347" s="530"/>
      <c r="D347" s="523"/>
      <c r="E347" s="527"/>
      <c r="F347" s="527"/>
      <c r="J347" s="475"/>
      <c r="K347" s="450"/>
      <c r="L347" s="451"/>
      <c r="M347" s="451"/>
      <c r="N347" s="451"/>
      <c r="O347" s="450"/>
      <c r="P347" s="457"/>
      <c r="Q347" s="450"/>
      <c r="R347" s="450"/>
      <c r="S347" s="453"/>
      <c r="T347" s="454"/>
      <c r="U347" s="450"/>
      <c r="V347" s="451"/>
      <c r="W347" s="451"/>
    </row>
    <row r="348" spans="1:23" ht="12.75" customHeight="1">
      <c r="A348" s="531"/>
      <c r="B348" s="526"/>
      <c r="C348" s="519"/>
      <c r="D348" s="523"/>
      <c r="E348" s="464"/>
      <c r="F348" s="524"/>
      <c r="J348" s="475"/>
      <c r="K348" s="450"/>
      <c r="L348" s="451"/>
      <c r="M348" s="451"/>
      <c r="N348" s="451"/>
      <c r="O348" s="450"/>
      <c r="P348" s="450"/>
      <c r="Q348" s="450"/>
      <c r="R348" s="450"/>
      <c r="S348" s="453"/>
      <c r="T348" s="464"/>
      <c r="U348" s="450"/>
      <c r="V348" s="451"/>
      <c r="W348" s="451"/>
    </row>
    <row r="349" spans="1:23" ht="12.75" customHeight="1">
      <c r="A349" s="528"/>
      <c r="B349" s="528"/>
      <c r="C349" s="519"/>
      <c r="D349" s="529"/>
      <c r="E349" s="527"/>
      <c r="F349" s="527"/>
      <c r="J349" s="475"/>
      <c r="K349" s="450"/>
      <c r="L349" s="451"/>
      <c r="M349" s="451"/>
      <c r="N349" s="451"/>
      <c r="O349" s="450"/>
      <c r="P349" s="457"/>
      <c r="Q349" s="450"/>
      <c r="R349" s="450"/>
      <c r="S349" s="453"/>
      <c r="T349" s="454"/>
      <c r="U349" s="450"/>
      <c r="V349" s="451"/>
      <c r="W349" s="451"/>
    </row>
    <row r="350" spans="1:23" ht="12.75" customHeight="1">
      <c r="A350" s="528"/>
      <c r="B350" s="528"/>
      <c r="C350" s="519"/>
      <c r="D350" s="529"/>
      <c r="E350" s="464"/>
      <c r="F350" s="524"/>
      <c r="J350" s="475"/>
      <c r="K350" s="450"/>
      <c r="L350" s="450"/>
      <c r="M350" s="451"/>
      <c r="N350" s="451"/>
      <c r="O350" s="450"/>
      <c r="P350" s="450"/>
      <c r="Q350" s="450"/>
      <c r="R350" s="450"/>
      <c r="S350" s="453"/>
      <c r="T350" s="464"/>
      <c r="U350" s="450"/>
      <c r="V350" s="451"/>
      <c r="W350" s="451"/>
    </row>
    <row r="351" spans="1:23" ht="12.75" customHeight="1">
      <c r="A351" s="525"/>
      <c r="B351" s="525"/>
      <c r="C351" s="530"/>
      <c r="D351" s="523"/>
      <c r="E351" s="527"/>
      <c r="F351" s="527"/>
      <c r="J351" s="475"/>
      <c r="K351" s="450"/>
      <c r="L351" s="451"/>
      <c r="M351" s="451"/>
      <c r="N351" s="451"/>
      <c r="O351" s="450"/>
      <c r="P351" s="450"/>
      <c r="Q351" s="450"/>
      <c r="R351" s="450"/>
      <c r="S351" s="453"/>
      <c r="T351" s="454"/>
      <c r="U351" s="450"/>
      <c r="V351" s="450"/>
      <c r="W351" s="450"/>
    </row>
    <row r="352" spans="1:23" ht="12.75" customHeight="1">
      <c r="A352" s="538"/>
      <c r="B352" s="526"/>
      <c r="C352" s="519"/>
      <c r="D352" s="523"/>
      <c r="E352" s="464"/>
      <c r="F352" s="524"/>
      <c r="J352" s="475"/>
      <c r="K352" s="450"/>
      <c r="L352" s="451"/>
      <c r="M352" s="451"/>
      <c r="N352" s="451"/>
      <c r="O352" s="450"/>
      <c r="P352" s="450"/>
      <c r="Q352" s="450"/>
      <c r="R352" s="450"/>
      <c r="S352" s="453"/>
      <c r="T352" s="464"/>
      <c r="U352" s="450"/>
      <c r="V352" s="479"/>
      <c r="W352" s="479"/>
    </row>
    <row r="353" spans="1:23" ht="12.75" customHeight="1">
      <c r="A353" s="528"/>
      <c r="B353" s="525"/>
      <c r="C353" s="531"/>
      <c r="E353" s="527"/>
      <c r="F353" s="527"/>
      <c r="J353" s="475"/>
      <c r="K353" s="450"/>
      <c r="L353" s="451"/>
      <c r="M353" s="451"/>
      <c r="N353" s="451"/>
      <c r="O353" s="450"/>
      <c r="P353" s="457"/>
      <c r="Q353" s="457"/>
      <c r="R353" s="450"/>
      <c r="S353" s="453"/>
      <c r="T353" s="454"/>
      <c r="U353" s="450"/>
      <c r="V353" s="450"/>
      <c r="W353" s="450"/>
    </row>
    <row r="354" spans="1:23" ht="12.75" customHeight="1">
      <c r="A354" s="535"/>
      <c r="B354" s="526"/>
      <c r="C354" s="519"/>
      <c r="E354" s="464"/>
      <c r="F354" s="524"/>
      <c r="J354" s="475"/>
      <c r="K354" s="450"/>
      <c r="L354" s="451"/>
      <c r="M354" s="451"/>
      <c r="N354" s="451"/>
      <c r="O354" s="450"/>
      <c r="P354" s="450"/>
      <c r="Q354" s="450"/>
      <c r="R354" s="450"/>
      <c r="S354" s="453"/>
      <c r="T354" s="464"/>
      <c r="U354" s="463"/>
      <c r="V354" s="451"/>
      <c r="W354" s="451"/>
    </row>
    <row r="355" spans="1:23" ht="12.75" customHeight="1">
      <c r="A355" s="536"/>
      <c r="B355" s="525"/>
      <c r="C355" s="530"/>
      <c r="D355" s="523"/>
      <c r="E355" s="527"/>
      <c r="F355" s="527"/>
      <c r="J355" s="475"/>
      <c r="K355" s="450"/>
      <c r="L355" s="451"/>
      <c r="M355" s="451"/>
      <c r="N355" s="451"/>
      <c r="O355" s="450"/>
      <c r="P355" s="457"/>
      <c r="Q355" s="457"/>
      <c r="R355" s="450"/>
      <c r="S355" s="453"/>
      <c r="T355" s="454"/>
      <c r="U355" s="450"/>
      <c r="V355" s="450"/>
      <c r="W355" s="450"/>
    </row>
    <row r="356" spans="1:23" ht="12.75" customHeight="1">
      <c r="A356" s="535"/>
      <c r="B356" s="525"/>
      <c r="C356" s="531"/>
      <c r="D356" s="523"/>
      <c r="E356" s="464"/>
      <c r="F356" s="524"/>
      <c r="J356" s="475"/>
      <c r="K356" s="450"/>
      <c r="L356" s="451"/>
      <c r="M356" s="451"/>
      <c r="N356" s="451"/>
      <c r="O356" s="450"/>
      <c r="P356" s="450"/>
      <c r="Q356" s="450"/>
      <c r="R356" s="450"/>
      <c r="S356" s="453"/>
      <c r="T356" s="464"/>
      <c r="U356" s="463"/>
      <c r="V356" s="450"/>
      <c r="W356" s="450"/>
    </row>
    <row r="357" spans="1:23" ht="12.75" customHeight="1">
      <c r="A357" s="526"/>
      <c r="B357" s="526"/>
      <c r="C357" s="531"/>
      <c r="E357" s="527"/>
      <c r="F357" s="527"/>
      <c r="J357" s="475"/>
      <c r="K357" s="450"/>
      <c r="L357" s="451"/>
      <c r="M357" s="451"/>
      <c r="N357" s="451"/>
      <c r="O357" s="450"/>
      <c r="P357" s="450"/>
      <c r="Q357" s="450"/>
      <c r="R357" s="450"/>
      <c r="S357" s="453"/>
      <c r="T357" s="454"/>
      <c r="U357" s="450"/>
      <c r="V357" s="451"/>
      <c r="W357" s="451"/>
    </row>
    <row r="358" spans="1:23" ht="12.75" customHeight="1">
      <c r="A358" s="535"/>
      <c r="B358" s="526"/>
      <c r="C358" s="531"/>
      <c r="E358" s="464"/>
      <c r="F358" s="524"/>
      <c r="J358" s="475"/>
      <c r="K358" s="450"/>
      <c r="L358" s="451"/>
      <c r="M358" s="451"/>
      <c r="N358" s="451"/>
      <c r="O358" s="450"/>
      <c r="P358" s="450"/>
      <c r="Q358" s="450"/>
      <c r="R358" s="450"/>
      <c r="S358" s="453"/>
      <c r="T358" s="464"/>
      <c r="U358" s="450"/>
      <c r="V358" s="451"/>
      <c r="W358" s="451"/>
    </row>
    <row r="359" spans="1:23" ht="12.75" customHeight="1">
      <c r="A359" s="536"/>
      <c r="B359" s="525"/>
      <c r="C359" s="530"/>
      <c r="D359" s="523"/>
      <c r="E359" s="527"/>
      <c r="F359" s="527"/>
      <c r="J359" s="475"/>
      <c r="K359" s="450"/>
      <c r="L359" s="451"/>
      <c r="M359" s="451"/>
      <c r="N359" s="451"/>
      <c r="O359" s="450"/>
      <c r="P359" s="457"/>
      <c r="Q359" s="457"/>
      <c r="R359" s="450"/>
      <c r="S359" s="453"/>
      <c r="T359" s="454"/>
      <c r="U359" s="450"/>
      <c r="V359" s="450"/>
      <c r="W359" s="450"/>
    </row>
    <row r="360" spans="1:23" ht="12.75" customHeight="1">
      <c r="A360" s="535"/>
      <c r="B360" s="539"/>
      <c r="C360" s="519"/>
      <c r="D360" s="523"/>
      <c r="E360" s="464"/>
      <c r="F360" s="524"/>
      <c r="J360" s="475"/>
      <c r="K360" s="450"/>
      <c r="L360" s="451"/>
      <c r="M360" s="451"/>
      <c r="N360" s="451"/>
      <c r="O360" s="450"/>
      <c r="P360" s="450"/>
      <c r="Q360" s="450"/>
      <c r="R360" s="450"/>
      <c r="S360" s="453"/>
      <c r="T360" s="464"/>
      <c r="U360" s="450"/>
      <c r="V360" s="456"/>
      <c r="W360" s="456"/>
    </row>
    <row r="361" spans="1:23" ht="12.75" customHeight="1">
      <c r="A361" s="528"/>
      <c r="B361" s="528"/>
      <c r="C361" s="519"/>
      <c r="D361" s="523"/>
      <c r="E361" s="527"/>
      <c r="F361" s="527"/>
      <c r="J361" s="475"/>
      <c r="K361" s="450"/>
      <c r="L361" s="451"/>
      <c r="M361" s="451"/>
      <c r="N361" s="451"/>
      <c r="O361" s="450"/>
      <c r="P361" s="457"/>
      <c r="Q361" s="450"/>
      <c r="R361" s="450"/>
      <c r="S361" s="453"/>
      <c r="T361" s="454"/>
      <c r="U361" s="450"/>
      <c r="V361" s="451"/>
      <c r="W361" s="451"/>
    </row>
    <row r="362" spans="1:23" ht="12.75" customHeight="1">
      <c r="A362" s="528"/>
      <c r="B362" s="536"/>
      <c r="C362" s="531"/>
      <c r="D362" s="523"/>
      <c r="E362" s="464"/>
      <c r="F362" s="524"/>
      <c r="J362" s="475"/>
      <c r="K362" s="450"/>
      <c r="L362" s="451"/>
      <c r="M362" s="451"/>
      <c r="N362" s="451"/>
      <c r="O362" s="450"/>
      <c r="P362" s="450"/>
      <c r="Q362" s="450"/>
      <c r="R362" s="450"/>
      <c r="S362" s="453"/>
      <c r="T362" s="464"/>
      <c r="U362" s="450"/>
      <c r="V362" s="451"/>
      <c r="W362" s="451"/>
    </row>
    <row r="363" spans="1:23" ht="12.75" customHeight="1">
      <c r="A363" s="528"/>
      <c r="B363" s="525"/>
      <c r="C363" s="531"/>
      <c r="E363" s="527"/>
      <c r="F363" s="527"/>
      <c r="J363" s="475"/>
      <c r="K363" s="450"/>
      <c r="L363" s="451"/>
      <c r="M363" s="451"/>
      <c r="N363" s="451"/>
      <c r="O363" s="450"/>
      <c r="P363" s="457"/>
      <c r="Q363" s="457"/>
      <c r="R363" s="450"/>
      <c r="S363" s="453"/>
      <c r="T363" s="454"/>
      <c r="U363" s="450"/>
      <c r="V363" s="451"/>
      <c r="W363" s="451"/>
    </row>
    <row r="364" spans="1:23" ht="12.75" customHeight="1">
      <c r="A364" s="531"/>
      <c r="B364" s="526"/>
      <c r="C364" s="519"/>
      <c r="E364" s="464"/>
      <c r="F364" s="524"/>
      <c r="J364" s="475"/>
      <c r="K364" s="450"/>
      <c r="L364" s="451"/>
      <c r="M364" s="451"/>
      <c r="N364" s="451"/>
      <c r="O364" s="450"/>
      <c r="P364" s="450"/>
      <c r="Q364" s="450"/>
      <c r="R364" s="450"/>
      <c r="S364" s="453"/>
      <c r="T364" s="464"/>
      <c r="U364" s="450"/>
      <c r="V364" s="451"/>
      <c r="W364" s="451"/>
    </row>
    <row r="365" spans="1:23" ht="12.75" customHeight="1">
      <c r="A365" s="526"/>
      <c r="B365" s="528"/>
      <c r="C365" s="519"/>
      <c r="D365" s="529"/>
      <c r="E365" s="527"/>
      <c r="F365" s="527"/>
      <c r="J365" s="475"/>
      <c r="K365" s="450"/>
      <c r="L365" s="451"/>
      <c r="M365" s="451"/>
      <c r="N365" s="451"/>
      <c r="O365" s="450"/>
      <c r="P365" s="457"/>
      <c r="Q365" s="450"/>
      <c r="R365" s="450"/>
      <c r="S365" s="453"/>
      <c r="T365" s="454"/>
      <c r="U365" s="450"/>
      <c r="V365" s="451"/>
      <c r="W365" s="451"/>
    </row>
    <row r="366" spans="1:23" ht="12.75" customHeight="1">
      <c r="A366" s="531"/>
      <c r="B366" s="534"/>
      <c r="C366" s="530"/>
      <c r="D366" s="529"/>
      <c r="E366" s="464"/>
      <c r="F366" s="532"/>
      <c r="I366" s="533"/>
      <c r="J366" s="475"/>
      <c r="K366" s="450"/>
      <c r="L366" s="450"/>
      <c r="M366" s="451"/>
      <c r="N366" s="451"/>
      <c r="O366" s="450"/>
      <c r="P366" s="450"/>
      <c r="Q366" s="450"/>
      <c r="R366" s="450"/>
      <c r="S366" s="453"/>
      <c r="T366" s="464"/>
      <c r="U366" s="450"/>
      <c r="V366" s="451"/>
      <c r="W366" s="451"/>
    </row>
    <row r="367" spans="1:23" ht="12.75" customHeight="1">
      <c r="A367" s="526"/>
      <c r="B367" s="526"/>
      <c r="C367" s="531"/>
      <c r="E367" s="527"/>
      <c r="F367" s="527"/>
      <c r="J367" s="475"/>
      <c r="K367" s="450"/>
      <c r="L367" s="451"/>
      <c r="M367" s="451"/>
      <c r="N367" s="451"/>
      <c r="O367" s="450"/>
      <c r="P367" s="450"/>
      <c r="Q367" s="450"/>
      <c r="R367" s="450"/>
      <c r="S367" s="453"/>
      <c r="T367" s="454"/>
      <c r="U367" s="450"/>
      <c r="V367" s="451"/>
      <c r="W367" s="451"/>
    </row>
    <row r="368" spans="1:23" ht="12.75" customHeight="1">
      <c r="A368" s="536"/>
      <c r="B368" s="526"/>
      <c r="C368" s="531"/>
      <c r="E368" s="464"/>
      <c r="F368" s="524"/>
      <c r="J368" s="475"/>
      <c r="K368" s="450"/>
      <c r="L368" s="451"/>
      <c r="M368" s="451"/>
      <c r="N368" s="451"/>
      <c r="O368" s="450"/>
      <c r="P368" s="450"/>
      <c r="Q368" s="450"/>
      <c r="R368" s="450"/>
      <c r="S368" s="453"/>
      <c r="T368" s="464"/>
      <c r="U368" s="450"/>
      <c r="V368" s="451"/>
      <c r="W368" s="451"/>
    </row>
    <row r="369" spans="1:23" ht="12.75" customHeight="1">
      <c r="A369" s="528"/>
      <c r="B369" s="528"/>
      <c r="C369" s="519"/>
      <c r="D369" s="523"/>
      <c r="E369" s="527"/>
      <c r="F369" s="527"/>
      <c r="J369" s="475"/>
      <c r="K369" s="450"/>
      <c r="L369" s="451"/>
      <c r="M369" s="451"/>
      <c r="N369" s="451"/>
      <c r="O369" s="450"/>
      <c r="P369" s="457"/>
      <c r="Q369" s="457"/>
      <c r="R369" s="450"/>
      <c r="S369" s="453"/>
      <c r="T369" s="454"/>
      <c r="U369" s="450"/>
      <c r="V369" s="450"/>
      <c r="W369" s="450"/>
    </row>
    <row r="370" spans="1:23" ht="12.75" customHeight="1">
      <c r="A370" s="521"/>
      <c r="B370" s="536"/>
      <c r="C370" s="519"/>
      <c r="D370" s="523"/>
      <c r="E370" s="464"/>
      <c r="F370" s="524"/>
      <c r="J370" s="475"/>
      <c r="K370" s="450"/>
      <c r="L370" s="451"/>
      <c r="M370" s="451"/>
      <c r="N370" s="451"/>
      <c r="O370" s="450"/>
      <c r="P370" s="450"/>
      <c r="Q370" s="450"/>
      <c r="R370" s="450"/>
      <c r="S370" s="453"/>
      <c r="T370" s="464"/>
      <c r="U370" s="450"/>
      <c r="V370" s="451"/>
      <c r="W370" s="451"/>
    </row>
    <row r="371" spans="1:23" ht="12.75" customHeight="1">
      <c r="A371" s="525"/>
      <c r="B371" s="526"/>
      <c r="C371" s="519"/>
      <c r="D371" s="523"/>
      <c r="E371" s="527"/>
      <c r="F371" s="527"/>
      <c r="J371" s="475"/>
      <c r="K371" s="450"/>
      <c r="L371" s="451"/>
      <c r="M371" s="451"/>
      <c r="N371" s="451"/>
      <c r="O371" s="450"/>
      <c r="P371" s="457"/>
      <c r="Q371" s="457"/>
      <c r="R371" s="450"/>
      <c r="S371" s="453"/>
      <c r="T371" s="454"/>
      <c r="U371" s="450"/>
      <c r="V371" s="450"/>
      <c r="W371" s="450"/>
    </row>
    <row r="372" spans="1:23" ht="12.75" customHeight="1">
      <c r="A372" s="521"/>
      <c r="B372" s="525"/>
      <c r="C372" s="519"/>
      <c r="D372" s="523"/>
      <c r="E372" s="464"/>
      <c r="F372" s="524"/>
      <c r="J372" s="475"/>
      <c r="K372" s="450"/>
      <c r="L372" s="451"/>
      <c r="M372" s="451"/>
      <c r="N372" s="451"/>
      <c r="O372" s="450"/>
      <c r="P372" s="450"/>
      <c r="Q372" s="450"/>
      <c r="R372" s="450"/>
      <c r="S372" s="453"/>
      <c r="T372" s="464"/>
      <c r="U372" s="467"/>
      <c r="V372" s="450"/>
      <c r="W372" s="450"/>
    </row>
    <row r="373" spans="1:23" ht="12.75" customHeight="1">
      <c r="A373" s="525"/>
      <c r="B373" s="526"/>
      <c r="C373" s="519"/>
      <c r="E373" s="527"/>
      <c r="F373" s="527"/>
      <c r="J373" s="475"/>
      <c r="K373" s="450"/>
      <c r="L373" s="451"/>
      <c r="M373" s="451"/>
      <c r="N373" s="451"/>
      <c r="O373" s="450"/>
      <c r="P373" s="450"/>
      <c r="Q373" s="450"/>
      <c r="R373" s="450"/>
      <c r="S373" s="453"/>
      <c r="T373" s="454"/>
      <c r="U373" s="450"/>
      <c r="V373" s="450"/>
      <c r="W373" s="450"/>
    </row>
    <row r="374" spans="1:23" ht="12.75" customHeight="1">
      <c r="A374" s="521"/>
      <c r="B374" s="525"/>
      <c r="C374" s="519"/>
      <c r="E374" s="464"/>
      <c r="F374" s="524"/>
      <c r="J374" s="475"/>
      <c r="K374" s="450"/>
      <c r="L374" s="451"/>
      <c r="M374" s="451"/>
      <c r="N374" s="451"/>
      <c r="O374" s="450"/>
      <c r="P374" s="450"/>
      <c r="Q374" s="450"/>
      <c r="R374" s="450"/>
      <c r="S374" s="453"/>
      <c r="T374" s="464"/>
      <c r="U374" s="468"/>
      <c r="V374" s="479"/>
      <c r="W374" s="479"/>
    </row>
    <row r="375" spans="1:23" ht="12.75" customHeight="1">
      <c r="A375" s="525"/>
      <c r="B375" s="525"/>
      <c r="C375" s="519"/>
      <c r="D375" s="523"/>
      <c r="E375" s="527"/>
      <c r="F375" s="527"/>
      <c r="J375" s="475"/>
      <c r="K375" s="450"/>
      <c r="L375" s="451"/>
      <c r="M375" s="451"/>
      <c r="N375" s="451"/>
      <c r="O375" s="450"/>
      <c r="P375" s="457"/>
      <c r="Q375" s="450"/>
      <c r="R375" s="450"/>
      <c r="S375" s="453"/>
      <c r="T375" s="454"/>
      <c r="U375" s="450"/>
      <c r="V375" s="451"/>
      <c r="W375" s="451"/>
    </row>
    <row r="376" spans="1:23" ht="12.75" customHeight="1">
      <c r="A376" s="521"/>
      <c r="B376" s="525"/>
      <c r="C376" s="519"/>
      <c r="E376" s="464"/>
      <c r="F376" s="524"/>
      <c r="J376" s="475"/>
      <c r="K376" s="450"/>
      <c r="L376" s="451"/>
      <c r="M376" s="451"/>
      <c r="N376" s="451"/>
      <c r="O376" s="450"/>
      <c r="P376" s="450"/>
      <c r="Q376" s="450"/>
      <c r="R376" s="450"/>
      <c r="S376" s="453"/>
      <c r="T376" s="464"/>
      <c r="U376" s="450"/>
      <c r="V376" s="451"/>
      <c r="W376" s="451"/>
    </row>
    <row r="377" spans="1:23" ht="12.75" customHeight="1">
      <c r="A377" s="525"/>
      <c r="B377" s="526"/>
      <c r="C377" s="519"/>
      <c r="E377" s="527"/>
      <c r="F377" s="527"/>
      <c r="J377" s="475"/>
      <c r="K377" s="450"/>
      <c r="L377" s="451"/>
      <c r="M377" s="451"/>
      <c r="N377" s="451"/>
      <c r="O377" s="450"/>
      <c r="P377" s="450"/>
      <c r="Q377" s="450"/>
      <c r="R377" s="450"/>
      <c r="S377" s="453"/>
      <c r="T377" s="454"/>
      <c r="U377" s="450"/>
      <c r="V377" s="450"/>
      <c r="W377" s="450"/>
    </row>
    <row r="378" spans="1:23" ht="12.75" customHeight="1">
      <c r="A378" s="521"/>
      <c r="B378" s="526"/>
      <c r="C378" s="519"/>
      <c r="E378" s="464"/>
      <c r="F378" s="524"/>
      <c r="J378" s="475"/>
      <c r="K378" s="450"/>
      <c r="L378" s="451"/>
      <c r="M378" s="451"/>
      <c r="N378" s="451"/>
      <c r="O378" s="450"/>
      <c r="P378" s="450"/>
      <c r="Q378" s="450"/>
      <c r="R378" s="450"/>
      <c r="S378" s="453"/>
      <c r="T378" s="464"/>
      <c r="U378" s="468"/>
      <c r="V378" s="479"/>
      <c r="W378" s="479"/>
    </row>
    <row r="379" spans="1:23" ht="12.75" customHeight="1">
      <c r="A379" s="525"/>
      <c r="B379" s="525"/>
      <c r="C379" s="519"/>
      <c r="D379" s="523"/>
      <c r="E379" s="527"/>
      <c r="F379" s="527"/>
      <c r="J379" s="475"/>
      <c r="K379" s="450"/>
      <c r="L379" s="451"/>
      <c r="M379" s="451"/>
      <c r="N379" s="451"/>
      <c r="O379" s="450"/>
      <c r="P379" s="457"/>
      <c r="Q379" s="450"/>
      <c r="R379" s="450"/>
      <c r="S379" s="453"/>
      <c r="T379" s="454"/>
      <c r="U379" s="450"/>
      <c r="V379" s="451"/>
      <c r="W379" s="451"/>
    </row>
    <row r="380" spans="1:23" ht="12.75" customHeight="1">
      <c r="A380" s="521"/>
      <c r="B380" s="525"/>
      <c r="C380" s="519"/>
      <c r="E380" s="464"/>
      <c r="F380" s="524"/>
      <c r="J380" s="475"/>
      <c r="K380" s="450"/>
      <c r="L380" s="451"/>
      <c r="M380" s="451"/>
      <c r="N380" s="451"/>
      <c r="O380" s="450"/>
      <c r="P380" s="450"/>
      <c r="Q380" s="450"/>
      <c r="R380" s="450"/>
      <c r="S380" s="453"/>
      <c r="T380" s="464"/>
      <c r="U380" s="450"/>
      <c r="V380" s="451"/>
      <c r="W380" s="451"/>
    </row>
    <row r="381" spans="1:23" ht="12.75" customHeight="1">
      <c r="A381" s="525"/>
      <c r="B381" s="526"/>
      <c r="C381" s="519"/>
      <c r="D381" s="523"/>
      <c r="E381" s="527"/>
      <c r="F381" s="527"/>
      <c r="J381" s="475"/>
      <c r="K381" s="450"/>
      <c r="L381" s="451"/>
      <c r="M381" s="451"/>
      <c r="N381" s="451"/>
      <c r="O381" s="450"/>
      <c r="P381" s="457"/>
      <c r="Q381" s="457"/>
      <c r="R381" s="450"/>
      <c r="S381" s="453"/>
      <c r="T381" s="454"/>
      <c r="U381" s="450"/>
      <c r="V381" s="450"/>
      <c r="W381" s="450"/>
    </row>
    <row r="382" spans="1:23" ht="12.75" customHeight="1">
      <c r="A382" s="521"/>
      <c r="B382" s="526"/>
      <c r="C382" s="519"/>
      <c r="D382" s="523"/>
      <c r="E382" s="464"/>
      <c r="F382" s="524"/>
      <c r="J382" s="475"/>
      <c r="K382" s="450"/>
      <c r="L382" s="451"/>
      <c r="M382" s="451"/>
      <c r="N382" s="451"/>
      <c r="O382" s="450"/>
      <c r="P382" s="450"/>
      <c r="Q382" s="450"/>
      <c r="R382" s="450"/>
      <c r="S382" s="453"/>
      <c r="T382" s="464"/>
      <c r="U382" s="450"/>
      <c r="V382" s="456"/>
      <c r="W382" s="456"/>
    </row>
    <row r="383" spans="1:23" ht="12.75" customHeight="1">
      <c r="A383" s="528"/>
      <c r="B383" s="526"/>
      <c r="C383" s="531"/>
      <c r="E383" s="527"/>
      <c r="F383" s="527"/>
      <c r="J383" s="475"/>
      <c r="K383" s="450"/>
      <c r="L383" s="451"/>
      <c r="M383" s="451"/>
      <c r="N383" s="451"/>
      <c r="O383" s="450"/>
      <c r="P383" s="457"/>
      <c r="Q383" s="450"/>
      <c r="R383" s="450"/>
      <c r="S383" s="453"/>
      <c r="T383" s="454"/>
      <c r="U383" s="450"/>
      <c r="V383" s="451"/>
      <c r="W383" s="451"/>
    </row>
    <row r="384" spans="1:23" ht="12.75" customHeight="1">
      <c r="A384" s="521"/>
      <c r="B384" s="526"/>
      <c r="C384" s="519"/>
      <c r="E384" s="464"/>
      <c r="F384" s="524"/>
      <c r="J384" s="475"/>
      <c r="K384" s="450"/>
      <c r="L384" s="451"/>
      <c r="M384" s="451"/>
      <c r="N384" s="451"/>
      <c r="O384" s="450"/>
      <c r="P384" s="450"/>
      <c r="Q384" s="450"/>
      <c r="R384" s="450"/>
      <c r="S384" s="453"/>
      <c r="T384" s="464"/>
      <c r="U384" s="450"/>
      <c r="V384" s="451"/>
      <c r="W384" s="451"/>
    </row>
    <row r="385" spans="1:23" ht="12.75" customHeight="1">
      <c r="A385" s="528"/>
      <c r="B385" s="526"/>
      <c r="C385" s="531"/>
      <c r="E385" s="527"/>
      <c r="F385" s="527"/>
      <c r="J385" s="475"/>
      <c r="K385" s="450"/>
      <c r="L385" s="451"/>
      <c r="M385" s="451"/>
      <c r="N385" s="451"/>
      <c r="O385" s="450"/>
      <c r="P385" s="457"/>
      <c r="Q385" s="450"/>
      <c r="R385" s="450"/>
      <c r="S385" s="453"/>
      <c r="T385" s="454"/>
      <c r="U385" s="450"/>
      <c r="V385" s="451"/>
      <c r="W385" s="451"/>
    </row>
    <row r="386" spans="1:23" ht="12.75" customHeight="1">
      <c r="A386" s="531"/>
      <c r="B386" s="526"/>
      <c r="C386" s="519"/>
      <c r="E386" s="464"/>
      <c r="F386" s="532"/>
      <c r="J386" s="475"/>
      <c r="K386" s="450"/>
      <c r="L386" s="451"/>
      <c r="M386" s="451"/>
      <c r="N386" s="451"/>
      <c r="O386" s="450"/>
      <c r="P386" s="450"/>
      <c r="Q386" s="450"/>
      <c r="R386" s="450"/>
      <c r="S386" s="453"/>
      <c r="T386" s="464"/>
      <c r="U386" s="450"/>
      <c r="V386" s="451"/>
      <c r="W386" s="451"/>
    </row>
    <row r="387" spans="1:23" ht="12.75" customHeight="1">
      <c r="A387" s="525"/>
      <c r="B387" s="525"/>
      <c r="C387" s="530"/>
      <c r="D387" s="523"/>
      <c r="E387" s="527"/>
      <c r="F387" s="527"/>
      <c r="J387" s="475"/>
      <c r="K387" s="450"/>
      <c r="L387" s="451"/>
      <c r="M387" s="451"/>
      <c r="N387" s="451"/>
      <c r="O387" s="450"/>
      <c r="P387" s="450"/>
      <c r="Q387" s="450"/>
      <c r="R387" s="450"/>
      <c r="S387" s="453"/>
      <c r="T387" s="454"/>
      <c r="U387" s="469"/>
      <c r="V387" s="451"/>
      <c r="W387" s="451"/>
    </row>
    <row r="388" spans="1:23" ht="12.75" customHeight="1">
      <c r="A388" s="521"/>
      <c r="B388" s="525"/>
      <c r="C388" s="530"/>
      <c r="E388" s="464"/>
      <c r="F388" s="524"/>
      <c r="J388" s="475"/>
      <c r="K388" s="450"/>
      <c r="L388" s="451"/>
      <c r="M388" s="451"/>
      <c r="N388" s="451"/>
      <c r="O388" s="450"/>
      <c r="P388" s="450"/>
      <c r="Q388" s="450"/>
      <c r="R388" s="450"/>
      <c r="S388" s="453"/>
      <c r="T388" s="464"/>
      <c r="U388" s="469"/>
      <c r="V388" s="451"/>
      <c r="W388" s="451"/>
    </row>
    <row r="389" spans="1:23" ht="12.75" customHeight="1">
      <c r="A389" s="528"/>
      <c r="B389" s="528"/>
      <c r="C389" s="519"/>
      <c r="D389" s="529"/>
      <c r="E389" s="527"/>
      <c r="F389" s="527"/>
      <c r="J389" s="475"/>
      <c r="K389" s="450"/>
      <c r="L389" s="451"/>
      <c r="M389" s="451"/>
      <c r="N389" s="451"/>
      <c r="O389" s="450"/>
      <c r="P389" s="457"/>
      <c r="Q389" s="482"/>
      <c r="R389" s="482"/>
      <c r="S389" s="453"/>
      <c r="T389" s="454"/>
      <c r="U389" s="450"/>
      <c r="V389" s="451"/>
      <c r="W389" s="451"/>
    </row>
    <row r="390" spans="1:23" ht="12.75" customHeight="1">
      <c r="A390" s="531"/>
      <c r="B390" s="536"/>
      <c r="C390" s="519"/>
      <c r="D390" s="529"/>
      <c r="E390" s="464"/>
      <c r="F390" s="524"/>
      <c r="J390" s="475"/>
      <c r="K390" s="450"/>
      <c r="L390" s="451"/>
      <c r="M390" s="451"/>
      <c r="N390" s="451"/>
      <c r="O390" s="450"/>
      <c r="P390" s="450"/>
      <c r="Q390" s="450"/>
      <c r="R390" s="450"/>
      <c r="S390" s="478"/>
      <c r="T390" s="464"/>
      <c r="U390" s="450"/>
      <c r="V390" s="451"/>
      <c r="W390" s="451"/>
    </row>
    <row r="391" spans="1:23" ht="12.75" customHeight="1">
      <c r="A391" s="528"/>
      <c r="B391" s="528"/>
      <c r="C391" s="519"/>
      <c r="D391" s="529"/>
      <c r="E391" s="527"/>
      <c r="F391" s="527"/>
      <c r="J391" s="475"/>
      <c r="K391" s="450"/>
      <c r="L391" s="451"/>
      <c r="M391" s="451"/>
      <c r="N391" s="451"/>
      <c r="O391" s="450"/>
      <c r="P391" s="450"/>
      <c r="Q391" s="450"/>
      <c r="R391" s="450"/>
      <c r="S391" s="453"/>
      <c r="T391" s="454"/>
      <c r="U391" s="450"/>
      <c r="V391" s="451"/>
      <c r="W391" s="451"/>
    </row>
    <row r="392" spans="1:23" ht="12.75" customHeight="1">
      <c r="A392" s="528"/>
      <c r="B392" s="536"/>
      <c r="C392" s="519"/>
      <c r="D392" s="529"/>
      <c r="E392" s="464"/>
      <c r="F392" s="524"/>
      <c r="J392" s="475"/>
      <c r="K392" s="450"/>
      <c r="L392" s="451"/>
      <c r="M392" s="451"/>
      <c r="N392" s="451"/>
      <c r="O392" s="450"/>
      <c r="P392" s="450"/>
      <c r="Q392" s="450"/>
      <c r="R392" s="450"/>
      <c r="S392" s="453"/>
      <c r="T392" s="464"/>
      <c r="U392" s="450"/>
      <c r="V392" s="451"/>
      <c r="W392" s="451"/>
    </row>
    <row r="393" spans="1:23" ht="12.75" customHeight="1">
      <c r="A393" s="528"/>
      <c r="B393" s="528"/>
      <c r="C393" s="519"/>
      <c r="D393" s="529"/>
      <c r="E393" s="527"/>
      <c r="F393" s="527"/>
      <c r="J393" s="475"/>
      <c r="K393" s="450"/>
      <c r="L393" s="451"/>
      <c r="M393" s="451"/>
      <c r="N393" s="451"/>
      <c r="O393" s="450"/>
      <c r="P393" s="457"/>
      <c r="Q393" s="450"/>
      <c r="R393" s="450"/>
      <c r="S393" s="453"/>
      <c r="T393" s="454"/>
      <c r="U393" s="450"/>
      <c r="V393" s="451"/>
      <c r="W393" s="451"/>
    </row>
    <row r="394" spans="1:23" ht="12.75" customHeight="1">
      <c r="A394" s="531"/>
      <c r="B394" s="528"/>
      <c r="C394" s="519"/>
      <c r="D394" s="529"/>
      <c r="E394" s="464"/>
      <c r="F394" s="524"/>
      <c r="J394" s="475"/>
      <c r="K394" s="450"/>
      <c r="L394" s="451"/>
      <c r="M394" s="451"/>
      <c r="N394" s="451"/>
      <c r="O394" s="450"/>
      <c r="P394" s="450"/>
      <c r="Q394" s="450"/>
      <c r="R394" s="450"/>
      <c r="S394" s="453"/>
      <c r="T394" s="464"/>
      <c r="U394" s="450"/>
      <c r="V394" s="451"/>
      <c r="W394" s="451"/>
    </row>
    <row r="395" spans="1:23" ht="12.75" customHeight="1">
      <c r="A395" s="528"/>
      <c r="B395" s="528"/>
      <c r="C395" s="519"/>
      <c r="D395" s="529"/>
      <c r="E395" s="527"/>
      <c r="F395" s="527"/>
      <c r="J395" s="475"/>
      <c r="K395" s="450"/>
      <c r="L395" s="451"/>
      <c r="M395" s="451"/>
      <c r="N395" s="451"/>
      <c r="O395" s="450"/>
      <c r="P395" s="457"/>
      <c r="Q395" s="450"/>
      <c r="R395" s="450"/>
      <c r="S395" s="453"/>
      <c r="T395" s="454"/>
      <c r="U395" s="450"/>
      <c r="V395" s="451"/>
      <c r="W395" s="451"/>
    </row>
    <row r="396" spans="1:23" ht="12.75" customHeight="1">
      <c r="A396" s="528"/>
      <c r="B396" s="528"/>
      <c r="C396" s="530"/>
      <c r="D396" s="529"/>
      <c r="E396" s="464"/>
      <c r="F396" s="524"/>
      <c r="J396" s="475"/>
      <c r="K396" s="450"/>
      <c r="L396" s="451"/>
      <c r="M396" s="451"/>
      <c r="N396" s="451"/>
      <c r="O396" s="450"/>
      <c r="P396" s="450"/>
      <c r="Q396" s="450"/>
      <c r="R396" s="450"/>
      <c r="S396" s="453"/>
      <c r="T396" s="464"/>
      <c r="U396" s="450"/>
      <c r="V396" s="451"/>
      <c r="W396" s="451"/>
    </row>
    <row r="397" spans="1:23" ht="12.75" customHeight="1">
      <c r="A397" s="528"/>
      <c r="B397" s="528"/>
      <c r="C397" s="519"/>
      <c r="D397" s="529"/>
      <c r="E397" s="527"/>
      <c r="F397" s="527"/>
      <c r="J397" s="475"/>
      <c r="K397" s="450"/>
      <c r="L397" s="451"/>
      <c r="M397" s="451"/>
      <c r="N397" s="451"/>
      <c r="O397" s="450"/>
      <c r="P397" s="457"/>
      <c r="Q397" s="450"/>
      <c r="R397" s="450"/>
      <c r="S397" s="453"/>
      <c r="T397" s="454"/>
      <c r="U397" s="450"/>
      <c r="V397" s="451"/>
      <c r="W397" s="451"/>
    </row>
    <row r="398" spans="1:23" ht="12.75" customHeight="1">
      <c r="A398" s="528"/>
      <c r="B398" s="528"/>
      <c r="C398" s="530"/>
      <c r="D398" s="529"/>
      <c r="E398" s="464"/>
      <c r="F398" s="524"/>
      <c r="J398" s="475"/>
      <c r="K398" s="450"/>
      <c r="L398" s="451"/>
      <c r="M398" s="451"/>
      <c r="N398" s="451"/>
      <c r="O398" s="450"/>
      <c r="P398" s="450"/>
      <c r="Q398" s="450"/>
      <c r="R398" s="450"/>
      <c r="S398" s="453"/>
      <c r="T398" s="464"/>
      <c r="U398" s="450"/>
      <c r="V398" s="451"/>
      <c r="W398" s="451"/>
    </row>
    <row r="399" spans="1:23" ht="12.75" customHeight="1">
      <c r="A399" s="528"/>
      <c r="B399" s="528"/>
      <c r="C399" s="519"/>
      <c r="D399" s="529"/>
      <c r="E399" s="527"/>
      <c r="F399" s="527"/>
      <c r="J399" s="475"/>
      <c r="K399" s="450"/>
      <c r="L399" s="451"/>
      <c r="M399" s="451"/>
      <c r="N399" s="451"/>
      <c r="O399" s="450"/>
      <c r="P399" s="450"/>
      <c r="Q399" s="450"/>
      <c r="R399" s="450"/>
      <c r="S399" s="453"/>
      <c r="T399" s="454"/>
      <c r="U399" s="450"/>
      <c r="V399" s="451"/>
      <c r="W399" s="451"/>
    </row>
    <row r="400" spans="1:23" ht="12.75" customHeight="1">
      <c r="A400" s="531"/>
      <c r="B400" s="528"/>
      <c r="C400" s="519"/>
      <c r="D400" s="529"/>
      <c r="E400" s="464"/>
      <c r="F400" s="524"/>
      <c r="J400" s="475"/>
      <c r="K400" s="450"/>
      <c r="L400" s="451"/>
      <c r="M400" s="451"/>
      <c r="N400" s="451"/>
      <c r="O400" s="450"/>
      <c r="P400" s="450"/>
      <c r="Q400" s="450"/>
      <c r="R400" s="450"/>
      <c r="S400" s="453"/>
      <c r="T400" s="464"/>
      <c r="U400" s="450"/>
      <c r="V400" s="451"/>
      <c r="W400" s="451"/>
    </row>
    <row r="401" spans="1:23" ht="12.75" customHeight="1">
      <c r="A401" s="528"/>
      <c r="B401" s="528"/>
      <c r="C401" s="519"/>
      <c r="D401" s="529"/>
      <c r="E401" s="527"/>
      <c r="F401" s="527"/>
      <c r="J401" s="475"/>
      <c r="K401" s="450"/>
      <c r="L401" s="451"/>
      <c r="M401" s="451"/>
      <c r="N401" s="451"/>
      <c r="O401" s="450"/>
      <c r="P401" s="457"/>
      <c r="Q401" s="450"/>
      <c r="R401" s="450"/>
      <c r="S401" s="453"/>
      <c r="T401" s="454"/>
      <c r="U401" s="450"/>
      <c r="V401" s="451"/>
      <c r="W401" s="451"/>
    </row>
    <row r="402" spans="1:23" ht="12.75" customHeight="1">
      <c r="A402" s="528"/>
      <c r="B402" s="528"/>
      <c r="C402" s="519"/>
      <c r="D402" s="529"/>
      <c r="E402" s="464"/>
      <c r="F402" s="524"/>
      <c r="J402" s="475"/>
      <c r="K402" s="450"/>
      <c r="L402" s="451"/>
      <c r="M402" s="451"/>
      <c r="N402" s="451"/>
      <c r="O402" s="450"/>
      <c r="P402" s="450"/>
      <c r="Q402" s="450"/>
      <c r="R402" s="450"/>
      <c r="S402" s="453"/>
      <c r="T402" s="464"/>
      <c r="U402" s="450"/>
      <c r="V402" s="451"/>
      <c r="W402" s="451"/>
    </row>
    <row r="403" spans="1:23" ht="12.75" customHeight="1">
      <c r="A403" s="528"/>
      <c r="B403" s="528"/>
      <c r="C403" s="519"/>
      <c r="D403" s="529"/>
      <c r="E403" s="527"/>
      <c r="F403" s="527"/>
      <c r="J403" s="475"/>
      <c r="K403" s="450"/>
      <c r="L403" s="451"/>
      <c r="M403" s="451"/>
      <c r="N403" s="451"/>
      <c r="O403" s="450"/>
      <c r="P403" s="457"/>
      <c r="Q403" s="450"/>
      <c r="R403" s="450"/>
      <c r="S403" s="453"/>
      <c r="T403" s="454"/>
      <c r="U403" s="450"/>
      <c r="V403" s="451"/>
      <c r="W403" s="451"/>
    </row>
    <row r="404" spans="1:23" ht="12.75" customHeight="1">
      <c r="A404" s="528"/>
      <c r="B404" s="528"/>
      <c r="C404" s="519"/>
      <c r="D404" s="529"/>
      <c r="E404" s="464"/>
      <c r="F404" s="524"/>
      <c r="J404" s="475"/>
      <c r="K404" s="450"/>
      <c r="L404" s="451"/>
      <c r="M404" s="451"/>
      <c r="N404" s="451"/>
      <c r="O404" s="450"/>
      <c r="P404" s="450"/>
      <c r="Q404" s="450"/>
      <c r="R404" s="450"/>
      <c r="S404" s="453"/>
      <c r="T404" s="464"/>
      <c r="U404" s="450"/>
      <c r="V404" s="451"/>
      <c r="W404" s="451"/>
    </row>
    <row r="405" spans="1:23" ht="12.75" customHeight="1">
      <c r="A405" s="526"/>
      <c r="B405" s="528"/>
      <c r="C405" s="519"/>
      <c r="D405" s="529"/>
      <c r="E405" s="527"/>
      <c r="F405" s="527"/>
      <c r="J405" s="475"/>
      <c r="K405" s="450"/>
      <c r="L405" s="451"/>
      <c r="M405" s="451"/>
      <c r="N405" s="451"/>
      <c r="O405" s="450"/>
      <c r="P405" s="457"/>
      <c r="Q405" s="450"/>
      <c r="R405" s="450"/>
      <c r="S405" s="453"/>
      <c r="T405" s="454"/>
      <c r="U405" s="450"/>
      <c r="V405" s="451"/>
      <c r="W405" s="451"/>
    </row>
    <row r="406" spans="1:23" ht="12.75" customHeight="1">
      <c r="A406" s="531"/>
      <c r="B406" s="534"/>
      <c r="C406" s="530"/>
      <c r="D406" s="529"/>
      <c r="E406" s="464"/>
      <c r="F406" s="532"/>
      <c r="I406" s="533"/>
      <c r="J406" s="475"/>
      <c r="K406" s="450"/>
      <c r="L406" s="451"/>
      <c r="M406" s="451"/>
      <c r="N406" s="451"/>
      <c r="O406" s="450"/>
      <c r="P406" s="450"/>
      <c r="Q406" s="450"/>
      <c r="R406" s="450"/>
      <c r="S406" s="453"/>
      <c r="T406" s="464"/>
      <c r="U406" s="450"/>
      <c r="V406" s="451"/>
      <c r="W406" s="451"/>
    </row>
    <row r="407" spans="1:23" ht="12.75" customHeight="1">
      <c r="A407" s="528"/>
      <c r="B407" s="528"/>
      <c r="C407" s="519"/>
      <c r="D407" s="529"/>
      <c r="E407" s="527"/>
      <c r="F407" s="527"/>
      <c r="J407" s="475"/>
      <c r="K407" s="450"/>
      <c r="L407" s="451"/>
      <c r="M407" s="451"/>
      <c r="N407" s="451"/>
      <c r="O407" s="450"/>
      <c r="P407" s="450"/>
      <c r="Q407" s="450"/>
      <c r="R407" s="450"/>
      <c r="S407" s="453"/>
      <c r="T407" s="454"/>
      <c r="U407" s="450"/>
      <c r="V407" s="451"/>
      <c r="W407" s="451"/>
    </row>
    <row r="408" spans="1:23" ht="12.75" customHeight="1">
      <c r="A408" s="536"/>
      <c r="B408" s="528"/>
      <c r="C408" s="519"/>
      <c r="D408" s="529"/>
      <c r="E408" s="464"/>
      <c r="F408" s="524"/>
      <c r="J408" s="475"/>
      <c r="K408" s="450"/>
      <c r="L408" s="451"/>
      <c r="M408" s="450"/>
      <c r="N408" s="450"/>
      <c r="O408" s="450"/>
      <c r="P408" s="450"/>
      <c r="Q408" s="450"/>
      <c r="R408" s="450"/>
      <c r="S408" s="453"/>
      <c r="T408" s="464"/>
      <c r="U408" s="450"/>
      <c r="V408" s="451"/>
      <c r="W408" s="451"/>
    </row>
    <row r="409" spans="1:23" ht="12.75" customHeight="1">
      <c r="A409" s="528"/>
      <c r="B409" s="528"/>
      <c r="C409" s="530"/>
      <c r="D409" s="523"/>
      <c r="E409" s="527"/>
      <c r="F409" s="527"/>
      <c r="J409" s="475"/>
      <c r="K409" s="450"/>
      <c r="L409" s="451"/>
      <c r="M409" s="451"/>
      <c r="N409" s="450"/>
      <c r="O409" s="450"/>
      <c r="P409" s="457"/>
      <c r="Q409" s="450"/>
      <c r="R409" s="457"/>
      <c r="S409" s="453"/>
      <c r="T409" s="454"/>
      <c r="U409" s="450"/>
      <c r="V409" s="450"/>
      <c r="W409" s="450"/>
    </row>
    <row r="410" spans="1:23" ht="12.75" customHeight="1">
      <c r="A410" s="521"/>
      <c r="B410" s="536"/>
      <c r="C410" s="519"/>
      <c r="D410" s="523"/>
      <c r="E410" s="464"/>
      <c r="F410" s="524"/>
      <c r="J410" s="475"/>
      <c r="K410" s="450"/>
      <c r="L410" s="451"/>
      <c r="M410" s="450"/>
      <c r="N410" s="450"/>
      <c r="O410" s="450"/>
      <c r="P410" s="450"/>
      <c r="Q410" s="450"/>
      <c r="R410" s="450"/>
      <c r="S410" s="478"/>
      <c r="T410" s="464"/>
      <c r="U410" s="450"/>
      <c r="V410" s="451"/>
      <c r="W410" s="451"/>
    </row>
    <row r="411" spans="1:23" ht="12.75" customHeight="1">
      <c r="A411" s="525"/>
      <c r="B411" s="526"/>
      <c r="C411" s="530"/>
      <c r="E411" s="527"/>
      <c r="F411" s="527"/>
      <c r="J411" s="475"/>
      <c r="K411" s="450"/>
      <c r="L411" s="451"/>
      <c r="M411" s="451"/>
      <c r="N411" s="450"/>
      <c r="O411" s="457"/>
      <c r="P411" s="457"/>
      <c r="Q411" s="450"/>
      <c r="R411" s="450"/>
      <c r="S411" s="453"/>
      <c r="T411" s="454"/>
      <c r="U411" s="450"/>
      <c r="V411" s="450"/>
      <c r="W411" s="450"/>
    </row>
    <row r="412" spans="1:23" ht="12.75" customHeight="1">
      <c r="A412" s="521"/>
      <c r="B412" s="526"/>
      <c r="C412" s="519"/>
      <c r="E412" s="464"/>
      <c r="F412" s="524"/>
      <c r="I412" s="533"/>
      <c r="J412" s="475"/>
      <c r="K412" s="450"/>
      <c r="L412" s="451"/>
      <c r="M412" s="450"/>
      <c r="N412" s="450"/>
      <c r="O412" s="450"/>
      <c r="P412" s="450"/>
      <c r="Q412" s="450"/>
      <c r="R412" s="450"/>
      <c r="S412" s="453"/>
      <c r="T412" s="464"/>
      <c r="U412" s="467"/>
      <c r="V412" s="450"/>
      <c r="W412" s="450"/>
    </row>
    <row r="413" spans="1:23" ht="12.75" customHeight="1">
      <c r="A413" s="525"/>
      <c r="B413" s="525"/>
      <c r="C413" s="530"/>
      <c r="D413" s="523"/>
      <c r="E413" s="527"/>
      <c r="F413" s="527"/>
      <c r="J413" s="475"/>
      <c r="K413" s="450"/>
      <c r="L413" s="451"/>
      <c r="M413" s="451"/>
      <c r="N413" s="451"/>
      <c r="O413" s="450"/>
      <c r="P413" s="457"/>
      <c r="Q413" s="450"/>
      <c r="R413" s="450"/>
      <c r="S413" s="453"/>
      <c r="T413" s="454"/>
      <c r="U413" s="450"/>
      <c r="V413" s="450"/>
      <c r="W413" s="450"/>
    </row>
    <row r="414" spans="1:23" ht="12.75" customHeight="1">
      <c r="A414" s="521"/>
      <c r="B414" s="525"/>
      <c r="C414" s="519"/>
      <c r="E414" s="464"/>
      <c r="F414" s="524"/>
      <c r="I414" s="533"/>
      <c r="J414" s="475"/>
      <c r="K414" s="450"/>
      <c r="L414" s="451"/>
      <c r="M414" s="450"/>
      <c r="N414" s="450"/>
      <c r="O414" s="450"/>
      <c r="P414" s="450"/>
      <c r="Q414" s="450"/>
      <c r="R414" s="450"/>
      <c r="S414" s="453"/>
      <c r="T414" s="464"/>
      <c r="U414" s="468"/>
      <c r="V414" s="479"/>
      <c r="W414" s="479"/>
    </row>
    <row r="415" spans="1:23" ht="12.75" customHeight="1">
      <c r="A415" s="525"/>
      <c r="B415" s="526"/>
      <c r="C415" s="530"/>
      <c r="D415" s="523"/>
      <c r="E415" s="527"/>
      <c r="F415" s="527"/>
      <c r="J415" s="475"/>
      <c r="K415" s="450"/>
      <c r="L415" s="451"/>
      <c r="M415" s="451"/>
      <c r="N415" s="451"/>
      <c r="O415" s="450"/>
      <c r="P415" s="457"/>
      <c r="Q415" s="457"/>
      <c r="R415" s="450"/>
      <c r="S415" s="453"/>
      <c r="T415" s="454"/>
      <c r="U415" s="450"/>
      <c r="V415" s="451"/>
      <c r="W415" s="451"/>
    </row>
    <row r="416" spans="1:23" ht="12.75" customHeight="1">
      <c r="A416" s="521"/>
      <c r="B416" s="526"/>
      <c r="C416" s="519"/>
      <c r="D416" s="523"/>
      <c r="E416" s="464"/>
      <c r="F416" s="524"/>
      <c r="J416" s="475"/>
      <c r="K416" s="450"/>
      <c r="L416" s="451"/>
      <c r="M416" s="451"/>
      <c r="N416" s="451"/>
      <c r="O416" s="450"/>
      <c r="P416" s="450"/>
      <c r="Q416" s="450"/>
      <c r="R416" s="450"/>
      <c r="S416" s="453"/>
      <c r="T416" s="464"/>
      <c r="U416" s="450"/>
      <c r="V416" s="451"/>
      <c r="W416" s="451"/>
    </row>
    <row r="417" spans="1:23" ht="12.75" customHeight="1">
      <c r="A417" s="525"/>
      <c r="B417" s="526"/>
      <c r="C417" s="530"/>
      <c r="D417" s="523"/>
      <c r="E417" s="527"/>
      <c r="F417" s="527"/>
      <c r="J417" s="475"/>
      <c r="K417" s="450"/>
      <c r="L417" s="451"/>
      <c r="M417" s="451"/>
      <c r="N417" s="451"/>
      <c r="O417" s="450"/>
      <c r="P417" s="457"/>
      <c r="Q417" s="450"/>
      <c r="R417" s="450"/>
      <c r="S417" s="453"/>
      <c r="T417" s="454"/>
      <c r="U417" s="450"/>
      <c r="V417" s="451"/>
      <c r="W417" s="451"/>
    </row>
    <row r="418" spans="1:23" ht="12.75" customHeight="1">
      <c r="A418" s="521"/>
      <c r="B418" s="526"/>
      <c r="C418" s="519"/>
      <c r="D418" s="523"/>
      <c r="E418" s="464"/>
      <c r="F418" s="524"/>
      <c r="J418" s="475"/>
      <c r="K418" s="450"/>
      <c r="L418" s="451"/>
      <c r="M418" s="451"/>
      <c r="N418" s="451"/>
      <c r="O418" s="450"/>
      <c r="P418" s="450"/>
      <c r="Q418" s="450"/>
      <c r="R418" s="450"/>
      <c r="S418" s="453"/>
      <c r="T418" s="464"/>
      <c r="U418" s="450"/>
      <c r="V418" s="451"/>
      <c r="W418" s="451"/>
    </row>
    <row r="419" spans="1:23" ht="12.75" customHeight="1">
      <c r="A419" s="528"/>
      <c r="B419" s="526"/>
      <c r="C419" s="531"/>
      <c r="E419" s="527"/>
      <c r="F419" s="527"/>
      <c r="J419" s="475"/>
      <c r="K419" s="450"/>
      <c r="L419" s="451"/>
      <c r="M419" s="451"/>
      <c r="N419" s="451"/>
      <c r="O419" s="450"/>
      <c r="P419" s="457"/>
      <c r="Q419" s="457"/>
      <c r="R419" s="450"/>
      <c r="S419" s="453"/>
      <c r="T419" s="454"/>
      <c r="U419" s="450"/>
      <c r="V419" s="451"/>
      <c r="W419" s="451"/>
    </row>
    <row r="420" spans="1:23" ht="12.75" customHeight="1">
      <c r="A420" s="521"/>
      <c r="B420" s="526"/>
      <c r="C420" s="519"/>
      <c r="E420" s="464"/>
      <c r="F420" s="524"/>
      <c r="J420" s="475"/>
      <c r="K420" s="450"/>
      <c r="L420" s="451"/>
      <c r="M420" s="451"/>
      <c r="N420" s="451"/>
      <c r="O420" s="450"/>
      <c r="P420" s="450"/>
      <c r="Q420" s="450"/>
      <c r="R420" s="450"/>
      <c r="S420" s="453"/>
      <c r="T420" s="464"/>
      <c r="U420" s="450"/>
      <c r="V420" s="451"/>
      <c r="W420" s="451"/>
    </row>
    <row r="421" spans="1:23" ht="12.75" customHeight="1">
      <c r="A421" s="528"/>
      <c r="B421" s="526"/>
      <c r="C421" s="531"/>
      <c r="E421" s="527"/>
      <c r="F421" s="527"/>
      <c r="J421" s="462"/>
      <c r="K421" s="450"/>
      <c r="L421" s="451"/>
      <c r="M421" s="451"/>
      <c r="N421" s="451"/>
      <c r="O421" s="457"/>
      <c r="P421" s="457"/>
      <c r="Q421" s="457"/>
      <c r="R421" s="450"/>
      <c r="S421" s="453"/>
      <c r="T421" s="454"/>
      <c r="U421" s="450"/>
      <c r="V421" s="451"/>
      <c r="W421" s="451"/>
    </row>
    <row r="422" spans="1:23" ht="12.75" customHeight="1">
      <c r="A422" s="531"/>
      <c r="B422" s="526"/>
      <c r="C422" s="519"/>
      <c r="E422" s="464"/>
      <c r="F422" s="532"/>
      <c r="J422" s="475"/>
      <c r="K422" s="450"/>
      <c r="L422" s="451"/>
      <c r="M422" s="451"/>
      <c r="N422" s="451"/>
      <c r="O422" s="450"/>
      <c r="P422" s="450"/>
      <c r="Q422" s="450"/>
      <c r="R422" s="450"/>
      <c r="S422" s="453"/>
      <c r="T422" s="464"/>
      <c r="U422" s="450"/>
      <c r="V422" s="451"/>
      <c r="W422" s="451"/>
    </row>
    <row r="423" spans="1:23" ht="12.75" customHeight="1">
      <c r="A423" s="528"/>
      <c r="B423" s="525"/>
      <c r="C423" s="530"/>
      <c r="D423" s="523"/>
      <c r="E423" s="527"/>
      <c r="F423" s="527"/>
      <c r="J423" s="475"/>
      <c r="K423" s="450"/>
      <c r="L423" s="451"/>
      <c r="M423" s="451"/>
      <c r="N423" s="451"/>
      <c r="O423" s="457"/>
      <c r="P423" s="457"/>
      <c r="Q423" s="457"/>
      <c r="R423" s="450"/>
      <c r="S423" s="453"/>
      <c r="T423" s="454"/>
      <c r="U423" s="450"/>
      <c r="V423" s="451"/>
      <c r="W423" s="451"/>
    </row>
    <row r="424" spans="1:23" ht="12.75" customHeight="1">
      <c r="A424" s="525"/>
      <c r="B424" s="526"/>
      <c r="C424" s="519"/>
      <c r="D424" s="523"/>
      <c r="E424" s="464"/>
      <c r="F424" s="524"/>
      <c r="J424" s="475"/>
      <c r="K424" s="450"/>
      <c r="L424" s="451"/>
      <c r="M424" s="451"/>
      <c r="N424" s="451"/>
      <c r="O424" s="450"/>
      <c r="P424" s="450"/>
      <c r="Q424" s="450"/>
      <c r="R424" s="450"/>
      <c r="S424" s="453"/>
      <c r="T424" s="464"/>
      <c r="U424" s="450"/>
      <c r="V424" s="451"/>
      <c r="W424" s="451"/>
    </row>
    <row r="425" spans="1:23" ht="12.75" customHeight="1">
      <c r="A425" s="525"/>
      <c r="B425" s="525"/>
      <c r="C425" s="530"/>
      <c r="D425" s="523"/>
      <c r="E425" s="527"/>
      <c r="F425" s="527"/>
      <c r="J425" s="475"/>
      <c r="K425" s="450"/>
      <c r="L425" s="451"/>
      <c r="M425" s="451"/>
      <c r="N425" s="451"/>
      <c r="O425" s="450"/>
      <c r="P425" s="450"/>
      <c r="Q425" s="450"/>
      <c r="R425" s="450"/>
      <c r="S425" s="453"/>
      <c r="T425" s="454"/>
      <c r="U425" s="450"/>
      <c r="V425" s="451"/>
      <c r="W425" s="451"/>
    </row>
    <row r="426" spans="1:23" ht="12.75" customHeight="1">
      <c r="A426" s="535"/>
      <c r="B426" s="525"/>
      <c r="C426" s="530"/>
      <c r="E426" s="464"/>
      <c r="F426" s="524"/>
      <c r="J426" s="475"/>
      <c r="K426" s="450"/>
      <c r="L426" s="451"/>
      <c r="M426" s="451"/>
      <c r="N426" s="451"/>
      <c r="O426" s="450"/>
      <c r="P426" s="450"/>
      <c r="Q426" s="450"/>
      <c r="R426" s="450"/>
      <c r="S426" s="453"/>
      <c r="T426" s="464"/>
      <c r="U426" s="450"/>
      <c r="V426" s="451"/>
      <c r="W426" s="451"/>
    </row>
    <row r="427" spans="1:23" ht="12.75" customHeight="1">
      <c r="A427" s="528"/>
      <c r="B427" s="525"/>
      <c r="C427" s="530"/>
      <c r="D427" s="523"/>
      <c r="E427" s="527"/>
      <c r="F427" s="527"/>
      <c r="J427" s="475"/>
      <c r="K427" s="450"/>
      <c r="L427" s="451"/>
      <c r="M427" s="451"/>
      <c r="N427" s="451"/>
      <c r="O427" s="457"/>
      <c r="P427" s="457"/>
      <c r="Q427" s="457"/>
      <c r="R427" s="450"/>
      <c r="S427" s="453"/>
      <c r="T427" s="454"/>
      <c r="U427" s="450"/>
      <c r="V427" s="451"/>
      <c r="W427" s="451"/>
    </row>
    <row r="428" spans="1:23" ht="12.75" customHeight="1">
      <c r="A428" s="521"/>
      <c r="B428" s="526"/>
      <c r="C428" s="519"/>
      <c r="D428" s="523"/>
      <c r="E428" s="464"/>
      <c r="F428" s="524"/>
      <c r="J428" s="475"/>
      <c r="K428" s="450"/>
      <c r="L428" s="451"/>
      <c r="M428" s="451"/>
      <c r="N428" s="451"/>
      <c r="O428" s="450"/>
      <c r="P428" s="450"/>
      <c r="Q428" s="450"/>
      <c r="R428" s="450"/>
      <c r="S428" s="453"/>
      <c r="T428" s="464"/>
      <c r="U428" s="450"/>
      <c r="V428" s="451"/>
      <c r="W428" s="451"/>
    </row>
    <row r="429" spans="1:23" ht="12.75" customHeight="1">
      <c r="A429" s="525"/>
      <c r="B429" s="525"/>
      <c r="C429" s="530"/>
      <c r="D429" s="523"/>
      <c r="E429" s="527"/>
      <c r="F429" s="527"/>
      <c r="J429" s="475"/>
      <c r="K429" s="450"/>
      <c r="L429" s="451"/>
      <c r="M429" s="451"/>
      <c r="N429" s="451"/>
      <c r="O429" s="450"/>
      <c r="P429" s="450"/>
      <c r="Q429" s="450"/>
      <c r="R429" s="450"/>
      <c r="S429" s="453"/>
      <c r="T429" s="454"/>
      <c r="U429" s="450"/>
      <c r="V429" s="451"/>
      <c r="W429" s="451"/>
    </row>
    <row r="430" spans="1:23" ht="12.75" customHeight="1">
      <c r="A430" s="521"/>
      <c r="B430" s="526"/>
      <c r="C430" s="519"/>
      <c r="D430" s="523"/>
      <c r="E430" s="464"/>
      <c r="F430" s="524"/>
      <c r="J430" s="475"/>
      <c r="K430" s="450"/>
      <c r="L430" s="451"/>
      <c r="M430" s="465"/>
      <c r="N430" s="465"/>
      <c r="O430" s="450"/>
      <c r="P430" s="450"/>
      <c r="Q430" s="450"/>
      <c r="R430" s="450"/>
      <c r="S430" s="453"/>
      <c r="T430" s="464"/>
      <c r="U430" s="450"/>
      <c r="V430" s="451"/>
      <c r="W430" s="451"/>
    </row>
    <row r="431" spans="1:23" ht="12.75" customHeight="1">
      <c r="A431" s="525"/>
      <c r="B431" s="525"/>
      <c r="C431" s="530"/>
      <c r="D431" s="523"/>
      <c r="E431" s="527"/>
      <c r="F431" s="527"/>
      <c r="J431" s="475"/>
      <c r="K431" s="450"/>
      <c r="L431" s="451"/>
      <c r="M431" s="451"/>
      <c r="N431" s="451"/>
      <c r="O431" s="450"/>
      <c r="P431" s="457"/>
      <c r="Q431" s="450"/>
      <c r="R431" s="450"/>
      <c r="S431" s="453"/>
      <c r="T431" s="454"/>
      <c r="U431" s="450"/>
      <c r="V431" s="451"/>
      <c r="W431" s="451"/>
    </row>
    <row r="432" spans="1:23" ht="12.75" customHeight="1">
      <c r="A432" s="521"/>
      <c r="B432" s="526"/>
      <c r="C432" s="519"/>
      <c r="D432" s="523"/>
      <c r="E432" s="464"/>
      <c r="F432" s="524"/>
      <c r="J432" s="475"/>
      <c r="K432" s="450"/>
      <c r="L432" s="451"/>
      <c r="M432" s="451"/>
      <c r="N432" s="451"/>
      <c r="O432" s="450"/>
      <c r="P432" s="450"/>
      <c r="Q432" s="450"/>
      <c r="R432" s="450"/>
      <c r="S432" s="453"/>
      <c r="T432" s="464"/>
      <c r="U432" s="450"/>
      <c r="V432" s="451"/>
      <c r="W432" s="451"/>
    </row>
    <row r="433" spans="1:23" ht="12.75" customHeight="1">
      <c r="A433" s="525"/>
      <c r="B433" s="525"/>
      <c r="C433" s="530"/>
      <c r="D433" s="523"/>
      <c r="E433" s="527"/>
      <c r="F433" s="527"/>
      <c r="J433" s="475"/>
      <c r="K433" s="450"/>
      <c r="L433" s="451"/>
      <c r="M433" s="451"/>
      <c r="N433" s="451"/>
      <c r="O433" s="450"/>
      <c r="P433" s="457"/>
      <c r="Q433" s="450"/>
      <c r="R433" s="450"/>
      <c r="S433" s="453"/>
      <c r="T433" s="454"/>
      <c r="U433" s="450"/>
      <c r="V433" s="451"/>
      <c r="W433" s="451"/>
    </row>
    <row r="434" spans="1:23" ht="12.75" customHeight="1">
      <c r="A434" s="521"/>
      <c r="B434" s="525"/>
      <c r="C434" s="519"/>
      <c r="D434" s="523"/>
      <c r="E434" s="464"/>
      <c r="F434" s="524"/>
      <c r="J434" s="475"/>
      <c r="K434" s="450"/>
      <c r="L434" s="451"/>
      <c r="M434" s="451"/>
      <c r="N434" s="451"/>
      <c r="O434" s="450"/>
      <c r="P434" s="450"/>
      <c r="Q434" s="450"/>
      <c r="R434" s="450"/>
      <c r="S434" s="453"/>
      <c r="T434" s="464"/>
      <c r="U434" s="450"/>
      <c r="V434" s="451"/>
      <c r="W434" s="451"/>
    </row>
    <row r="435" spans="1:23" ht="12.75" customHeight="1">
      <c r="A435" s="525"/>
      <c r="B435" s="525"/>
      <c r="C435" s="530"/>
      <c r="D435" s="523"/>
      <c r="E435" s="527"/>
      <c r="F435" s="527"/>
      <c r="J435" s="475"/>
      <c r="K435" s="450"/>
      <c r="L435" s="451"/>
      <c r="M435" s="451"/>
      <c r="N435" s="451"/>
      <c r="O435" s="450"/>
      <c r="P435" s="457"/>
      <c r="Q435" s="450"/>
      <c r="R435" s="450"/>
      <c r="S435" s="453"/>
      <c r="T435" s="454"/>
      <c r="U435" s="450"/>
      <c r="V435" s="451"/>
      <c r="W435" s="451"/>
    </row>
    <row r="436" spans="1:23" ht="12.75" customHeight="1">
      <c r="A436" s="521"/>
      <c r="B436" s="525"/>
      <c r="C436" s="519"/>
      <c r="D436" s="523"/>
      <c r="E436" s="464"/>
      <c r="F436" s="524"/>
      <c r="J436" s="475"/>
      <c r="K436" s="450"/>
      <c r="L436" s="451"/>
      <c r="M436" s="451"/>
      <c r="N436" s="451"/>
      <c r="O436" s="450"/>
      <c r="P436" s="450"/>
      <c r="Q436" s="450"/>
      <c r="R436" s="450"/>
      <c r="S436" s="453"/>
      <c r="T436" s="464"/>
      <c r="U436" s="450"/>
      <c r="V436" s="451"/>
      <c r="W436" s="451"/>
    </row>
    <row r="437" spans="1:23" ht="12.75" customHeight="1">
      <c r="A437" s="525"/>
      <c r="B437" s="525"/>
      <c r="C437" s="530"/>
      <c r="D437" s="523"/>
      <c r="E437" s="527"/>
      <c r="F437" s="527"/>
      <c r="J437" s="475"/>
      <c r="K437" s="450"/>
      <c r="L437" s="451"/>
      <c r="M437" s="451"/>
      <c r="N437" s="451"/>
      <c r="O437" s="450"/>
      <c r="P437" s="457"/>
      <c r="Q437" s="450"/>
      <c r="R437" s="450"/>
      <c r="S437" s="453"/>
      <c r="T437" s="454"/>
      <c r="U437" s="450"/>
      <c r="V437" s="451"/>
      <c r="W437" s="451"/>
    </row>
    <row r="438" spans="1:23" ht="12.75" customHeight="1">
      <c r="A438" s="521"/>
      <c r="B438" s="525"/>
      <c r="C438" s="519"/>
      <c r="D438" s="523"/>
      <c r="E438" s="464"/>
      <c r="F438" s="524"/>
      <c r="J438" s="475"/>
      <c r="K438" s="450"/>
      <c r="L438" s="451"/>
      <c r="M438" s="451"/>
      <c r="N438" s="451"/>
      <c r="O438" s="450"/>
      <c r="P438" s="450"/>
      <c r="Q438" s="450"/>
      <c r="R438" s="450"/>
      <c r="S438" s="453"/>
      <c r="T438" s="464"/>
      <c r="U438" s="450"/>
      <c r="V438" s="451"/>
      <c r="W438" s="451"/>
    </row>
    <row r="439" spans="1:23" ht="12.75" customHeight="1">
      <c r="A439" s="528"/>
      <c r="B439" s="528"/>
      <c r="C439" s="519"/>
      <c r="D439" s="529"/>
      <c r="E439" s="527"/>
      <c r="F439" s="527"/>
      <c r="J439" s="475"/>
      <c r="K439" s="450"/>
      <c r="L439" s="451"/>
      <c r="M439" s="451"/>
      <c r="N439" s="451"/>
      <c r="O439" s="450"/>
      <c r="P439" s="457"/>
      <c r="Q439" s="450"/>
      <c r="R439" s="450"/>
      <c r="S439" s="453"/>
      <c r="T439" s="454"/>
      <c r="U439" s="450"/>
      <c r="V439" s="451"/>
      <c r="W439" s="451"/>
    </row>
    <row r="440" spans="1:23" ht="12.75" customHeight="1">
      <c r="A440" s="528"/>
      <c r="B440" s="528"/>
      <c r="C440" s="519"/>
      <c r="D440" s="529"/>
      <c r="E440" s="464"/>
      <c r="F440" s="524"/>
      <c r="J440" s="475"/>
      <c r="K440" s="450"/>
      <c r="L440" s="451"/>
      <c r="M440" s="451"/>
      <c r="N440" s="451"/>
      <c r="O440" s="450"/>
      <c r="P440" s="450"/>
      <c r="Q440" s="450"/>
      <c r="R440" s="450"/>
      <c r="S440" s="453"/>
      <c r="T440" s="464"/>
      <c r="U440" s="450"/>
      <c r="V440" s="451"/>
      <c r="W440" s="451"/>
    </row>
    <row r="441" spans="1:23" ht="12.75" customHeight="1">
      <c r="A441" s="525"/>
      <c r="B441" s="525"/>
      <c r="C441" s="530"/>
      <c r="D441" s="523"/>
      <c r="E441" s="527"/>
      <c r="F441" s="527"/>
      <c r="J441" s="475"/>
      <c r="K441" s="450"/>
      <c r="L441" s="451"/>
      <c r="M441" s="451"/>
      <c r="N441" s="451"/>
      <c r="O441" s="450"/>
      <c r="P441" s="457"/>
      <c r="Q441" s="450"/>
      <c r="R441" s="450"/>
      <c r="S441" s="453"/>
      <c r="T441" s="454"/>
      <c r="U441" s="450"/>
      <c r="V441" s="451"/>
      <c r="W441" s="451"/>
    </row>
    <row r="442" spans="1:23" ht="12.75" customHeight="1">
      <c r="A442" s="521"/>
      <c r="B442" s="525"/>
      <c r="C442" s="519"/>
      <c r="D442" s="523"/>
      <c r="E442" s="464"/>
      <c r="F442" s="524"/>
      <c r="J442" s="475"/>
      <c r="K442" s="450"/>
      <c r="L442" s="451"/>
      <c r="M442" s="451"/>
      <c r="N442" s="451"/>
      <c r="O442" s="450"/>
      <c r="P442" s="450"/>
      <c r="Q442" s="450"/>
      <c r="R442" s="450"/>
      <c r="S442" s="453"/>
      <c r="T442" s="464"/>
      <c r="U442" s="450"/>
      <c r="V442" s="451"/>
      <c r="W442" s="451"/>
    </row>
    <row r="443" spans="1:23" ht="12.75" customHeight="1">
      <c r="A443" s="528"/>
      <c r="B443" s="528"/>
      <c r="C443" s="519"/>
      <c r="D443" s="529"/>
      <c r="E443" s="527"/>
      <c r="F443" s="527"/>
      <c r="J443" s="475"/>
      <c r="K443" s="450"/>
      <c r="L443" s="451"/>
      <c r="M443" s="451"/>
      <c r="N443" s="451"/>
      <c r="O443" s="450"/>
      <c r="P443" s="457"/>
      <c r="Q443" s="450"/>
      <c r="R443" s="450"/>
      <c r="S443" s="453"/>
      <c r="T443" s="454"/>
      <c r="U443" s="450"/>
      <c r="V443" s="451"/>
      <c r="W443" s="451"/>
    </row>
    <row r="444" spans="1:23" ht="12.75" customHeight="1">
      <c r="A444" s="528"/>
      <c r="B444" s="528"/>
      <c r="C444" s="519"/>
      <c r="D444" s="529"/>
      <c r="E444" s="464"/>
      <c r="F444" s="524"/>
      <c r="J444" s="475"/>
      <c r="K444" s="450"/>
      <c r="L444" s="451"/>
      <c r="M444" s="451"/>
      <c r="N444" s="451"/>
      <c r="O444" s="450"/>
      <c r="P444" s="450"/>
      <c r="Q444" s="450"/>
      <c r="R444" s="450"/>
      <c r="S444" s="453"/>
      <c r="T444" s="464"/>
      <c r="U444" s="450"/>
      <c r="V444" s="451"/>
      <c r="W444" s="451"/>
    </row>
    <row r="445" spans="1:23" ht="12.75" customHeight="1">
      <c r="A445" s="526"/>
      <c r="B445" s="526"/>
      <c r="C445" s="531"/>
      <c r="D445" s="523"/>
      <c r="E445" s="527"/>
      <c r="F445" s="527"/>
      <c r="J445" s="475"/>
      <c r="K445" s="450"/>
      <c r="L445" s="451"/>
      <c r="M445" s="451"/>
      <c r="N445" s="451"/>
      <c r="O445" s="450"/>
      <c r="P445" s="457"/>
      <c r="Q445" s="450"/>
      <c r="R445" s="450"/>
      <c r="S445" s="453"/>
      <c r="T445" s="454"/>
      <c r="U445" s="450"/>
      <c r="V445" s="451"/>
      <c r="W445" s="451"/>
    </row>
    <row r="446" spans="1:23" ht="12.75" customHeight="1">
      <c r="A446" s="531"/>
      <c r="B446" s="534"/>
      <c r="C446" s="530"/>
      <c r="D446" s="529"/>
      <c r="E446" s="464"/>
      <c r="F446" s="532"/>
      <c r="J446" s="475"/>
      <c r="K446" s="450"/>
      <c r="L446" s="451"/>
      <c r="M446" s="451"/>
      <c r="N446" s="451"/>
      <c r="O446" s="450"/>
      <c r="P446" s="450"/>
      <c r="Q446" s="450"/>
      <c r="R446" s="450"/>
      <c r="S446" s="453"/>
      <c r="T446" s="464"/>
      <c r="U446" s="450"/>
      <c r="V446" s="451"/>
      <c r="W446" s="451"/>
    </row>
    <row r="447" spans="1:23" ht="12.75" customHeight="1">
      <c r="A447" s="528"/>
      <c r="B447" s="528"/>
      <c r="C447" s="519"/>
      <c r="D447" s="529"/>
      <c r="E447" s="527"/>
      <c r="F447" s="527"/>
      <c r="J447" s="475"/>
      <c r="K447" s="450"/>
      <c r="L447" s="451"/>
      <c r="M447" s="451"/>
      <c r="N447" s="451"/>
      <c r="O447" s="450"/>
      <c r="P447" s="457"/>
      <c r="Q447" s="450"/>
      <c r="R447" s="450"/>
      <c r="S447" s="453"/>
      <c r="T447" s="454"/>
      <c r="U447" s="450"/>
      <c r="V447" s="451"/>
      <c r="W447" s="451"/>
    </row>
    <row r="448" spans="1:23" ht="12.75" customHeight="1">
      <c r="A448" s="536"/>
      <c r="B448" s="528"/>
      <c r="C448" s="519"/>
      <c r="D448" s="529"/>
      <c r="E448" s="464"/>
      <c r="F448" s="524"/>
      <c r="J448" s="475"/>
      <c r="K448" s="450"/>
      <c r="L448" s="451"/>
      <c r="M448" s="451"/>
      <c r="N448" s="451"/>
      <c r="O448" s="450"/>
      <c r="P448" s="450"/>
      <c r="Q448" s="450"/>
      <c r="R448" s="450"/>
      <c r="S448" s="453"/>
      <c r="T448" s="464"/>
      <c r="U448" s="450"/>
      <c r="V448" s="451"/>
      <c r="W448" s="451"/>
    </row>
    <row r="449" spans="1:23" ht="12.75" customHeight="1">
      <c r="A449" s="525"/>
      <c r="B449" s="526"/>
      <c r="C449" s="530"/>
      <c r="D449" s="523"/>
      <c r="E449" s="527"/>
      <c r="F449" s="527"/>
      <c r="J449" s="475"/>
      <c r="K449" s="450"/>
      <c r="L449" s="451"/>
      <c r="M449" s="451"/>
      <c r="N449" s="451"/>
      <c r="O449" s="450"/>
      <c r="P449" s="450"/>
      <c r="Q449" s="450"/>
      <c r="R449" s="450"/>
      <c r="S449" s="453"/>
      <c r="T449" s="454"/>
      <c r="U449" s="450"/>
      <c r="V449" s="451"/>
      <c r="W449" s="451"/>
    </row>
    <row r="450" spans="1:23" ht="12.75" customHeight="1">
      <c r="A450" s="521"/>
      <c r="B450" s="525"/>
      <c r="C450" s="519"/>
      <c r="D450" s="523"/>
      <c r="E450" s="464"/>
      <c r="F450" s="524"/>
      <c r="J450" s="475"/>
      <c r="K450" s="450"/>
      <c r="L450" s="451"/>
      <c r="M450" s="451"/>
      <c r="N450" s="451"/>
      <c r="O450" s="450"/>
      <c r="P450" s="450"/>
      <c r="Q450" s="450"/>
      <c r="R450" s="450"/>
      <c r="S450" s="453"/>
      <c r="T450" s="464"/>
      <c r="U450" s="450"/>
      <c r="V450" s="451"/>
      <c r="W450" s="451"/>
    </row>
    <row r="451" spans="1:23" ht="12.75" customHeight="1">
      <c r="A451" s="525"/>
      <c r="B451" s="528"/>
      <c r="C451" s="519"/>
      <c r="D451" s="529"/>
      <c r="E451" s="527"/>
      <c r="F451" s="527"/>
      <c r="J451" s="475"/>
      <c r="K451" s="450"/>
      <c r="L451" s="451"/>
      <c r="M451" s="451"/>
      <c r="N451" s="451"/>
      <c r="O451" s="450"/>
      <c r="P451" s="450"/>
      <c r="Q451" s="450"/>
      <c r="R451" s="450"/>
      <c r="S451" s="453"/>
      <c r="T451" s="454"/>
      <c r="U451" s="450"/>
      <c r="V451" s="451"/>
      <c r="W451" s="451"/>
    </row>
    <row r="452" spans="1:23" ht="12.75" customHeight="1">
      <c r="A452" s="521"/>
      <c r="B452" s="528"/>
      <c r="C452" s="519"/>
      <c r="D452" s="529"/>
      <c r="E452" s="464"/>
      <c r="F452" s="524"/>
      <c r="J452" s="475"/>
      <c r="K452" s="450"/>
      <c r="L452" s="451"/>
      <c r="M452" s="451"/>
      <c r="N452" s="451"/>
      <c r="O452" s="450"/>
      <c r="P452" s="450"/>
      <c r="Q452" s="450"/>
      <c r="R452" s="450"/>
      <c r="S452" s="453"/>
      <c r="T452" s="464"/>
      <c r="U452" s="450"/>
      <c r="V452" s="451"/>
      <c r="W452" s="451"/>
    </row>
    <row r="453" spans="1:23" ht="12.75" customHeight="1">
      <c r="A453" s="525"/>
      <c r="B453" s="528"/>
      <c r="C453" s="519"/>
      <c r="D453" s="529"/>
      <c r="E453" s="527"/>
      <c r="F453" s="527"/>
      <c r="J453" s="475"/>
      <c r="K453" s="450"/>
      <c r="L453" s="451"/>
      <c r="M453" s="451"/>
      <c r="N453" s="451"/>
      <c r="O453" s="450"/>
      <c r="P453" s="457"/>
      <c r="Q453" s="450"/>
      <c r="R453" s="450"/>
      <c r="S453" s="453"/>
      <c r="T453" s="454"/>
      <c r="U453" s="450"/>
      <c r="V453" s="451"/>
      <c r="W453" s="451"/>
    </row>
    <row r="454" spans="1:23" ht="12.75" customHeight="1">
      <c r="A454" s="521"/>
      <c r="B454" s="528"/>
      <c r="C454" s="519"/>
      <c r="D454" s="529"/>
      <c r="E454" s="464"/>
      <c r="F454" s="524"/>
      <c r="J454" s="475"/>
      <c r="K454" s="450"/>
      <c r="L454" s="451"/>
      <c r="M454" s="451"/>
      <c r="N454" s="451"/>
      <c r="O454" s="450"/>
      <c r="P454" s="450"/>
      <c r="Q454" s="450"/>
      <c r="R454" s="450"/>
      <c r="S454" s="453"/>
      <c r="T454" s="464"/>
      <c r="U454" s="450"/>
      <c r="V454" s="451"/>
      <c r="W454" s="451"/>
    </row>
    <row r="455" spans="1:23" ht="12.75" customHeight="1">
      <c r="A455" s="525"/>
      <c r="B455" s="526"/>
      <c r="C455" s="531"/>
      <c r="E455" s="527"/>
      <c r="F455" s="527"/>
      <c r="J455" s="475"/>
      <c r="K455" s="450"/>
      <c r="L455" s="451"/>
      <c r="M455" s="451"/>
      <c r="N455" s="451"/>
      <c r="O455" s="450"/>
      <c r="P455" s="457"/>
      <c r="Q455" s="450"/>
      <c r="R455" s="450"/>
      <c r="S455" s="453"/>
      <c r="T455" s="454"/>
      <c r="U455" s="450"/>
      <c r="V455" s="451"/>
      <c r="W455" s="451"/>
    </row>
    <row r="456" spans="1:23" ht="12.75" customHeight="1">
      <c r="A456" s="521"/>
      <c r="B456" s="526"/>
      <c r="C456" s="519"/>
      <c r="E456" s="464"/>
      <c r="F456" s="524"/>
      <c r="J456" s="475"/>
      <c r="K456" s="450"/>
      <c r="L456" s="451"/>
      <c r="M456" s="451"/>
      <c r="N456" s="451"/>
      <c r="O456" s="450"/>
      <c r="P456" s="450"/>
      <c r="Q456" s="450"/>
      <c r="R456" s="450"/>
      <c r="S456" s="453"/>
      <c r="T456" s="464"/>
      <c r="U456" s="450"/>
      <c r="V456" s="451"/>
      <c r="W456" s="451"/>
    </row>
    <row r="457" spans="1:23" ht="12.75" customHeight="1">
      <c r="A457" s="525"/>
      <c r="B457" s="525"/>
      <c r="C457" s="531"/>
      <c r="D457" s="523"/>
      <c r="E457" s="527"/>
      <c r="F457" s="527"/>
      <c r="J457" s="462"/>
      <c r="K457" s="450"/>
      <c r="L457" s="451"/>
      <c r="M457" s="451"/>
      <c r="N457" s="451"/>
      <c r="O457" s="450"/>
      <c r="P457" s="457"/>
      <c r="Q457" s="450"/>
      <c r="R457" s="450"/>
      <c r="S457" s="453"/>
      <c r="T457" s="454"/>
      <c r="U457" s="450"/>
      <c r="V457" s="451"/>
      <c r="W457" s="451"/>
    </row>
    <row r="458" spans="1:23" ht="12.75" customHeight="1">
      <c r="A458" s="521"/>
      <c r="B458" s="525"/>
      <c r="C458" s="519"/>
      <c r="E458" s="464"/>
      <c r="F458" s="524"/>
      <c r="H458" s="524"/>
      <c r="J458" s="475"/>
      <c r="K458" s="450"/>
      <c r="L458" s="451"/>
      <c r="M458" s="451"/>
      <c r="N458" s="451"/>
      <c r="O458" s="450"/>
      <c r="P458" s="450"/>
      <c r="Q458" s="450"/>
      <c r="R458" s="450"/>
      <c r="S458" s="453"/>
      <c r="T458" s="464"/>
      <c r="U458" s="450"/>
      <c r="V458" s="451"/>
      <c r="W458" s="451"/>
    </row>
    <row r="459" spans="1:23" ht="12.75" customHeight="1">
      <c r="A459" s="525"/>
      <c r="B459" s="525"/>
      <c r="C459" s="531"/>
      <c r="D459" s="523"/>
      <c r="E459" s="527"/>
      <c r="F459" s="527"/>
      <c r="J459" s="462"/>
      <c r="K459" s="450"/>
      <c r="L459" s="451"/>
      <c r="M459" s="451"/>
      <c r="N459" s="451"/>
      <c r="O459" s="450"/>
      <c r="P459" s="450"/>
      <c r="Q459" s="450"/>
      <c r="R459" s="450"/>
      <c r="S459" s="453"/>
      <c r="T459" s="454"/>
      <c r="U459" s="450"/>
      <c r="V459" s="451"/>
      <c r="W459" s="451"/>
    </row>
    <row r="460" spans="1:23" ht="12.75" customHeight="1">
      <c r="A460" s="521"/>
      <c r="B460" s="525"/>
      <c r="C460" s="519"/>
      <c r="E460" s="464"/>
      <c r="F460" s="524"/>
      <c r="J460" s="475"/>
      <c r="K460" s="450"/>
      <c r="L460" s="451"/>
      <c r="M460" s="451"/>
      <c r="N460" s="451"/>
      <c r="O460" s="450"/>
      <c r="P460" s="450"/>
      <c r="Q460" s="450"/>
      <c r="R460" s="450"/>
      <c r="S460" s="453"/>
      <c r="T460" s="464"/>
      <c r="U460" s="450"/>
      <c r="V460" s="451"/>
      <c r="W460" s="451"/>
    </row>
    <row r="461" spans="1:23" ht="12.75" customHeight="1">
      <c r="A461" s="525"/>
      <c r="B461" s="526"/>
      <c r="C461" s="530"/>
      <c r="D461" s="523"/>
      <c r="E461" s="527"/>
      <c r="F461" s="527"/>
      <c r="J461" s="475"/>
      <c r="K461" s="450"/>
      <c r="L461" s="451"/>
      <c r="M461" s="451"/>
      <c r="N461" s="450"/>
      <c r="O461" s="450"/>
      <c r="P461" s="450"/>
      <c r="Q461" s="450"/>
      <c r="R461" s="450"/>
      <c r="S461" s="453"/>
      <c r="T461" s="454"/>
      <c r="U461" s="450"/>
      <c r="V461" s="451"/>
      <c r="W461" s="451"/>
    </row>
    <row r="462" spans="1:23" ht="12.75" customHeight="1">
      <c r="A462" s="521"/>
      <c r="B462" s="526"/>
      <c r="C462" s="519"/>
      <c r="D462" s="523"/>
      <c r="E462" s="464"/>
      <c r="F462" s="524"/>
      <c r="J462" s="475"/>
      <c r="K462" s="450"/>
      <c r="L462" s="451"/>
      <c r="M462" s="451"/>
      <c r="N462" s="450"/>
      <c r="O462" s="450"/>
      <c r="P462" s="450"/>
      <c r="Q462" s="450"/>
      <c r="R462" s="450"/>
      <c r="S462" s="453"/>
      <c r="T462" s="464"/>
      <c r="U462" s="450"/>
      <c r="V462" s="451"/>
      <c r="W462" s="451"/>
    </row>
    <row r="463" spans="1:23" ht="12.75" customHeight="1">
      <c r="A463" s="525"/>
      <c r="B463" s="525"/>
      <c r="C463" s="531"/>
      <c r="D463" s="523"/>
      <c r="E463" s="527"/>
      <c r="F463" s="527"/>
      <c r="J463" s="475"/>
      <c r="K463" s="450"/>
      <c r="L463" s="451"/>
      <c r="M463" s="451"/>
      <c r="N463" s="451"/>
      <c r="O463" s="450"/>
      <c r="P463" s="450"/>
      <c r="Q463" s="450"/>
      <c r="R463" s="450"/>
      <c r="S463" s="453"/>
      <c r="T463" s="454"/>
      <c r="U463" s="450"/>
      <c r="V463" s="451"/>
      <c r="W463" s="451"/>
    </row>
    <row r="464" spans="1:23" ht="12.75" customHeight="1">
      <c r="A464" s="521"/>
      <c r="B464" s="525"/>
      <c r="C464" s="519"/>
      <c r="E464" s="464"/>
      <c r="F464" s="524"/>
      <c r="J464" s="475"/>
      <c r="K464" s="450"/>
      <c r="L464" s="451"/>
      <c r="M464" s="451"/>
      <c r="N464" s="451"/>
      <c r="O464" s="450"/>
      <c r="P464" s="450"/>
      <c r="Q464" s="450"/>
      <c r="R464" s="450"/>
      <c r="S464" s="453"/>
      <c r="T464" s="464"/>
      <c r="U464" s="450"/>
      <c r="V464" s="451"/>
      <c r="W464" s="451"/>
    </row>
    <row r="465" spans="1:23" ht="12.75" customHeight="1">
      <c r="A465" s="525"/>
      <c r="B465" s="526"/>
      <c r="C465" s="530"/>
      <c r="D465" s="523"/>
      <c r="E465" s="527"/>
      <c r="F465" s="527"/>
      <c r="J465" s="475"/>
      <c r="K465" s="450"/>
      <c r="L465" s="451"/>
      <c r="M465" s="451"/>
      <c r="N465" s="451"/>
      <c r="O465" s="450"/>
      <c r="P465" s="457"/>
      <c r="Q465" s="450"/>
      <c r="R465" s="450"/>
      <c r="S465" s="453"/>
      <c r="T465" s="454"/>
      <c r="U465" s="450"/>
      <c r="V465" s="451"/>
      <c r="W465" s="451"/>
    </row>
    <row r="466" spans="1:23" ht="12.75" customHeight="1">
      <c r="A466" s="521"/>
      <c r="B466" s="526"/>
      <c r="C466" s="519"/>
      <c r="D466" s="523"/>
      <c r="E466" s="464"/>
      <c r="F466" s="524"/>
      <c r="J466" s="475"/>
      <c r="K466" s="450"/>
      <c r="L466" s="451"/>
      <c r="M466" s="451"/>
      <c r="N466" s="451"/>
      <c r="O466" s="450"/>
      <c r="P466" s="450"/>
      <c r="Q466" s="450"/>
      <c r="R466" s="450"/>
      <c r="S466" s="453"/>
      <c r="T466" s="464"/>
      <c r="U466" s="450"/>
      <c r="V466" s="451"/>
      <c r="W466" s="451"/>
    </row>
    <row r="467" spans="1:23" ht="12.75" customHeight="1">
      <c r="A467" s="525"/>
      <c r="B467" s="526"/>
      <c r="C467" s="530"/>
      <c r="D467" s="523"/>
      <c r="E467" s="527"/>
      <c r="F467" s="527"/>
      <c r="J467" s="475"/>
      <c r="K467" s="450"/>
      <c r="L467" s="451"/>
      <c r="M467" s="451"/>
      <c r="N467" s="451"/>
      <c r="O467" s="450"/>
      <c r="P467" s="450"/>
      <c r="Q467" s="450"/>
      <c r="R467" s="450"/>
      <c r="S467" s="453"/>
      <c r="T467" s="454"/>
      <c r="U467" s="450"/>
      <c r="V467" s="451"/>
      <c r="W467" s="451"/>
    </row>
    <row r="468" spans="1:23" ht="12.75" customHeight="1">
      <c r="A468" s="535"/>
      <c r="B468" s="526"/>
      <c r="C468" s="519"/>
      <c r="D468" s="523"/>
      <c r="E468" s="464"/>
      <c r="F468" s="524"/>
      <c r="J468" s="475"/>
      <c r="K468" s="450"/>
      <c r="L468" s="451"/>
      <c r="M468" s="451"/>
      <c r="N468" s="451"/>
      <c r="O468" s="450"/>
      <c r="P468" s="450"/>
      <c r="Q468" s="450"/>
      <c r="R468" s="450"/>
      <c r="S468" s="453"/>
      <c r="T468" s="464"/>
      <c r="U468" s="450"/>
      <c r="V468" s="451"/>
      <c r="W468" s="451"/>
    </row>
    <row r="469" spans="1:23" ht="12.75" customHeight="1">
      <c r="A469" s="528"/>
      <c r="B469" s="526"/>
      <c r="C469" s="531"/>
      <c r="E469" s="527"/>
      <c r="F469" s="527"/>
      <c r="J469" s="475"/>
      <c r="K469" s="450"/>
      <c r="L469" s="451"/>
      <c r="M469" s="451"/>
      <c r="N469" s="451"/>
      <c r="O469" s="450"/>
      <c r="P469" s="457"/>
      <c r="Q469" s="450"/>
      <c r="R469" s="450"/>
      <c r="S469" s="453"/>
      <c r="T469" s="454"/>
      <c r="U469" s="450"/>
      <c r="V469" s="451"/>
      <c r="W469" s="451"/>
    </row>
    <row r="470" spans="1:23" ht="12.75" customHeight="1">
      <c r="A470" s="521"/>
      <c r="B470" s="526"/>
      <c r="C470" s="519"/>
      <c r="E470" s="464"/>
      <c r="F470" s="524"/>
      <c r="J470" s="475"/>
      <c r="K470" s="450"/>
      <c r="L470" s="451"/>
      <c r="M470" s="451"/>
      <c r="N470" s="451"/>
      <c r="O470" s="450"/>
      <c r="P470" s="450"/>
      <c r="Q470" s="450"/>
      <c r="R470" s="450"/>
      <c r="S470" s="453"/>
      <c r="T470" s="464"/>
      <c r="U470" s="450"/>
      <c r="V470" s="451"/>
      <c r="W470" s="451"/>
    </row>
    <row r="471" spans="1:23" ht="12.75" customHeight="1">
      <c r="A471" s="528"/>
      <c r="B471" s="526"/>
      <c r="C471" s="531"/>
      <c r="E471" s="527"/>
      <c r="F471" s="527"/>
      <c r="J471" s="475"/>
      <c r="K471" s="450"/>
      <c r="L471" s="451"/>
      <c r="M471" s="451"/>
      <c r="N471" s="451"/>
      <c r="O471" s="450"/>
      <c r="P471" s="457"/>
      <c r="Q471" s="450"/>
      <c r="R471" s="450"/>
      <c r="S471" s="453"/>
      <c r="T471" s="454"/>
      <c r="U471" s="450"/>
      <c r="V471" s="451"/>
      <c r="W471" s="451"/>
    </row>
    <row r="472" spans="1:23" ht="12.75" customHeight="1">
      <c r="A472" s="531"/>
      <c r="B472" s="526"/>
      <c r="C472" s="519"/>
      <c r="E472" s="464"/>
      <c r="F472" s="532"/>
      <c r="J472" s="475"/>
      <c r="K472" s="450"/>
      <c r="L472" s="451"/>
      <c r="M472" s="451"/>
      <c r="N472" s="451"/>
      <c r="O472" s="450"/>
      <c r="P472" s="450"/>
      <c r="Q472" s="450"/>
      <c r="R472" s="450"/>
      <c r="S472" s="453"/>
      <c r="T472" s="464"/>
      <c r="U472" s="450"/>
      <c r="V472" s="451"/>
      <c r="W472" s="451"/>
    </row>
    <row r="473" spans="1:23" ht="12.75" customHeight="1">
      <c r="A473" s="540"/>
      <c r="B473" s="540"/>
      <c r="C473" s="519"/>
      <c r="D473" s="529"/>
      <c r="E473" s="527"/>
      <c r="F473" s="527"/>
      <c r="J473" s="475"/>
      <c r="K473" s="450"/>
      <c r="L473" s="451"/>
      <c r="M473" s="451"/>
      <c r="N473" s="451"/>
      <c r="O473" s="450"/>
      <c r="P473" s="457"/>
      <c r="Q473" s="457"/>
      <c r="R473" s="450"/>
      <c r="S473" s="453"/>
      <c r="T473" s="454"/>
      <c r="U473" s="450"/>
      <c r="V473" s="450"/>
      <c r="W473" s="450"/>
    </row>
    <row r="474" spans="1:23" ht="12.75" customHeight="1">
      <c r="A474" s="540"/>
      <c r="B474" s="540"/>
      <c r="C474" s="530"/>
      <c r="D474" s="529"/>
      <c r="E474" s="464"/>
      <c r="F474" s="524"/>
      <c r="J474" s="475"/>
      <c r="K474" s="450"/>
      <c r="L474" s="451"/>
      <c r="M474" s="451"/>
      <c r="N474" s="451"/>
      <c r="O474" s="450"/>
      <c r="P474" s="450"/>
      <c r="Q474" s="450"/>
      <c r="R474" s="450"/>
      <c r="S474" s="453"/>
      <c r="T474" s="464"/>
      <c r="U474" s="450"/>
      <c r="V474" s="451"/>
      <c r="W474" s="451"/>
    </row>
    <row r="475" spans="1:23" ht="12.75" customHeight="1">
      <c r="A475" s="525"/>
      <c r="B475" s="525"/>
      <c r="C475" s="530"/>
      <c r="D475" s="523"/>
      <c r="E475" s="527"/>
      <c r="F475" s="527"/>
      <c r="J475" s="475"/>
      <c r="K475" s="450"/>
      <c r="L475" s="451"/>
      <c r="M475" s="451"/>
      <c r="N475" s="451"/>
      <c r="O475" s="450"/>
      <c r="P475" s="450"/>
      <c r="Q475" s="450"/>
      <c r="R475" s="450"/>
      <c r="S475" s="453"/>
      <c r="T475" s="454"/>
      <c r="U475" s="469"/>
      <c r="V475" s="451"/>
      <c r="W475" s="451"/>
    </row>
    <row r="476" spans="1:23" ht="12.75" customHeight="1">
      <c r="A476" s="521"/>
      <c r="B476" s="525"/>
      <c r="C476" s="530"/>
      <c r="D476" s="523"/>
      <c r="E476" s="464"/>
      <c r="F476" s="524"/>
      <c r="J476" s="475"/>
      <c r="K476" s="450"/>
      <c r="L476" s="451"/>
      <c r="M476" s="451"/>
      <c r="N476" s="451"/>
      <c r="O476" s="450"/>
      <c r="P476" s="450"/>
      <c r="Q476" s="450"/>
      <c r="R476" s="450"/>
      <c r="S476" s="453"/>
      <c r="T476" s="464"/>
      <c r="U476" s="469"/>
      <c r="V476" s="451"/>
      <c r="W476" s="451"/>
    </row>
    <row r="477" spans="1:23" ht="12.75" customHeight="1">
      <c r="A477" s="525"/>
      <c r="B477" s="525"/>
      <c r="C477" s="530"/>
      <c r="D477" s="523"/>
      <c r="E477" s="527"/>
      <c r="F477" s="527"/>
      <c r="J477" s="475"/>
      <c r="K477" s="450"/>
      <c r="L477" s="451"/>
      <c r="M477" s="451"/>
      <c r="N477" s="451"/>
      <c r="O477" s="450"/>
      <c r="P477" s="457"/>
      <c r="Q477" s="450"/>
      <c r="R477" s="450"/>
      <c r="S477" s="453"/>
      <c r="T477" s="454"/>
      <c r="U477" s="450"/>
      <c r="V477" s="451"/>
      <c r="W477" s="451"/>
    </row>
    <row r="478" spans="1:23" ht="12.75" customHeight="1">
      <c r="A478" s="525"/>
      <c r="B478" s="525"/>
      <c r="C478" s="519"/>
      <c r="D478" s="523"/>
      <c r="E478" s="464"/>
      <c r="F478" s="524"/>
      <c r="J478" s="475"/>
      <c r="K478" s="450"/>
      <c r="L478" s="451"/>
      <c r="M478" s="451"/>
      <c r="N478" s="451"/>
      <c r="O478" s="450"/>
      <c r="P478" s="450"/>
      <c r="Q478" s="450"/>
      <c r="R478" s="450"/>
      <c r="S478" s="453"/>
      <c r="T478" s="464"/>
      <c r="U478" s="450"/>
      <c r="V478" s="451"/>
      <c r="W478" s="451"/>
    </row>
    <row r="479" spans="1:23" ht="12.75" customHeight="1">
      <c r="A479" s="525"/>
      <c r="B479" s="525"/>
      <c r="C479" s="530"/>
      <c r="D479" s="523"/>
      <c r="E479" s="527"/>
      <c r="F479" s="527"/>
      <c r="J479" s="475"/>
      <c r="K479" s="450"/>
      <c r="L479" s="451"/>
      <c r="M479" s="451"/>
      <c r="N479" s="451"/>
      <c r="O479" s="450"/>
      <c r="P479" s="457"/>
      <c r="Q479" s="457"/>
      <c r="R479" s="450"/>
      <c r="S479" s="453"/>
      <c r="T479" s="454"/>
      <c r="U479" s="450"/>
      <c r="V479" s="450"/>
      <c r="W479" s="450"/>
    </row>
    <row r="480" spans="1:23" ht="12.75" customHeight="1">
      <c r="A480" s="525"/>
      <c r="B480" s="525"/>
      <c r="C480" s="530"/>
      <c r="D480" s="523"/>
      <c r="E480" s="464"/>
      <c r="F480" s="524"/>
      <c r="J480" s="475"/>
      <c r="K480" s="450"/>
      <c r="L480" s="451"/>
      <c r="M480" s="451"/>
      <c r="N480" s="451"/>
      <c r="O480" s="450"/>
      <c r="P480" s="450"/>
      <c r="Q480" s="450"/>
      <c r="R480" s="450"/>
      <c r="S480" s="453"/>
      <c r="T480" s="464"/>
      <c r="U480" s="450"/>
      <c r="V480" s="456"/>
      <c r="W480" s="456"/>
    </row>
    <row r="481" spans="1:23" ht="12.75" customHeight="1">
      <c r="A481" s="525"/>
      <c r="B481" s="525"/>
      <c r="C481" s="530"/>
      <c r="D481" s="523"/>
      <c r="E481" s="527"/>
      <c r="F481" s="527"/>
      <c r="J481" s="475"/>
      <c r="K481" s="450"/>
      <c r="L481" s="451"/>
      <c r="M481" s="451"/>
      <c r="N481" s="451"/>
      <c r="O481" s="450"/>
      <c r="P481" s="457"/>
      <c r="Q481" s="450"/>
      <c r="R481" s="450"/>
      <c r="S481" s="453"/>
      <c r="T481" s="454"/>
      <c r="U481" s="450"/>
      <c r="V481" s="451"/>
      <c r="W481" s="451"/>
    </row>
    <row r="482" spans="1:23" ht="12.75" customHeight="1">
      <c r="A482" s="525"/>
      <c r="B482" s="525"/>
      <c r="C482" s="519"/>
      <c r="D482" s="523"/>
      <c r="E482" s="464"/>
      <c r="F482" s="524"/>
      <c r="J482" s="475"/>
      <c r="K482" s="450"/>
      <c r="L482" s="451"/>
      <c r="M482" s="451"/>
      <c r="N482" s="451"/>
      <c r="O482" s="450"/>
      <c r="P482" s="450"/>
      <c r="Q482" s="450"/>
      <c r="R482" s="450"/>
      <c r="S482" s="453"/>
      <c r="T482" s="464"/>
      <c r="U482" s="450"/>
      <c r="V482" s="451"/>
      <c r="W482" s="451"/>
    </row>
    <row r="483" spans="1:23" ht="12.75" customHeight="1">
      <c r="A483" s="525"/>
      <c r="B483" s="525"/>
      <c r="C483" s="530"/>
      <c r="D483" s="523"/>
      <c r="E483" s="527"/>
      <c r="F483" s="527"/>
      <c r="J483" s="475"/>
      <c r="K483" s="450"/>
      <c r="L483" s="451"/>
      <c r="M483" s="451"/>
      <c r="N483" s="451"/>
      <c r="O483" s="450"/>
      <c r="P483" s="457"/>
      <c r="Q483" s="450"/>
      <c r="R483" s="450"/>
      <c r="S483" s="453"/>
      <c r="T483" s="454"/>
      <c r="U483" s="450"/>
      <c r="V483" s="451"/>
      <c r="W483" s="451"/>
    </row>
    <row r="484" spans="1:23" ht="12.75" customHeight="1">
      <c r="A484" s="525"/>
      <c r="B484" s="525"/>
      <c r="C484" s="519"/>
      <c r="D484" s="523"/>
      <c r="E484" s="464"/>
      <c r="F484" s="524"/>
      <c r="J484" s="475"/>
      <c r="K484" s="450"/>
      <c r="L484" s="451"/>
      <c r="M484" s="451"/>
      <c r="N484" s="451"/>
      <c r="O484" s="450"/>
      <c r="P484" s="450"/>
      <c r="Q484" s="450"/>
      <c r="R484" s="450"/>
      <c r="S484" s="453"/>
      <c r="T484" s="464"/>
      <c r="U484" s="450"/>
      <c r="V484" s="451"/>
      <c r="W484" s="451"/>
    </row>
    <row r="485" spans="1:23" ht="12.75" customHeight="1">
      <c r="A485" s="525"/>
      <c r="B485" s="525"/>
      <c r="C485" s="530"/>
      <c r="D485" s="523"/>
      <c r="E485" s="527"/>
      <c r="F485" s="527"/>
      <c r="J485" s="475"/>
      <c r="K485" s="450"/>
      <c r="L485" s="451"/>
      <c r="M485" s="451"/>
      <c r="N485" s="451"/>
      <c r="O485" s="450"/>
      <c r="P485" s="457"/>
      <c r="Q485" s="450"/>
      <c r="R485" s="450"/>
      <c r="S485" s="453"/>
      <c r="T485" s="454"/>
      <c r="U485" s="450"/>
      <c r="V485" s="451"/>
      <c r="W485" s="451"/>
    </row>
    <row r="486" spans="1:23" ht="12.75" customHeight="1">
      <c r="A486" s="531"/>
      <c r="B486" s="534"/>
      <c r="C486" s="530"/>
      <c r="D486" s="529"/>
      <c r="E486" s="464"/>
      <c r="F486" s="532"/>
      <c r="J486" s="475"/>
      <c r="K486" s="450"/>
      <c r="L486" s="451"/>
      <c r="M486" s="451"/>
      <c r="N486" s="451"/>
      <c r="O486" s="450"/>
      <c r="P486" s="450"/>
      <c r="Q486" s="450"/>
      <c r="R486" s="450"/>
      <c r="S486" s="453"/>
      <c r="T486" s="464"/>
      <c r="U486" s="450"/>
      <c r="V486" s="451"/>
      <c r="W486" s="451"/>
    </row>
    <row r="487" spans="1:23" ht="12.75" customHeight="1">
      <c r="A487" s="528"/>
      <c r="B487" s="528"/>
      <c r="C487" s="519"/>
      <c r="D487" s="529"/>
      <c r="E487" s="527"/>
      <c r="F487" s="527"/>
      <c r="J487" s="475"/>
      <c r="K487" s="450"/>
      <c r="L487" s="451"/>
      <c r="M487" s="451"/>
      <c r="N487" s="451"/>
      <c r="O487" s="450"/>
      <c r="P487" s="457"/>
      <c r="Q487" s="450"/>
      <c r="R487" s="450"/>
      <c r="S487" s="453"/>
      <c r="T487" s="454"/>
      <c r="U487" s="450"/>
      <c r="V487" s="451"/>
      <c r="W487" s="451"/>
    </row>
    <row r="488" spans="1:23" ht="12.75" customHeight="1">
      <c r="A488" s="528"/>
      <c r="B488" s="528"/>
      <c r="C488" s="519"/>
      <c r="D488" s="529"/>
      <c r="E488" s="464"/>
      <c r="F488" s="524"/>
      <c r="J488" s="475"/>
      <c r="K488" s="450"/>
      <c r="L488" s="451"/>
      <c r="M488" s="451"/>
      <c r="N488" s="451"/>
      <c r="O488" s="450"/>
      <c r="P488" s="450"/>
      <c r="Q488" s="450"/>
      <c r="R488" s="450"/>
      <c r="S488" s="453"/>
      <c r="T488" s="464"/>
      <c r="U488" s="450"/>
      <c r="V488" s="451"/>
      <c r="W488" s="451"/>
    </row>
    <row r="489" spans="1:23" ht="12.75" customHeight="1">
      <c r="A489" s="528"/>
      <c r="B489" s="528"/>
      <c r="C489" s="519"/>
      <c r="D489" s="529"/>
      <c r="E489" s="527"/>
      <c r="F489" s="527"/>
      <c r="J489" s="475"/>
      <c r="K489" s="450"/>
      <c r="L489" s="451"/>
      <c r="M489" s="451"/>
      <c r="N489" s="451"/>
      <c r="O489" s="450"/>
      <c r="P489" s="450"/>
      <c r="Q489" s="450"/>
      <c r="R489" s="450"/>
      <c r="S489" s="453"/>
      <c r="T489" s="454"/>
      <c r="U489" s="450"/>
      <c r="V489" s="451"/>
      <c r="W489" s="451"/>
    </row>
    <row r="490" spans="1:23" ht="12.75" customHeight="1">
      <c r="A490" s="541"/>
      <c r="B490" s="536"/>
      <c r="C490" s="519"/>
      <c r="D490" s="529"/>
      <c r="E490" s="464"/>
      <c r="F490" s="524"/>
      <c r="J490" s="475"/>
      <c r="K490" s="450"/>
      <c r="L490" s="451"/>
      <c r="M490" s="451"/>
      <c r="N490" s="451"/>
      <c r="O490" s="450"/>
      <c r="P490" s="450"/>
      <c r="Q490" s="450"/>
      <c r="R490" s="450"/>
      <c r="S490" s="453"/>
      <c r="T490" s="464"/>
      <c r="U490" s="450"/>
      <c r="V490" s="451"/>
      <c r="W490" s="451"/>
    </row>
    <row r="491" spans="1:23" ht="12.75" customHeight="1">
      <c r="A491" s="528"/>
      <c r="B491" s="528"/>
      <c r="C491" s="519"/>
      <c r="D491" s="529"/>
      <c r="E491" s="527"/>
      <c r="F491" s="527"/>
      <c r="J491" s="475"/>
      <c r="K491" s="450"/>
      <c r="L491" s="451"/>
      <c r="M491" s="451"/>
      <c r="N491" s="451"/>
      <c r="O491" s="450"/>
      <c r="P491" s="450"/>
      <c r="Q491" s="450"/>
      <c r="R491" s="450"/>
      <c r="S491" s="453"/>
      <c r="T491" s="454"/>
      <c r="U491" s="450"/>
      <c r="V491" s="451"/>
      <c r="W491" s="451"/>
    </row>
    <row r="492" spans="1:23" ht="12.75" customHeight="1">
      <c r="A492" s="528"/>
      <c r="B492" s="536"/>
      <c r="C492" s="519"/>
      <c r="D492" s="529"/>
      <c r="E492" s="464"/>
      <c r="F492" s="524"/>
      <c r="J492" s="475"/>
      <c r="K492" s="450"/>
      <c r="L492" s="451"/>
      <c r="M492" s="451"/>
      <c r="N492" s="451"/>
      <c r="O492" s="450"/>
      <c r="P492" s="450"/>
      <c r="Q492" s="450"/>
      <c r="R492" s="450"/>
      <c r="S492" s="453"/>
      <c r="T492" s="464"/>
      <c r="U492" s="450"/>
      <c r="V492" s="451"/>
      <c r="W492" s="451"/>
    </row>
    <row r="493" spans="1:23" ht="12.75" customHeight="1">
      <c r="A493" s="528"/>
      <c r="B493" s="528"/>
      <c r="C493" s="519"/>
      <c r="D493" s="529"/>
      <c r="E493" s="527"/>
      <c r="F493" s="527"/>
      <c r="J493" s="475"/>
      <c r="K493" s="450"/>
      <c r="L493" s="451"/>
      <c r="M493" s="451"/>
      <c r="N493" s="451"/>
      <c r="O493" s="450"/>
      <c r="P493" s="457"/>
      <c r="Q493" s="450"/>
      <c r="R493" s="450"/>
      <c r="S493" s="453"/>
      <c r="T493" s="454"/>
      <c r="U493" s="450"/>
      <c r="V493" s="451"/>
      <c r="W493" s="451"/>
    </row>
    <row r="494" spans="1:23" ht="12.75" customHeight="1">
      <c r="A494" s="525"/>
      <c r="B494" s="528"/>
      <c r="C494" s="519"/>
      <c r="D494" s="529"/>
      <c r="E494" s="464"/>
      <c r="F494" s="524"/>
      <c r="J494" s="475"/>
      <c r="K494" s="450"/>
      <c r="L494" s="451"/>
      <c r="M494" s="451"/>
      <c r="N494" s="451"/>
      <c r="O494" s="450"/>
      <c r="P494" s="450"/>
      <c r="Q494" s="450"/>
      <c r="R494" s="450"/>
      <c r="S494" s="453"/>
      <c r="T494" s="464"/>
      <c r="U494" s="450"/>
      <c r="V494" s="451"/>
      <c r="W494" s="451"/>
    </row>
    <row r="495" spans="1:23" ht="12.75" customHeight="1">
      <c r="A495" s="528"/>
      <c r="B495" s="528"/>
      <c r="C495" s="519"/>
      <c r="D495" s="529"/>
      <c r="E495" s="527"/>
      <c r="F495" s="527"/>
      <c r="J495" s="475"/>
      <c r="K495" s="450"/>
      <c r="L495" s="451"/>
      <c r="M495" s="451"/>
      <c r="N495" s="451"/>
      <c r="O495" s="450"/>
      <c r="P495" s="457"/>
      <c r="Q495" s="450"/>
      <c r="R495" s="450"/>
      <c r="S495" s="453"/>
      <c r="T495" s="454"/>
      <c r="U495" s="450"/>
      <c r="V495" s="451"/>
      <c r="W495" s="451"/>
    </row>
    <row r="496" spans="1:23" ht="12.75" customHeight="1">
      <c r="A496" s="528"/>
      <c r="B496" s="528"/>
      <c r="C496" s="530"/>
      <c r="D496" s="529"/>
      <c r="E496" s="464"/>
      <c r="F496" s="524"/>
      <c r="J496" s="475"/>
      <c r="K496" s="450"/>
      <c r="L496" s="451"/>
      <c r="M496" s="451"/>
      <c r="N496" s="451"/>
      <c r="O496" s="450"/>
      <c r="P496" s="450"/>
      <c r="Q496" s="450"/>
      <c r="R496" s="450"/>
      <c r="S496" s="453"/>
      <c r="T496" s="464"/>
      <c r="U496" s="450"/>
      <c r="V496" s="451"/>
      <c r="W496" s="451"/>
    </row>
    <row r="497" spans="1:23" ht="12.75" customHeight="1">
      <c r="A497" s="528"/>
      <c r="B497" s="528"/>
      <c r="C497" s="519"/>
      <c r="D497" s="529"/>
      <c r="E497" s="527"/>
      <c r="F497" s="527"/>
      <c r="J497" s="475"/>
      <c r="K497" s="450"/>
      <c r="L497" s="451"/>
      <c r="M497" s="451"/>
      <c r="N497" s="451"/>
      <c r="O497" s="450"/>
      <c r="P497" s="457"/>
      <c r="Q497" s="450"/>
      <c r="R497" s="450"/>
      <c r="S497" s="453"/>
      <c r="T497" s="454"/>
      <c r="U497" s="450"/>
      <c r="V497" s="451"/>
      <c r="W497" s="451"/>
    </row>
    <row r="498" spans="1:23" ht="12.75" customHeight="1">
      <c r="A498" s="528"/>
      <c r="B498" s="528"/>
      <c r="C498" s="530"/>
      <c r="D498" s="529"/>
      <c r="E498" s="464"/>
      <c r="F498" s="524"/>
      <c r="J498" s="475"/>
      <c r="K498" s="450"/>
      <c r="L498" s="451"/>
      <c r="M498" s="451"/>
      <c r="N498" s="451"/>
      <c r="O498" s="450"/>
      <c r="P498" s="450"/>
      <c r="Q498" s="450"/>
      <c r="R498" s="450"/>
      <c r="S498" s="453"/>
      <c r="T498" s="464"/>
      <c r="U498" s="450"/>
      <c r="V498" s="451"/>
      <c r="W498" s="451"/>
    </row>
    <row r="499" spans="1:23" ht="12.75" customHeight="1">
      <c r="A499" s="528"/>
      <c r="B499" s="528"/>
      <c r="C499" s="519"/>
      <c r="D499" s="529"/>
      <c r="E499" s="527"/>
      <c r="F499" s="527"/>
      <c r="J499" s="475"/>
      <c r="K499" s="450"/>
      <c r="L499" s="451"/>
      <c r="M499" s="451"/>
      <c r="N499" s="451"/>
      <c r="O499" s="450"/>
      <c r="P499" s="450"/>
      <c r="Q499" s="450"/>
      <c r="R499" s="450"/>
      <c r="S499" s="453"/>
      <c r="T499" s="454"/>
      <c r="U499" s="450"/>
      <c r="V499" s="451"/>
      <c r="W499" s="451"/>
    </row>
    <row r="500" spans="1:23" ht="12.75" customHeight="1">
      <c r="A500" s="528"/>
      <c r="B500" s="528"/>
      <c r="C500" s="519"/>
      <c r="D500" s="529"/>
      <c r="E500" s="464"/>
      <c r="F500" s="524"/>
      <c r="J500" s="475"/>
      <c r="K500" s="450"/>
      <c r="L500" s="451"/>
      <c r="M500" s="451"/>
      <c r="N500" s="451"/>
      <c r="O500" s="450"/>
      <c r="P500" s="450"/>
      <c r="Q500" s="450"/>
      <c r="R500" s="450"/>
      <c r="S500" s="453"/>
      <c r="T500" s="464"/>
      <c r="U500" s="450"/>
      <c r="V500" s="451"/>
      <c r="W500" s="451"/>
    </row>
    <row r="501" spans="1:23" ht="12.75" customHeight="1">
      <c r="A501" s="528"/>
      <c r="B501" s="528"/>
      <c r="C501" s="519"/>
      <c r="D501" s="529"/>
      <c r="E501" s="527"/>
      <c r="F501" s="527"/>
      <c r="J501" s="475"/>
      <c r="K501" s="450"/>
      <c r="L501" s="451"/>
      <c r="M501" s="451"/>
      <c r="N501" s="451"/>
      <c r="O501" s="450"/>
      <c r="P501" s="457"/>
      <c r="Q501" s="450"/>
      <c r="R501" s="450"/>
      <c r="S501" s="453"/>
      <c r="T501" s="454"/>
      <c r="U501" s="450"/>
      <c r="V501" s="451"/>
      <c r="W501" s="451"/>
    </row>
    <row r="502" spans="1:23" ht="12.75" customHeight="1">
      <c r="A502" s="528"/>
      <c r="B502" s="528"/>
      <c r="C502" s="519"/>
      <c r="D502" s="529"/>
      <c r="E502" s="464"/>
      <c r="F502" s="524"/>
      <c r="J502" s="475"/>
      <c r="K502" s="450"/>
      <c r="L502" s="451"/>
      <c r="M502" s="451"/>
      <c r="N502" s="451"/>
      <c r="O502" s="450"/>
      <c r="P502" s="450"/>
      <c r="Q502" s="450"/>
      <c r="R502" s="450"/>
      <c r="S502" s="453"/>
      <c r="T502" s="464"/>
      <c r="U502" s="450"/>
      <c r="V502" s="451"/>
      <c r="W502" s="451"/>
    </row>
    <row r="503" spans="1:23" ht="12.75" customHeight="1">
      <c r="A503" s="528"/>
      <c r="B503" s="528"/>
      <c r="C503" s="519"/>
      <c r="D503" s="529"/>
      <c r="E503" s="527"/>
      <c r="F503" s="527"/>
      <c r="J503" s="475"/>
      <c r="K503" s="450"/>
      <c r="L503" s="451"/>
      <c r="M503" s="451"/>
      <c r="N503" s="451"/>
      <c r="O503" s="450"/>
      <c r="P503" s="457"/>
      <c r="Q503" s="450"/>
      <c r="R503" s="450"/>
      <c r="S503" s="453"/>
      <c r="T503" s="454"/>
      <c r="U503" s="450"/>
      <c r="V503" s="451"/>
      <c r="W503" s="451"/>
    </row>
    <row r="504" spans="1:23" ht="12.75" customHeight="1">
      <c r="A504" s="528"/>
      <c r="B504" s="528"/>
      <c r="C504" s="519"/>
      <c r="D504" s="529"/>
      <c r="E504" s="464"/>
      <c r="F504" s="524"/>
      <c r="J504" s="475"/>
      <c r="K504" s="450"/>
      <c r="L504" s="451"/>
      <c r="M504" s="451"/>
      <c r="N504" s="451"/>
      <c r="O504" s="450"/>
      <c r="P504" s="450"/>
      <c r="Q504" s="450"/>
      <c r="R504" s="450"/>
      <c r="S504" s="453"/>
      <c r="T504" s="464"/>
      <c r="U504" s="450"/>
      <c r="V504" s="451"/>
      <c r="W504" s="451"/>
    </row>
    <row r="505" spans="1:23" ht="12.75" customHeight="1">
      <c r="A505" s="528"/>
      <c r="B505" s="528"/>
      <c r="C505" s="519"/>
      <c r="D505" s="529"/>
      <c r="E505" s="527"/>
      <c r="F505" s="527"/>
      <c r="J505" s="475"/>
      <c r="K505" s="450"/>
      <c r="L505" s="451"/>
      <c r="M505" s="451"/>
      <c r="N505" s="451"/>
      <c r="O505" s="450"/>
      <c r="P505" s="457"/>
      <c r="Q505" s="450"/>
      <c r="R505" s="450"/>
      <c r="S505" s="453"/>
      <c r="T505" s="454"/>
      <c r="U505" s="450"/>
      <c r="V505" s="451"/>
      <c r="W505" s="451"/>
    </row>
    <row r="506" spans="1:23" ht="12.75" customHeight="1">
      <c r="A506" s="519"/>
      <c r="B506" s="528"/>
      <c r="C506" s="519"/>
      <c r="D506" s="529"/>
      <c r="E506" s="464"/>
      <c r="F506" s="524"/>
      <c r="H506" s="524"/>
      <c r="J506" s="475"/>
      <c r="K506" s="450"/>
      <c r="L506" s="451"/>
      <c r="M506" s="451"/>
      <c r="N506" s="451"/>
      <c r="O506" s="450"/>
      <c r="P506" s="450"/>
      <c r="Q506" s="450"/>
      <c r="R506" s="450"/>
      <c r="S506" s="453"/>
      <c r="T506" s="464"/>
      <c r="U506" s="450"/>
      <c r="V506" s="451"/>
      <c r="W506"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B1C30-F570-4CCA-8F5A-F1921968043D}">
  <dimension ref="A1:W122"/>
  <sheetViews>
    <sheetView showZeros="0" view="pageBreakPreview" zoomScale="90" zoomScaleNormal="90" zoomScaleSheetLayoutView="80" workbookViewId="0">
      <pane xSplit="1" ySplit="2" topLeftCell="B3" activePane="bottomRight" state="frozen"/>
      <selection activeCell="B6" sqref="B6:C6"/>
      <selection pane="topRight" activeCell="B6" sqref="B6:C6"/>
      <selection pane="bottomLeft" activeCell="B6" sqref="B6:C6"/>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75" style="104" customWidth="1"/>
    <col min="8" max="8" width="15.375" style="104" customWidth="1"/>
    <col min="9" max="9" width="13.875" style="104" customWidth="1"/>
    <col min="10"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3"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3"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84"/>
      <c r="Q2" s="484"/>
      <c r="R2" s="484"/>
      <c r="S2" s="562"/>
      <c r="T2" s="556"/>
      <c r="U2" s="485"/>
      <c r="V2" s="485"/>
      <c r="W2" s="485"/>
    </row>
    <row r="3" spans="1:23" ht="12.75" customHeight="1">
      <c r="A3" s="218"/>
      <c r="B3" s="229"/>
      <c r="C3" s="121"/>
      <c r="D3" s="120"/>
      <c r="E3" s="206"/>
      <c r="F3" s="206"/>
      <c r="G3" s="120"/>
      <c r="H3" s="120"/>
      <c r="I3" s="120"/>
      <c r="J3" s="487"/>
      <c r="K3" s="455"/>
      <c r="L3" s="488"/>
      <c r="M3" s="488"/>
      <c r="N3" s="488"/>
      <c r="O3" s="452"/>
      <c r="P3" s="455"/>
      <c r="Q3" s="455"/>
      <c r="R3" s="455"/>
      <c r="S3" s="489"/>
      <c r="T3" s="490"/>
      <c r="U3" s="455"/>
      <c r="V3" s="455"/>
      <c r="W3" s="455"/>
    </row>
    <row r="4" spans="1:23" ht="12.75" customHeight="1">
      <c r="A4" s="351" t="s">
        <v>191</v>
      </c>
      <c r="B4" s="352"/>
      <c r="C4" s="353"/>
      <c r="D4" s="123"/>
      <c r="E4" s="209"/>
      <c r="F4" s="209"/>
      <c r="G4" s="123"/>
      <c r="H4" s="123"/>
      <c r="I4" s="123"/>
      <c r="J4" s="487"/>
      <c r="K4" s="455"/>
      <c r="L4" s="488"/>
      <c r="M4" s="488"/>
      <c r="N4" s="488"/>
      <c r="O4" s="455"/>
      <c r="P4" s="455"/>
      <c r="Q4" s="455"/>
      <c r="R4" s="455"/>
      <c r="S4" s="489"/>
      <c r="T4" s="490"/>
      <c r="U4" s="455"/>
      <c r="V4" s="455"/>
      <c r="W4" s="455"/>
    </row>
    <row r="5" spans="1:23" ht="12.75" customHeight="1">
      <c r="A5" s="120"/>
      <c r="B5" s="229"/>
      <c r="C5" s="121"/>
      <c r="D5" s="354"/>
      <c r="E5" s="206"/>
      <c r="F5" s="355"/>
      <c r="G5" s="111"/>
      <c r="H5" s="111"/>
      <c r="I5" s="111"/>
      <c r="J5" s="487"/>
      <c r="K5" s="455"/>
      <c r="L5" s="488"/>
      <c r="M5" s="488"/>
      <c r="N5" s="455"/>
      <c r="O5" s="457"/>
      <c r="P5" s="491"/>
      <c r="Q5" s="491"/>
      <c r="R5" s="455"/>
      <c r="S5" s="489"/>
      <c r="T5" s="490"/>
      <c r="U5" s="455"/>
      <c r="V5" s="455"/>
      <c r="W5" s="455"/>
    </row>
    <row r="6" spans="1:23" ht="12.75" customHeight="1">
      <c r="A6" s="356" t="s">
        <v>192</v>
      </c>
      <c r="B6" s="356" t="s">
        <v>193</v>
      </c>
      <c r="C6" s="357" t="s">
        <v>154</v>
      </c>
      <c r="D6" s="358">
        <v>15</v>
      </c>
      <c r="E6" s="244"/>
      <c r="F6" s="359"/>
      <c r="G6" s="117"/>
      <c r="H6" s="117"/>
      <c r="I6" s="117"/>
      <c r="J6" s="487"/>
      <c r="K6" s="455"/>
      <c r="L6" s="488"/>
      <c r="M6" s="488"/>
      <c r="N6" s="455"/>
      <c r="O6" s="450"/>
      <c r="P6" s="455"/>
      <c r="Q6" s="455"/>
      <c r="R6" s="455"/>
      <c r="S6" s="489"/>
      <c r="T6" s="492"/>
      <c r="U6" s="493"/>
      <c r="V6" s="494"/>
      <c r="W6" s="495"/>
    </row>
    <row r="7" spans="1:23" ht="12.75" customHeight="1">
      <c r="A7" s="120"/>
      <c r="B7" s="229"/>
      <c r="C7" s="121"/>
      <c r="D7" s="354"/>
      <c r="E7" s="206"/>
      <c r="F7" s="355"/>
      <c r="G7" s="120"/>
      <c r="H7" s="120"/>
      <c r="I7" s="120"/>
      <c r="J7" s="487"/>
      <c r="K7" s="455"/>
      <c r="L7" s="488"/>
      <c r="M7" s="488"/>
      <c r="N7" s="488"/>
      <c r="O7" s="452"/>
      <c r="P7" s="491"/>
      <c r="Q7" s="491"/>
      <c r="R7" s="455"/>
      <c r="S7" s="489"/>
      <c r="T7" s="490"/>
      <c r="U7" s="455"/>
      <c r="V7" s="455"/>
      <c r="W7" s="455"/>
    </row>
    <row r="8" spans="1:23" ht="12.75" customHeight="1">
      <c r="A8" s="356"/>
      <c r="B8" s="360"/>
      <c r="C8" s="118"/>
      <c r="D8" s="358"/>
      <c r="E8" s="244"/>
      <c r="F8" s="359"/>
      <c r="G8" s="123"/>
      <c r="H8" s="123"/>
      <c r="I8" s="123"/>
      <c r="J8" s="487"/>
      <c r="K8" s="455"/>
      <c r="L8" s="455"/>
      <c r="M8" s="455"/>
      <c r="N8" s="455"/>
      <c r="O8" s="455"/>
      <c r="P8" s="455"/>
      <c r="Q8" s="455"/>
      <c r="R8" s="455"/>
      <c r="S8" s="489"/>
      <c r="T8" s="492"/>
      <c r="U8" s="455"/>
      <c r="V8" s="496"/>
      <c r="W8" s="495"/>
    </row>
    <row r="9" spans="1:23" ht="12.75" customHeight="1">
      <c r="A9" s="361"/>
      <c r="B9" s="229"/>
      <c r="C9" s="115"/>
      <c r="D9" s="362"/>
      <c r="E9" s="206"/>
      <c r="F9" s="355"/>
      <c r="G9" s="111"/>
      <c r="H9" s="111"/>
      <c r="I9" s="111"/>
      <c r="J9" s="487"/>
      <c r="K9" s="455"/>
      <c r="L9" s="488"/>
      <c r="M9" s="488"/>
      <c r="N9" s="488"/>
      <c r="O9" s="452"/>
      <c r="P9" s="491"/>
      <c r="Q9" s="455"/>
      <c r="R9" s="455"/>
      <c r="S9" s="489"/>
      <c r="T9" s="490"/>
      <c r="U9" s="455"/>
      <c r="V9" s="488"/>
      <c r="W9" s="455"/>
    </row>
    <row r="10" spans="1:23" ht="12.75" customHeight="1">
      <c r="A10" s="242"/>
      <c r="B10" s="232"/>
      <c r="C10" s="118"/>
      <c r="D10" s="363"/>
      <c r="E10" s="244"/>
      <c r="F10" s="359"/>
      <c r="G10" s="117"/>
      <c r="H10" s="117"/>
      <c r="I10" s="117"/>
      <c r="J10" s="487"/>
      <c r="K10" s="455"/>
      <c r="L10" s="455"/>
      <c r="M10" s="455"/>
      <c r="N10" s="455"/>
      <c r="O10" s="455"/>
      <c r="P10" s="455"/>
      <c r="Q10" s="455"/>
      <c r="R10" s="455"/>
      <c r="S10" s="489"/>
      <c r="T10" s="492"/>
      <c r="U10" s="455"/>
      <c r="V10" s="488"/>
      <c r="W10" s="496"/>
    </row>
    <row r="11" spans="1:23" ht="12.75" customHeight="1">
      <c r="A11" s="120"/>
      <c r="B11" s="120"/>
      <c r="C11" s="250"/>
      <c r="D11" s="354"/>
      <c r="E11" s="206"/>
      <c r="F11" s="355"/>
      <c r="G11" s="111"/>
      <c r="H11" s="111"/>
      <c r="I11" s="111"/>
      <c r="J11" s="487"/>
      <c r="K11" s="455"/>
      <c r="L11" s="488"/>
      <c r="M11" s="488"/>
      <c r="N11" s="488"/>
      <c r="O11" s="452"/>
      <c r="P11" s="491"/>
      <c r="Q11" s="491"/>
      <c r="R11" s="455"/>
      <c r="S11" s="489"/>
      <c r="T11" s="490"/>
      <c r="U11" s="455"/>
      <c r="V11" s="455"/>
      <c r="W11" s="455"/>
    </row>
    <row r="12" spans="1:23" ht="12.75" customHeight="1">
      <c r="A12" s="242"/>
      <c r="B12" s="360"/>
      <c r="C12" s="270"/>
      <c r="D12" s="364"/>
      <c r="E12" s="244"/>
      <c r="F12" s="359"/>
      <c r="G12" s="117"/>
      <c r="H12" s="117"/>
      <c r="I12" s="117"/>
      <c r="J12" s="487"/>
      <c r="K12" s="455"/>
      <c r="L12" s="488"/>
      <c r="M12" s="488"/>
      <c r="N12" s="488"/>
      <c r="O12" s="455"/>
      <c r="P12" s="455"/>
      <c r="Q12" s="455"/>
      <c r="R12" s="455"/>
      <c r="S12" s="489"/>
      <c r="T12" s="492"/>
      <c r="U12" s="455"/>
      <c r="V12" s="496"/>
      <c r="W12" s="495"/>
    </row>
    <row r="13" spans="1:23" ht="12.75" customHeight="1">
      <c r="A13" s="120"/>
      <c r="B13" s="229"/>
      <c r="C13" s="121"/>
      <c r="D13" s="354"/>
      <c r="E13" s="206"/>
      <c r="F13" s="355"/>
      <c r="G13" s="120"/>
      <c r="H13" s="120"/>
      <c r="I13" s="120"/>
      <c r="J13" s="487"/>
      <c r="K13" s="455"/>
      <c r="L13" s="488"/>
      <c r="M13" s="488"/>
      <c r="N13" s="488"/>
      <c r="O13" s="452"/>
      <c r="P13" s="491"/>
      <c r="Q13" s="491"/>
      <c r="R13" s="455"/>
      <c r="S13" s="489"/>
      <c r="T13" s="490"/>
      <c r="U13" s="455"/>
      <c r="V13" s="455"/>
      <c r="W13" s="455"/>
    </row>
    <row r="14" spans="1:23" ht="12.75" customHeight="1">
      <c r="A14" s="356"/>
      <c r="B14" s="232"/>
      <c r="C14" s="365"/>
      <c r="D14" s="358"/>
      <c r="E14" s="244"/>
      <c r="F14" s="359"/>
      <c r="G14" s="123"/>
      <c r="H14" s="123"/>
      <c r="I14" s="123"/>
      <c r="J14" s="487"/>
      <c r="K14" s="455"/>
      <c r="L14" s="488"/>
      <c r="M14" s="488"/>
      <c r="N14" s="488"/>
      <c r="O14" s="455"/>
      <c r="P14" s="455"/>
      <c r="Q14" s="455"/>
      <c r="R14" s="455"/>
      <c r="S14" s="489"/>
      <c r="T14" s="492"/>
      <c r="U14" s="455"/>
      <c r="V14" s="497"/>
      <c r="W14" s="455"/>
    </row>
    <row r="15" spans="1:23" ht="12.75" customHeight="1">
      <c r="A15" s="120"/>
      <c r="B15" s="229"/>
      <c r="C15" s="115"/>
      <c r="D15" s="354"/>
      <c r="E15" s="206"/>
      <c r="F15" s="355"/>
      <c r="G15" s="111"/>
      <c r="H15" s="111"/>
      <c r="I15" s="111"/>
      <c r="J15" s="487"/>
      <c r="K15" s="455"/>
      <c r="L15" s="488"/>
      <c r="M15" s="488"/>
      <c r="N15" s="488"/>
      <c r="O15" s="452"/>
      <c r="P15" s="491"/>
      <c r="Q15" s="491"/>
      <c r="R15" s="455"/>
      <c r="S15" s="489"/>
      <c r="T15" s="490"/>
      <c r="U15" s="455"/>
      <c r="V15" s="455"/>
      <c r="W15" s="488"/>
    </row>
    <row r="16" spans="1:23" ht="12.75" customHeight="1">
      <c r="A16" s="356"/>
      <c r="B16" s="232"/>
      <c r="C16" s="270"/>
      <c r="D16" s="358"/>
      <c r="E16" s="244"/>
      <c r="F16" s="359"/>
      <c r="G16" s="117"/>
      <c r="H16" s="117"/>
      <c r="I16" s="117"/>
      <c r="J16" s="487"/>
      <c r="K16" s="455"/>
      <c r="L16" s="488"/>
      <c r="M16" s="488"/>
      <c r="N16" s="455"/>
      <c r="O16" s="455"/>
      <c r="P16" s="450"/>
      <c r="Q16" s="455"/>
      <c r="R16" s="455"/>
      <c r="S16" s="489"/>
      <c r="T16" s="492"/>
      <c r="U16" s="455"/>
      <c r="V16" s="496"/>
      <c r="W16" s="488"/>
    </row>
    <row r="17" spans="1:23" ht="12.75" customHeight="1">
      <c r="A17" s="120"/>
      <c r="B17" s="229"/>
      <c r="C17" s="121"/>
      <c r="D17" s="354"/>
      <c r="E17" s="206"/>
      <c r="F17" s="355"/>
      <c r="G17" s="120"/>
      <c r="H17" s="120"/>
      <c r="I17" s="120"/>
      <c r="J17" s="487"/>
      <c r="K17" s="455"/>
      <c r="L17" s="488"/>
      <c r="M17" s="488"/>
      <c r="N17" s="488"/>
      <c r="O17" s="452"/>
      <c r="P17" s="457"/>
      <c r="Q17" s="491"/>
      <c r="R17" s="455"/>
      <c r="S17" s="489"/>
      <c r="T17" s="490"/>
      <c r="U17" s="455"/>
      <c r="V17" s="455"/>
      <c r="W17" s="455"/>
    </row>
    <row r="18" spans="1:23" ht="12.75" customHeight="1">
      <c r="A18" s="288"/>
      <c r="B18" s="347"/>
      <c r="C18" s="270"/>
      <c r="D18" s="215"/>
      <c r="E18" s="348"/>
      <c r="F18" s="359"/>
      <c r="G18" s="123"/>
      <c r="H18" s="123"/>
      <c r="I18" s="123"/>
      <c r="J18" s="487"/>
      <c r="K18" s="455"/>
      <c r="L18" s="488"/>
      <c r="M18" s="488"/>
      <c r="N18" s="488"/>
      <c r="O18" s="455"/>
      <c r="P18" s="455"/>
      <c r="Q18" s="455"/>
      <c r="R18" s="455"/>
      <c r="S18" s="489"/>
      <c r="T18" s="464"/>
      <c r="U18" s="455"/>
      <c r="V18" s="455"/>
      <c r="W18" s="496"/>
    </row>
    <row r="19" spans="1:23" ht="12.75" customHeight="1">
      <c r="A19" s="361"/>
      <c r="B19" s="229"/>
      <c r="C19" s="121"/>
      <c r="D19" s="354"/>
      <c r="E19" s="206"/>
      <c r="F19" s="355"/>
      <c r="G19" s="120"/>
      <c r="H19" s="120"/>
      <c r="I19" s="120"/>
      <c r="J19" s="487"/>
      <c r="K19" s="455"/>
      <c r="L19" s="488"/>
      <c r="M19" s="488"/>
      <c r="N19" s="488"/>
      <c r="O19" s="452"/>
      <c r="P19" s="491"/>
      <c r="Q19" s="491"/>
      <c r="R19" s="455"/>
      <c r="S19" s="489"/>
      <c r="T19" s="490"/>
      <c r="U19" s="455"/>
      <c r="V19" s="455"/>
      <c r="W19" s="455"/>
    </row>
    <row r="20" spans="1:23" ht="12.75" customHeight="1">
      <c r="A20" s="117"/>
      <c r="B20" s="232"/>
      <c r="C20" s="270"/>
      <c r="D20" s="366"/>
      <c r="E20" s="244"/>
      <c r="F20" s="359"/>
      <c r="G20" s="123"/>
      <c r="H20" s="123"/>
      <c r="I20" s="123"/>
      <c r="J20" s="487"/>
      <c r="K20" s="455"/>
      <c r="L20" s="488"/>
      <c r="M20" s="488"/>
      <c r="N20" s="455"/>
      <c r="O20" s="455"/>
      <c r="P20" s="455"/>
      <c r="Q20" s="455"/>
      <c r="R20" s="455"/>
      <c r="S20" s="489"/>
      <c r="T20" s="492"/>
      <c r="U20" s="455"/>
      <c r="V20" s="455"/>
      <c r="W20" s="496"/>
    </row>
    <row r="21" spans="1:23" ht="12.75" customHeight="1">
      <c r="A21" s="111"/>
      <c r="B21" s="229"/>
      <c r="C21" s="115"/>
      <c r="D21" s="362"/>
      <c r="E21" s="206"/>
      <c r="F21" s="355"/>
      <c r="G21" s="111"/>
      <c r="H21" s="111"/>
      <c r="I21" s="111"/>
      <c r="J21" s="487"/>
      <c r="K21" s="455"/>
      <c r="L21" s="488"/>
      <c r="M21" s="488"/>
      <c r="N21" s="488"/>
      <c r="O21" s="452"/>
      <c r="P21" s="491"/>
      <c r="Q21" s="491"/>
      <c r="R21" s="455"/>
      <c r="S21" s="489"/>
      <c r="T21" s="490"/>
      <c r="U21" s="455"/>
      <c r="V21" s="455"/>
      <c r="W21" s="455"/>
    </row>
    <row r="22" spans="1:23" ht="12.75" customHeight="1">
      <c r="A22" s="117"/>
      <c r="B22" s="232"/>
      <c r="C22" s="118"/>
      <c r="D22" s="363"/>
      <c r="E22" s="244"/>
      <c r="F22" s="359"/>
      <c r="G22" s="117"/>
      <c r="H22" s="117"/>
      <c r="I22" s="117"/>
      <c r="J22" s="487"/>
      <c r="K22" s="455"/>
      <c r="L22" s="488"/>
      <c r="M22" s="488"/>
      <c r="N22" s="488"/>
      <c r="O22" s="455"/>
      <c r="P22" s="455"/>
      <c r="Q22" s="455"/>
      <c r="R22" s="455"/>
      <c r="S22" s="489"/>
      <c r="T22" s="492"/>
      <c r="U22" s="455"/>
      <c r="V22" s="455"/>
      <c r="W22" s="497"/>
    </row>
    <row r="23" spans="1:23" ht="12.75" customHeight="1">
      <c r="A23" s="263"/>
      <c r="B23" s="367"/>
      <c r="C23" s="276"/>
      <c r="D23" s="368"/>
      <c r="E23" s="266"/>
      <c r="F23" s="277"/>
      <c r="G23" s="255"/>
      <c r="H23" s="255"/>
      <c r="I23" s="255"/>
      <c r="J23" s="449"/>
      <c r="K23" s="450"/>
      <c r="L23" s="451"/>
      <c r="M23" s="451"/>
      <c r="N23" s="451"/>
      <c r="O23" s="452"/>
      <c r="P23" s="457"/>
      <c r="Q23" s="450"/>
      <c r="R23" s="450"/>
      <c r="S23" s="453"/>
      <c r="T23" s="454"/>
      <c r="U23" s="455"/>
      <c r="V23" s="488"/>
      <c r="W23" s="455"/>
    </row>
    <row r="24" spans="1:23" ht="12.75" customHeight="1">
      <c r="A24" s="345"/>
      <c r="B24" s="347"/>
      <c r="C24" s="270"/>
      <c r="D24" s="369"/>
      <c r="E24" s="314"/>
      <c r="F24" s="223"/>
      <c r="G24" s="214"/>
      <c r="H24" s="214"/>
      <c r="I24" s="214"/>
      <c r="J24" s="449"/>
      <c r="K24" s="450"/>
      <c r="L24" s="451"/>
      <c r="M24" s="451"/>
      <c r="N24" s="451"/>
      <c r="O24" s="455"/>
      <c r="P24" s="450"/>
      <c r="Q24" s="450"/>
      <c r="R24" s="450"/>
      <c r="S24" s="453"/>
      <c r="T24" s="464"/>
      <c r="U24" s="455"/>
      <c r="V24" s="498"/>
      <c r="W24" s="455"/>
    </row>
    <row r="25" spans="1:23" ht="12.75" customHeight="1">
      <c r="A25" s="263"/>
      <c r="B25" s="370"/>
      <c r="C25" s="276"/>
      <c r="D25" s="368"/>
      <c r="E25" s="266"/>
      <c r="F25" s="277"/>
      <c r="G25" s="255"/>
      <c r="H25" s="255"/>
      <c r="I25" s="255"/>
      <c r="J25" s="449"/>
      <c r="K25" s="450"/>
      <c r="L25" s="451"/>
      <c r="M25" s="451"/>
      <c r="N25" s="451"/>
      <c r="O25" s="452"/>
      <c r="P25" s="457"/>
      <c r="Q25" s="450"/>
      <c r="R25" s="450"/>
      <c r="S25" s="453"/>
      <c r="T25" s="454"/>
      <c r="U25" s="455"/>
      <c r="V25" s="488"/>
      <c r="W25" s="455"/>
    </row>
    <row r="26" spans="1:23" ht="12.75" customHeight="1">
      <c r="A26" s="288"/>
      <c r="B26" s="232"/>
      <c r="C26" s="371"/>
      <c r="D26" s="372"/>
      <c r="E26" s="226"/>
      <c r="F26" s="223"/>
      <c r="G26" s="214"/>
      <c r="H26" s="223"/>
      <c r="I26" s="214"/>
      <c r="J26" s="449"/>
      <c r="K26" s="450"/>
      <c r="L26" s="451"/>
      <c r="M26" s="451"/>
      <c r="N26" s="451"/>
      <c r="O26" s="455"/>
      <c r="P26" s="450"/>
      <c r="Q26" s="450"/>
      <c r="R26" s="450"/>
      <c r="S26" s="453"/>
      <c r="T26" s="464"/>
      <c r="U26" s="455"/>
      <c r="V26" s="488"/>
      <c r="W26" s="497"/>
    </row>
    <row r="27" spans="1:23" ht="12.75" customHeight="1">
      <c r="A27" s="120"/>
      <c r="B27" s="229"/>
      <c r="C27" s="121"/>
      <c r="D27" s="120"/>
      <c r="E27" s="206"/>
      <c r="F27" s="206"/>
      <c r="G27" s="120"/>
      <c r="H27" s="120"/>
      <c r="I27" s="120"/>
      <c r="J27" s="487"/>
      <c r="K27" s="455"/>
      <c r="L27" s="488"/>
      <c r="M27" s="488"/>
      <c r="N27" s="488"/>
      <c r="O27" s="452"/>
      <c r="P27" s="491"/>
      <c r="Q27" s="455"/>
      <c r="R27" s="455"/>
      <c r="S27" s="489"/>
      <c r="T27" s="490"/>
      <c r="U27" s="455"/>
      <c r="V27" s="488"/>
      <c r="W27" s="455"/>
    </row>
    <row r="28" spans="1:23" ht="12.75" customHeight="1">
      <c r="A28" s="123"/>
      <c r="B28" s="232"/>
      <c r="C28" s="114"/>
      <c r="D28" s="123"/>
      <c r="E28" s="244"/>
      <c r="F28" s="359"/>
      <c r="G28" s="123"/>
      <c r="H28" s="123"/>
      <c r="I28" s="123"/>
      <c r="J28" s="487"/>
      <c r="K28" s="455"/>
      <c r="L28" s="488"/>
      <c r="M28" s="488"/>
      <c r="N28" s="488"/>
      <c r="O28" s="455"/>
      <c r="P28" s="455"/>
      <c r="Q28" s="455"/>
      <c r="R28" s="455"/>
      <c r="S28" s="489"/>
      <c r="T28" s="492"/>
      <c r="U28" s="455"/>
      <c r="V28" s="488"/>
      <c r="W28" s="497"/>
    </row>
    <row r="29" spans="1:23" ht="12.75" customHeight="1">
      <c r="A29" s="120"/>
      <c r="B29" s="229"/>
      <c r="C29" s="121"/>
      <c r="D29" s="120"/>
      <c r="E29" s="206"/>
      <c r="F29" s="206"/>
      <c r="G29" s="120"/>
      <c r="H29" s="120"/>
      <c r="I29" s="120"/>
      <c r="J29" s="487"/>
      <c r="K29" s="455"/>
      <c r="L29" s="488"/>
      <c r="M29" s="488"/>
      <c r="N29" s="488"/>
      <c r="O29" s="452"/>
      <c r="P29" s="491"/>
      <c r="Q29" s="491"/>
      <c r="R29" s="455"/>
      <c r="S29" s="489"/>
      <c r="T29" s="490"/>
      <c r="U29" s="455"/>
      <c r="V29" s="488"/>
      <c r="W29" s="455"/>
    </row>
    <row r="30" spans="1:23" ht="12.75" customHeight="1">
      <c r="A30" s="242"/>
      <c r="B30" s="232"/>
      <c r="C30" s="365"/>
      <c r="D30" s="237"/>
      <c r="E30" s="244"/>
      <c r="F30" s="359"/>
      <c r="G30" s="123"/>
      <c r="H30" s="123"/>
      <c r="I30" s="123"/>
      <c r="J30" s="487"/>
      <c r="K30" s="455"/>
      <c r="L30" s="488"/>
      <c r="M30" s="488"/>
      <c r="N30" s="488"/>
      <c r="O30" s="455"/>
      <c r="P30" s="455"/>
      <c r="Q30" s="455"/>
      <c r="R30" s="455"/>
      <c r="S30" s="489"/>
      <c r="T30" s="492"/>
      <c r="U30" s="455"/>
      <c r="V30" s="488"/>
      <c r="W30" s="497"/>
    </row>
    <row r="31" spans="1:23" ht="12.75" customHeight="1">
      <c r="A31" s="120"/>
      <c r="B31" s="229"/>
      <c r="C31" s="115"/>
      <c r="D31" s="120"/>
      <c r="E31" s="206"/>
      <c r="F31" s="206"/>
      <c r="G31" s="111"/>
      <c r="H31" s="111"/>
      <c r="I31" s="111"/>
      <c r="J31" s="449"/>
      <c r="K31" s="455"/>
      <c r="L31" s="488"/>
      <c r="M31" s="488"/>
      <c r="N31" s="488"/>
      <c r="O31" s="452"/>
      <c r="P31" s="491"/>
      <c r="Q31" s="491"/>
      <c r="R31" s="455"/>
      <c r="S31" s="489"/>
      <c r="T31" s="490"/>
      <c r="U31" s="455"/>
      <c r="V31" s="488"/>
      <c r="W31" s="455"/>
    </row>
    <row r="32" spans="1:23" ht="12.75" customHeight="1">
      <c r="A32" s="356"/>
      <c r="B32" s="232"/>
      <c r="C32" s="118"/>
      <c r="D32" s="237"/>
      <c r="E32" s="244"/>
      <c r="F32" s="359"/>
      <c r="G32" s="117"/>
      <c r="H32" s="117"/>
      <c r="I32" s="117"/>
      <c r="J32" s="487"/>
      <c r="K32" s="455"/>
      <c r="L32" s="488"/>
      <c r="M32" s="488"/>
      <c r="N32" s="488"/>
      <c r="O32" s="455"/>
      <c r="P32" s="491"/>
      <c r="Q32" s="455"/>
      <c r="R32" s="455"/>
      <c r="S32" s="489"/>
      <c r="T32" s="492"/>
      <c r="U32" s="455"/>
      <c r="V32" s="488"/>
      <c r="W32" s="497"/>
    </row>
    <row r="33" spans="1:23" ht="12.75" customHeight="1">
      <c r="A33" s="120"/>
      <c r="B33" s="229"/>
      <c r="C33" s="121"/>
      <c r="D33" s="354"/>
      <c r="E33" s="206"/>
      <c r="F33" s="206"/>
      <c r="G33" s="120"/>
      <c r="H33" s="120"/>
      <c r="I33" s="120"/>
      <c r="J33" s="487"/>
      <c r="K33" s="455"/>
      <c r="L33" s="488"/>
      <c r="M33" s="488"/>
      <c r="N33" s="488"/>
      <c r="O33" s="452"/>
      <c r="P33" s="491"/>
      <c r="Q33" s="491"/>
      <c r="R33" s="455"/>
      <c r="S33" s="489"/>
      <c r="T33" s="490"/>
      <c r="U33" s="455"/>
      <c r="V33" s="488"/>
      <c r="W33" s="455"/>
    </row>
    <row r="34" spans="1:23" ht="12.75" customHeight="1">
      <c r="A34" s="356"/>
      <c r="B34" s="232"/>
      <c r="C34" s="240"/>
      <c r="D34" s="366"/>
      <c r="E34" s="244"/>
      <c r="F34" s="359"/>
      <c r="G34" s="123"/>
      <c r="H34" s="123"/>
      <c r="I34" s="123"/>
      <c r="J34" s="487"/>
      <c r="K34" s="455"/>
      <c r="L34" s="488"/>
      <c r="M34" s="488"/>
      <c r="N34" s="488"/>
      <c r="O34" s="455"/>
      <c r="P34" s="455"/>
      <c r="Q34" s="455"/>
      <c r="R34" s="455"/>
      <c r="S34" s="489"/>
      <c r="T34" s="464"/>
      <c r="U34" s="455"/>
      <c r="V34" s="488"/>
      <c r="W34" s="455"/>
    </row>
    <row r="35" spans="1:23" ht="12.75" customHeight="1">
      <c r="A35" s="120"/>
      <c r="B35" s="229"/>
      <c r="C35" s="121"/>
      <c r="D35" s="120"/>
      <c r="E35" s="206"/>
      <c r="F35" s="206"/>
      <c r="G35" s="120"/>
      <c r="H35" s="120"/>
      <c r="I35" s="120"/>
      <c r="J35" s="487"/>
      <c r="K35" s="455"/>
      <c r="L35" s="488"/>
      <c r="M35" s="488"/>
      <c r="N35" s="488"/>
      <c r="O35" s="452"/>
      <c r="P35" s="491"/>
      <c r="Q35" s="455"/>
      <c r="R35" s="455"/>
      <c r="S35" s="489"/>
      <c r="T35" s="490"/>
      <c r="U35" s="455"/>
      <c r="V35" s="488"/>
      <c r="W35" s="455"/>
    </row>
    <row r="36" spans="1:23" ht="12.75" customHeight="1">
      <c r="A36" s="373"/>
      <c r="B36" s="232"/>
      <c r="C36" s="114"/>
      <c r="D36" s="123"/>
      <c r="E36" s="244"/>
      <c r="F36" s="359"/>
      <c r="G36" s="123"/>
      <c r="H36" s="123"/>
      <c r="I36" s="123"/>
      <c r="J36" s="487"/>
      <c r="K36" s="455"/>
      <c r="L36" s="488"/>
      <c r="M36" s="488"/>
      <c r="N36" s="488"/>
      <c r="O36" s="455"/>
      <c r="P36" s="455"/>
      <c r="Q36" s="455"/>
      <c r="R36" s="455"/>
      <c r="S36" s="489"/>
      <c r="T36" s="492"/>
      <c r="U36" s="455"/>
      <c r="V36" s="488"/>
      <c r="W36" s="497"/>
    </row>
    <row r="37" spans="1:23" ht="12.75" customHeight="1">
      <c r="A37" s="120"/>
      <c r="B37" s="229"/>
      <c r="C37" s="121"/>
      <c r="D37" s="120"/>
      <c r="E37" s="206"/>
      <c r="F37" s="206"/>
      <c r="G37" s="120"/>
      <c r="H37" s="120"/>
      <c r="I37" s="120"/>
      <c r="J37" s="487"/>
      <c r="K37" s="455"/>
      <c r="L37" s="488"/>
      <c r="M37" s="488"/>
      <c r="N37" s="488"/>
      <c r="O37" s="452"/>
      <c r="P37" s="491"/>
      <c r="Q37" s="455"/>
      <c r="R37" s="455"/>
      <c r="S37" s="489"/>
      <c r="T37" s="490"/>
      <c r="U37" s="455"/>
      <c r="V37" s="488"/>
      <c r="W37" s="455"/>
    </row>
    <row r="38" spans="1:23" ht="12.75" customHeight="1">
      <c r="A38" s="288"/>
      <c r="B38" s="232"/>
      <c r="C38" s="114"/>
      <c r="D38" s="123"/>
      <c r="E38" s="244"/>
      <c r="F38" s="223"/>
      <c r="G38" s="123"/>
      <c r="H38" s="123"/>
      <c r="I38" s="123"/>
      <c r="J38" s="487"/>
      <c r="K38" s="455"/>
      <c r="L38" s="488"/>
      <c r="M38" s="488"/>
      <c r="N38" s="488"/>
      <c r="O38" s="455"/>
      <c r="P38" s="455"/>
      <c r="Q38" s="455"/>
      <c r="R38" s="455"/>
      <c r="S38" s="489"/>
      <c r="T38" s="492"/>
      <c r="U38" s="455"/>
      <c r="V38" s="488"/>
      <c r="W38" s="497"/>
    </row>
    <row r="39" spans="1:23" ht="12.75" customHeight="1">
      <c r="A39" s="120"/>
      <c r="B39" s="229"/>
      <c r="C39" s="121"/>
      <c r="D39" s="120"/>
      <c r="E39" s="206"/>
      <c r="F39" s="206"/>
      <c r="G39" s="120"/>
      <c r="H39" s="120"/>
      <c r="I39" s="120"/>
      <c r="J39" s="487"/>
      <c r="K39" s="455"/>
      <c r="L39" s="488"/>
      <c r="M39" s="488"/>
      <c r="N39" s="488"/>
      <c r="O39" s="452"/>
      <c r="P39" s="491"/>
      <c r="Q39" s="455"/>
      <c r="R39" s="455"/>
      <c r="S39" s="489"/>
      <c r="T39" s="490"/>
      <c r="U39" s="455"/>
      <c r="V39" s="488"/>
      <c r="W39" s="455"/>
    </row>
    <row r="40" spans="1:23" ht="12.75" customHeight="1">
      <c r="A40" s="373"/>
      <c r="B40" s="232"/>
      <c r="C40" s="114"/>
      <c r="D40" s="123"/>
      <c r="E40" s="244"/>
      <c r="F40" s="359"/>
      <c r="G40" s="123"/>
      <c r="H40" s="123"/>
      <c r="I40" s="123"/>
      <c r="J40" s="487"/>
      <c r="K40" s="455"/>
      <c r="L40" s="488"/>
      <c r="M40" s="488"/>
      <c r="N40" s="488"/>
      <c r="O40" s="455"/>
      <c r="P40" s="455"/>
      <c r="Q40" s="455"/>
      <c r="R40" s="455"/>
      <c r="S40" s="489"/>
      <c r="T40" s="492"/>
      <c r="U40" s="455"/>
      <c r="V40" s="488"/>
      <c r="W40" s="497"/>
    </row>
    <row r="41" spans="1:23" ht="12.75" customHeight="1">
      <c r="A41" s="120"/>
      <c r="B41" s="229"/>
      <c r="C41" s="121"/>
      <c r="D41" s="120"/>
      <c r="E41" s="206"/>
      <c r="F41" s="206"/>
      <c r="G41" s="120"/>
      <c r="H41" s="120"/>
      <c r="I41" s="120"/>
      <c r="J41" s="487"/>
      <c r="K41" s="455"/>
      <c r="L41" s="488"/>
      <c r="M41" s="488"/>
      <c r="N41" s="488"/>
      <c r="O41" s="452"/>
      <c r="P41" s="491"/>
      <c r="Q41" s="455"/>
      <c r="R41" s="455"/>
      <c r="S41" s="489"/>
      <c r="T41" s="490"/>
      <c r="U41" s="455"/>
      <c r="V41" s="488"/>
      <c r="W41" s="455"/>
    </row>
    <row r="42" spans="1:23" ht="12.75" customHeight="1">
      <c r="A42" s="288" t="s">
        <v>160</v>
      </c>
      <c r="B42" s="347"/>
      <c r="C42" s="270"/>
      <c r="D42" s="215"/>
      <c r="E42" s="348"/>
      <c r="F42" s="223"/>
      <c r="G42" s="123"/>
      <c r="H42" s="123"/>
      <c r="I42" s="123"/>
      <c r="J42" s="487"/>
      <c r="K42" s="455"/>
      <c r="L42" s="488"/>
      <c r="M42" s="488"/>
      <c r="N42" s="488"/>
      <c r="O42" s="455"/>
      <c r="P42" s="455"/>
      <c r="Q42" s="455"/>
      <c r="R42" s="455"/>
      <c r="S42" s="489"/>
      <c r="T42" s="492"/>
      <c r="U42" s="455"/>
      <c r="V42" s="488"/>
      <c r="W42" s="497"/>
    </row>
    <row r="43" spans="1:23" ht="12.75" customHeight="1">
      <c r="A43" s="440"/>
      <c r="B43" s="440"/>
      <c r="C43" s="441"/>
      <c r="D43" s="440"/>
      <c r="E43" s="520"/>
      <c r="F43" s="520"/>
      <c r="G43" s="440"/>
      <c r="H43" s="440"/>
      <c r="I43" s="440"/>
      <c r="J43" s="512"/>
      <c r="K43" s="455"/>
      <c r="L43" s="488"/>
      <c r="M43" s="488"/>
      <c r="N43" s="488"/>
      <c r="O43" s="455"/>
      <c r="P43" s="491"/>
      <c r="Q43" s="491"/>
      <c r="R43" s="455"/>
      <c r="S43" s="489"/>
      <c r="T43" s="490"/>
      <c r="U43" s="455"/>
      <c r="V43" s="455"/>
      <c r="W43" s="455"/>
    </row>
    <row r="44" spans="1:23" ht="12.75" customHeight="1">
      <c r="A44" s="513"/>
      <c r="C44" s="514"/>
      <c r="D44" s="515"/>
      <c r="E44" s="516"/>
      <c r="F44" s="516"/>
      <c r="G44" s="374"/>
      <c r="H44" s="374"/>
      <c r="I44" s="374"/>
      <c r="J44" s="512"/>
      <c r="K44" s="455"/>
      <c r="L44" s="488"/>
      <c r="M44" s="488"/>
      <c r="N44" s="488"/>
      <c r="O44" s="455"/>
      <c r="P44" s="455"/>
      <c r="Q44" s="455"/>
      <c r="R44" s="455"/>
      <c r="S44" s="489"/>
      <c r="T44" s="492"/>
      <c r="U44" s="455"/>
      <c r="V44" s="455"/>
      <c r="W44" s="455"/>
    </row>
    <row r="45" spans="1:23" ht="12.75" customHeight="1">
      <c r="C45" s="443"/>
      <c r="D45" s="374"/>
      <c r="E45" s="517"/>
      <c r="F45" s="517"/>
      <c r="G45" s="374"/>
      <c r="H45" s="374"/>
      <c r="I45" s="374"/>
      <c r="J45" s="475"/>
      <c r="K45" s="455"/>
      <c r="L45" s="488"/>
      <c r="M45" s="488"/>
      <c r="N45" s="488"/>
      <c r="O45" s="455"/>
      <c r="P45" s="491"/>
      <c r="Q45" s="491"/>
      <c r="R45" s="455"/>
      <c r="S45" s="489"/>
      <c r="T45" s="490"/>
      <c r="U45" s="455"/>
      <c r="V45" s="455"/>
      <c r="W45" s="455"/>
    </row>
    <row r="46" spans="1:23" ht="12.75" customHeight="1">
      <c r="A46" s="518"/>
      <c r="C46" s="443"/>
      <c r="D46" s="515"/>
      <c r="E46" s="516"/>
      <c r="F46" s="516"/>
      <c r="G46" s="374"/>
      <c r="H46" s="374"/>
      <c r="I46" s="374"/>
      <c r="J46" s="512"/>
      <c r="K46" s="455"/>
      <c r="L46" s="488"/>
      <c r="M46" s="488"/>
      <c r="N46" s="488"/>
      <c r="O46" s="455"/>
      <c r="P46" s="455"/>
      <c r="Q46" s="455"/>
      <c r="R46" s="455"/>
      <c r="S46" s="489"/>
      <c r="T46" s="492"/>
      <c r="U46" s="493"/>
      <c r="V46" s="494"/>
      <c r="W46" s="495"/>
    </row>
    <row r="47" spans="1:23" ht="12.75" customHeight="1">
      <c r="C47" s="443"/>
      <c r="D47" s="499"/>
      <c r="E47" s="517"/>
      <c r="F47" s="517"/>
      <c r="G47" s="374"/>
      <c r="H47" s="374"/>
      <c r="I47" s="374"/>
      <c r="J47" s="512"/>
      <c r="K47" s="455"/>
      <c r="L47" s="488"/>
      <c r="M47" s="488"/>
      <c r="N47" s="488"/>
      <c r="O47" s="455"/>
      <c r="P47" s="491"/>
      <c r="Q47" s="491"/>
      <c r="R47" s="455"/>
      <c r="S47" s="489"/>
      <c r="T47" s="490"/>
      <c r="U47" s="455"/>
      <c r="V47" s="455"/>
      <c r="W47" s="455"/>
    </row>
    <row r="48" spans="1:23" ht="12.75" customHeight="1">
      <c r="A48" s="518"/>
      <c r="C48" s="357"/>
      <c r="D48" s="499"/>
      <c r="E48" s="516"/>
      <c r="F48" s="516"/>
      <c r="G48" s="374"/>
      <c r="H48" s="374"/>
      <c r="I48" s="374"/>
      <c r="J48" s="512"/>
      <c r="K48" s="455"/>
      <c r="L48" s="488"/>
      <c r="M48" s="488"/>
      <c r="N48" s="488"/>
      <c r="O48" s="455"/>
      <c r="P48" s="455"/>
      <c r="Q48" s="455"/>
      <c r="R48" s="455"/>
      <c r="S48" s="489"/>
      <c r="T48" s="492"/>
      <c r="U48" s="455"/>
      <c r="V48" s="496"/>
      <c r="W48" s="495"/>
    </row>
    <row r="49" spans="1:23" ht="12.75" customHeight="1">
      <c r="A49" s="513"/>
      <c r="C49" s="443"/>
      <c r="D49" s="374"/>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374"/>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3"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3" ht="12.75" customHeight="1">
      <c r="A82" s="357"/>
      <c r="C82" s="443"/>
      <c r="D82" s="374"/>
      <c r="E82" s="516"/>
      <c r="F82" s="516"/>
      <c r="G82" s="374"/>
      <c r="H82" s="374"/>
      <c r="I82" s="374"/>
      <c r="J82" s="512"/>
      <c r="K82" s="455"/>
      <c r="L82" s="488"/>
      <c r="M82" s="488"/>
      <c r="N82" s="488"/>
      <c r="O82" s="455"/>
      <c r="P82" s="455"/>
      <c r="Q82" s="455"/>
      <c r="R82" s="455"/>
      <c r="S82" s="489"/>
      <c r="T82" s="492"/>
      <c r="U82" s="455"/>
      <c r="V82" s="488"/>
      <c r="W82" s="497"/>
    </row>
    <row r="83" spans="1:23"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3" ht="12.75" customHeight="1">
      <c r="A84" s="513"/>
      <c r="C84" s="514"/>
      <c r="D84" s="515"/>
      <c r="E84" s="516"/>
      <c r="F84" s="516"/>
      <c r="G84" s="374"/>
      <c r="H84" s="374"/>
      <c r="I84" s="374"/>
      <c r="J84" s="512"/>
      <c r="K84" s="455"/>
      <c r="L84" s="488"/>
      <c r="M84" s="488"/>
      <c r="N84" s="488"/>
      <c r="O84" s="455"/>
      <c r="P84" s="455"/>
      <c r="Q84" s="455"/>
      <c r="R84" s="455"/>
      <c r="S84" s="489"/>
      <c r="T84" s="492"/>
      <c r="U84" s="455"/>
      <c r="V84" s="455"/>
      <c r="W84" s="455"/>
    </row>
    <row r="85" spans="1:23" ht="12.75" customHeight="1">
      <c r="C85" s="443"/>
      <c r="D85" s="374"/>
      <c r="E85" s="517"/>
      <c r="F85" s="517"/>
      <c r="G85" s="374"/>
      <c r="H85" s="374"/>
      <c r="I85" s="374"/>
      <c r="J85" s="475"/>
      <c r="K85" s="455"/>
      <c r="L85" s="488"/>
      <c r="M85" s="488"/>
      <c r="N85" s="488"/>
      <c r="O85" s="455"/>
      <c r="P85" s="491"/>
      <c r="Q85" s="491"/>
      <c r="R85" s="455"/>
      <c r="S85" s="489"/>
      <c r="T85" s="490"/>
      <c r="U85" s="455"/>
      <c r="V85" s="455"/>
      <c r="W85" s="455"/>
    </row>
    <row r="86" spans="1:23" ht="12.75" customHeight="1">
      <c r="A86" s="518"/>
      <c r="C86" s="443"/>
      <c r="D86" s="515"/>
      <c r="E86" s="516"/>
      <c r="F86" s="516"/>
      <c r="G86" s="374"/>
      <c r="H86" s="374"/>
      <c r="I86" s="374"/>
      <c r="J86" s="512"/>
      <c r="K86" s="455"/>
      <c r="L86" s="488"/>
      <c r="M86" s="488"/>
      <c r="N86" s="488"/>
      <c r="O86" s="455"/>
      <c r="P86" s="455"/>
      <c r="Q86" s="455"/>
      <c r="R86" s="455"/>
      <c r="S86" s="489"/>
      <c r="T86" s="492"/>
      <c r="U86" s="493"/>
      <c r="V86" s="494"/>
      <c r="W86" s="495"/>
    </row>
    <row r="87" spans="1:23" ht="12.75" customHeight="1">
      <c r="C87" s="443"/>
      <c r="D87" s="499"/>
      <c r="E87" s="517"/>
      <c r="F87" s="517"/>
      <c r="G87" s="374"/>
      <c r="H87" s="374"/>
      <c r="I87" s="374"/>
      <c r="J87" s="512"/>
      <c r="K87" s="455"/>
      <c r="L87" s="488"/>
      <c r="M87" s="488"/>
      <c r="N87" s="488"/>
      <c r="O87" s="455"/>
      <c r="P87" s="491"/>
      <c r="Q87" s="491"/>
      <c r="R87" s="455"/>
      <c r="S87" s="489"/>
      <c r="T87" s="490"/>
      <c r="U87" s="455"/>
      <c r="V87" s="455"/>
      <c r="W87" s="455"/>
    </row>
    <row r="88" spans="1:23" ht="12.75" customHeight="1">
      <c r="A88" s="518"/>
      <c r="C88" s="357"/>
      <c r="D88" s="499"/>
      <c r="E88" s="516"/>
      <c r="F88" s="516"/>
      <c r="G88" s="374"/>
      <c r="H88" s="374"/>
      <c r="I88" s="374"/>
      <c r="J88" s="512"/>
      <c r="K88" s="455"/>
      <c r="L88" s="488"/>
      <c r="M88" s="488"/>
      <c r="N88" s="488"/>
      <c r="O88" s="455"/>
      <c r="P88" s="455"/>
      <c r="Q88" s="455"/>
      <c r="R88" s="455"/>
      <c r="S88" s="489"/>
      <c r="T88" s="492"/>
      <c r="U88" s="455"/>
      <c r="V88" s="496"/>
      <c r="W88" s="495"/>
    </row>
    <row r="89" spans="1:23"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3" ht="12.75" customHeight="1">
      <c r="A90" s="357"/>
      <c r="C90" s="443"/>
      <c r="D90" s="374"/>
      <c r="E90" s="516"/>
      <c r="F90" s="516"/>
      <c r="G90" s="374"/>
      <c r="H90" s="374"/>
      <c r="I90" s="374"/>
      <c r="J90" s="512"/>
      <c r="K90" s="455"/>
      <c r="L90" s="488"/>
      <c r="M90" s="488"/>
      <c r="N90" s="488"/>
      <c r="O90" s="455"/>
      <c r="P90" s="455"/>
      <c r="Q90" s="455"/>
      <c r="R90" s="455"/>
      <c r="S90" s="489"/>
      <c r="T90" s="492"/>
      <c r="U90" s="455"/>
      <c r="V90" s="488"/>
      <c r="W90" s="496"/>
    </row>
    <row r="91" spans="1:23" ht="12.75" customHeight="1">
      <c r="C91" s="443"/>
      <c r="D91" s="374"/>
      <c r="E91" s="517"/>
      <c r="F91" s="517"/>
      <c r="G91" s="374"/>
      <c r="H91" s="374"/>
      <c r="I91" s="374"/>
      <c r="J91" s="512"/>
      <c r="K91" s="455"/>
      <c r="L91" s="488"/>
      <c r="M91" s="488"/>
      <c r="N91" s="488"/>
      <c r="O91" s="455"/>
      <c r="P91" s="491"/>
      <c r="Q91" s="455"/>
      <c r="R91" s="455"/>
      <c r="S91" s="489"/>
      <c r="T91" s="490"/>
      <c r="U91" s="455"/>
      <c r="V91" s="455"/>
      <c r="W91" s="455"/>
    </row>
    <row r="92" spans="1:23" ht="12.75" customHeight="1">
      <c r="C92" s="443"/>
      <c r="D92" s="374"/>
      <c r="E92" s="516"/>
      <c r="F92" s="516"/>
      <c r="G92" s="374"/>
      <c r="H92" s="374"/>
      <c r="I92" s="374"/>
      <c r="J92" s="512"/>
      <c r="K92" s="455"/>
      <c r="L92" s="488"/>
      <c r="M92" s="488"/>
      <c r="N92" s="488"/>
      <c r="O92" s="455"/>
      <c r="P92" s="455"/>
      <c r="Q92" s="455"/>
      <c r="R92" s="455"/>
      <c r="S92" s="489"/>
      <c r="T92" s="492"/>
      <c r="U92" s="455"/>
      <c r="V92" s="496"/>
      <c r="W92" s="495"/>
    </row>
    <row r="93" spans="1:23" ht="12.75" customHeight="1">
      <c r="C93" s="443"/>
      <c r="D93" s="374"/>
      <c r="E93" s="517"/>
      <c r="F93" s="517"/>
      <c r="G93" s="374"/>
      <c r="H93" s="374"/>
      <c r="I93" s="374"/>
      <c r="J93" s="512"/>
      <c r="K93" s="455"/>
      <c r="L93" s="488"/>
      <c r="M93" s="488"/>
      <c r="N93" s="488"/>
      <c r="O93" s="455"/>
      <c r="P93" s="491"/>
      <c r="Q93" s="455"/>
      <c r="R93" s="455"/>
      <c r="S93" s="489"/>
      <c r="T93" s="490"/>
      <c r="U93" s="455"/>
      <c r="V93" s="455"/>
      <c r="W93" s="455"/>
    </row>
    <row r="94" spans="1:23" ht="12.75" customHeight="1">
      <c r="A94" s="357"/>
      <c r="C94" s="443"/>
      <c r="D94" s="374"/>
      <c r="E94" s="516"/>
      <c r="F94" s="516"/>
      <c r="G94" s="374"/>
      <c r="H94" s="374"/>
      <c r="I94" s="374"/>
      <c r="J94" s="512"/>
      <c r="K94" s="455"/>
      <c r="L94" s="488"/>
      <c r="M94" s="488"/>
      <c r="N94" s="488"/>
      <c r="O94" s="455"/>
      <c r="P94" s="455"/>
      <c r="Q94" s="455"/>
      <c r="R94" s="455"/>
      <c r="S94" s="489"/>
      <c r="T94" s="492"/>
      <c r="U94" s="455"/>
      <c r="V94" s="497"/>
      <c r="W94" s="455"/>
    </row>
    <row r="95" spans="1:23" ht="12.75" customHeight="1">
      <c r="C95" s="443"/>
      <c r="D95" s="374"/>
      <c r="E95" s="517"/>
      <c r="F95" s="517"/>
      <c r="G95" s="374"/>
      <c r="H95" s="374"/>
      <c r="I95" s="374"/>
      <c r="J95" s="512"/>
      <c r="K95" s="455"/>
      <c r="L95" s="488"/>
      <c r="M95" s="488"/>
      <c r="N95" s="488"/>
      <c r="O95" s="455"/>
      <c r="P95" s="491"/>
      <c r="Q95" s="491"/>
      <c r="R95" s="455"/>
      <c r="S95" s="489"/>
      <c r="T95" s="490"/>
      <c r="U95" s="455"/>
      <c r="V95" s="455"/>
      <c r="W95" s="488"/>
    </row>
    <row r="96" spans="1:23" ht="12.75" customHeight="1">
      <c r="A96" s="518"/>
      <c r="C96" s="519"/>
      <c r="D96" s="515"/>
      <c r="E96" s="516"/>
      <c r="F96" s="516"/>
      <c r="G96" s="374"/>
      <c r="H96" s="374"/>
      <c r="I96" s="374"/>
      <c r="J96" s="512"/>
      <c r="K96" s="455"/>
      <c r="L96" s="488"/>
      <c r="M96" s="488"/>
      <c r="N96" s="455"/>
      <c r="O96" s="455"/>
      <c r="P96" s="455"/>
      <c r="Q96" s="455"/>
      <c r="R96" s="455"/>
      <c r="S96" s="489"/>
      <c r="T96" s="492"/>
      <c r="U96" s="455"/>
      <c r="V96" s="496"/>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55"/>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55"/>
      <c r="V98" s="455"/>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55"/>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55"/>
      <c r="V100" s="455"/>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3"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3"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3"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3"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3"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3"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3"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3"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3"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3"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明朝,標準"(三号様式）</oddHeader>
  </headerFooter>
  <rowBreaks count="1" manualBreakCount="1">
    <brk id="42" max="8" man="1"/>
  </rowBreaks>
  <colBreaks count="2" manualBreakCount="2">
    <brk id="9" max="39" man="1"/>
    <brk id="20"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A14DD-4D7C-46B2-AD47-ED96FFADF8DF}">
  <dimension ref="A1:X122"/>
  <sheetViews>
    <sheetView showZeros="0" view="pageBreakPreview" zoomScale="90" zoomScaleNormal="90" zoomScaleSheetLayoutView="80" workbookViewId="0">
      <pane xSplit="1" ySplit="2" topLeftCell="B3" activePane="bottomRight" state="frozen"/>
      <selection activeCell="B3" sqref="B3:C3"/>
      <selection pane="topRight" activeCell="B3" sqref="B3:C3"/>
      <selection pane="bottomLeft" activeCell="B3" sqref="B3:C3"/>
      <selection pane="bottomRight" activeCell="A3" sqref="A3"/>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194</v>
      </c>
      <c r="B4" s="377"/>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361"/>
      <c r="B5" s="203"/>
      <c r="C5" s="220"/>
      <c r="D5" s="376"/>
      <c r="E5" s="206"/>
      <c r="F5" s="355"/>
      <c r="G5" s="111"/>
      <c r="H5" s="111"/>
      <c r="I5" s="111"/>
      <c r="J5" s="487"/>
      <c r="K5" s="455"/>
      <c r="L5" s="488"/>
      <c r="M5" s="488"/>
      <c r="N5" s="455"/>
      <c r="O5" s="457"/>
      <c r="P5" s="502"/>
      <c r="Q5" s="491"/>
      <c r="R5" s="455"/>
      <c r="S5" s="489"/>
      <c r="T5" s="490"/>
      <c r="U5" s="455"/>
      <c r="V5" s="455"/>
      <c r="W5" s="455"/>
    </row>
    <row r="6" spans="1:24" ht="12.75" customHeight="1">
      <c r="A6" s="214" t="s">
        <v>195</v>
      </c>
      <c r="B6" s="377" t="s">
        <v>196</v>
      </c>
      <c r="C6" s="240"/>
      <c r="D6" s="379"/>
      <c r="E6" s="244"/>
      <c r="F6" s="359"/>
      <c r="G6" s="117"/>
      <c r="H6" s="117"/>
      <c r="I6" s="117"/>
      <c r="J6" s="487"/>
      <c r="K6" s="455"/>
      <c r="L6" s="488"/>
      <c r="M6" s="488"/>
      <c r="N6" s="455"/>
      <c r="O6" s="455"/>
      <c r="P6" s="501"/>
      <c r="Q6" s="455"/>
      <c r="R6" s="455"/>
      <c r="S6" s="489"/>
      <c r="T6" s="492"/>
      <c r="U6" s="493"/>
      <c r="V6" s="494"/>
      <c r="W6" s="495"/>
    </row>
    <row r="7" spans="1:24" ht="12.75" customHeight="1">
      <c r="A7" s="218"/>
      <c r="B7" s="375"/>
      <c r="C7" s="220"/>
      <c r="D7" s="376"/>
      <c r="E7" s="206"/>
      <c r="F7" s="355"/>
      <c r="G7" s="111"/>
      <c r="H7" s="342"/>
      <c r="I7" s="111"/>
      <c r="J7" s="487"/>
      <c r="K7" s="455"/>
      <c r="L7" s="488"/>
      <c r="M7" s="488"/>
      <c r="N7" s="455"/>
      <c r="O7" s="457"/>
      <c r="P7" s="502"/>
      <c r="Q7" s="491"/>
      <c r="R7" s="455"/>
      <c r="S7" s="489"/>
      <c r="T7" s="490"/>
      <c r="U7" s="455"/>
      <c r="V7" s="455"/>
      <c r="W7" s="455"/>
    </row>
    <row r="8" spans="1:24" ht="12.75" customHeight="1">
      <c r="A8" s="380" t="s">
        <v>197</v>
      </c>
      <c r="B8" s="377" t="s">
        <v>196</v>
      </c>
      <c r="C8" s="240" t="s">
        <v>198</v>
      </c>
      <c r="D8" s="379">
        <v>41.2</v>
      </c>
      <c r="E8" s="244"/>
      <c r="F8" s="359"/>
      <c r="G8" s="117"/>
      <c r="H8" s="340"/>
      <c r="I8" s="381"/>
      <c r="J8" s="487"/>
      <c r="K8" s="455"/>
      <c r="L8" s="488"/>
      <c r="M8" s="488"/>
      <c r="N8" s="455"/>
      <c r="O8" s="455"/>
      <c r="P8" s="455"/>
      <c r="Q8" s="455"/>
      <c r="R8" s="455"/>
      <c r="S8" s="489"/>
      <c r="T8" s="492"/>
      <c r="U8" s="472"/>
      <c r="V8" s="473"/>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t="s">
        <v>199</v>
      </c>
      <c r="B10" s="377"/>
      <c r="C10" s="240" t="s">
        <v>198</v>
      </c>
      <c r="D10" s="379">
        <v>18.600000000000001</v>
      </c>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t="s">
        <v>200</v>
      </c>
      <c r="B12" s="377"/>
      <c r="C12" s="240" t="s">
        <v>198</v>
      </c>
      <c r="D12" s="379">
        <v>0.5</v>
      </c>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t="s">
        <v>201</v>
      </c>
      <c r="B14" s="377"/>
      <c r="C14" s="240" t="s">
        <v>198</v>
      </c>
      <c r="D14" s="379">
        <v>0.6</v>
      </c>
      <c r="E14" s="244"/>
      <c r="F14" s="359"/>
      <c r="G14" s="123"/>
      <c r="H14" s="340"/>
      <c r="I14" s="381"/>
      <c r="J14" s="487"/>
      <c r="K14" s="455"/>
      <c r="L14" s="488"/>
      <c r="M14" s="488"/>
      <c r="N14" s="488"/>
      <c r="O14" s="455"/>
      <c r="P14" s="455"/>
      <c r="Q14" s="455"/>
      <c r="R14" s="455"/>
      <c r="S14" s="489"/>
      <c r="T14" s="492"/>
      <c r="U14" s="472"/>
      <c r="V14" s="473"/>
      <c r="W14" s="503"/>
      <c r="X14" s="504"/>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t="s">
        <v>202</v>
      </c>
      <c r="B16" s="377"/>
      <c r="C16" s="240" t="s">
        <v>198</v>
      </c>
      <c r="D16" s="379">
        <v>2.1</v>
      </c>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t="s">
        <v>203</v>
      </c>
      <c r="B18" s="377"/>
      <c r="C18" s="240" t="s">
        <v>198</v>
      </c>
      <c r="D18" s="384">
        <v>16.5</v>
      </c>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t="s">
        <v>204</v>
      </c>
      <c r="B20" s="377"/>
      <c r="C20" s="240" t="s">
        <v>198</v>
      </c>
      <c r="D20" s="384">
        <v>6.2</v>
      </c>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72"/>
      <c r="N21" s="488"/>
      <c r="O21" s="455"/>
      <c r="P21" s="466"/>
      <c r="Q21" s="491"/>
      <c r="R21" s="455"/>
      <c r="S21" s="489"/>
      <c r="T21" s="490"/>
      <c r="U21" s="455"/>
      <c r="V21" s="488"/>
      <c r="W21" s="455"/>
    </row>
    <row r="22" spans="1:24" ht="12.75" customHeight="1">
      <c r="A22" s="380" t="s">
        <v>205</v>
      </c>
      <c r="B22" s="377"/>
      <c r="C22" s="240" t="s">
        <v>198</v>
      </c>
      <c r="D22" s="384">
        <v>1</v>
      </c>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73"/>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23"/>
      <c r="G42" s="123"/>
      <c r="H42" s="123"/>
      <c r="I42" s="123"/>
      <c r="J42" s="487"/>
      <c r="K42" s="455"/>
      <c r="L42" s="488"/>
      <c r="M42" s="488"/>
      <c r="N42" s="488"/>
      <c r="O42" s="455"/>
      <c r="P42" s="455"/>
      <c r="Q42" s="455"/>
      <c r="R42" s="455"/>
      <c r="S42" s="489"/>
      <c r="T42" s="492"/>
      <c r="U42" s="455"/>
      <c r="V42" s="488"/>
      <c r="W42" s="497"/>
      <c r="X42" s="259"/>
    </row>
    <row r="43" spans="1:24" ht="12.75" customHeight="1">
      <c r="A43" s="440"/>
      <c r="B43" s="440"/>
      <c r="C43" s="441"/>
      <c r="D43" s="550"/>
      <c r="E43" s="520"/>
      <c r="F43" s="520"/>
      <c r="G43" s="440"/>
      <c r="H43" s="440"/>
      <c r="I43" s="440"/>
      <c r="J43" s="512"/>
      <c r="K43" s="455"/>
      <c r="L43" s="488"/>
      <c r="M43" s="488"/>
      <c r="N43" s="488"/>
      <c r="O43" s="455"/>
      <c r="P43" s="491"/>
      <c r="Q43" s="491"/>
      <c r="R43" s="455"/>
      <c r="S43" s="489"/>
      <c r="T43" s="490"/>
      <c r="U43" s="455"/>
      <c r="V43" s="455"/>
      <c r="W43" s="455"/>
    </row>
    <row r="44" spans="1:24" ht="12.75" customHeight="1">
      <c r="A44" s="349"/>
      <c r="C44" s="514"/>
      <c r="D44" s="546"/>
      <c r="E44" s="516"/>
      <c r="F44" s="516"/>
      <c r="G44" s="374"/>
      <c r="H44" s="374"/>
      <c r="I44" s="374"/>
      <c r="J44" s="512"/>
      <c r="K44" s="455"/>
      <c r="L44" s="488"/>
      <c r="M44" s="488"/>
      <c r="N44" s="488"/>
      <c r="O44" s="455"/>
      <c r="P44" s="455"/>
      <c r="Q44" s="455"/>
      <c r="R44" s="455"/>
      <c r="S44" s="489"/>
      <c r="T44" s="492"/>
      <c r="U44" s="493"/>
      <c r="V44" s="477"/>
      <c r="W44" s="455"/>
    </row>
    <row r="45" spans="1:24" ht="12.75" customHeight="1">
      <c r="C45" s="443"/>
      <c r="D45" s="547"/>
      <c r="E45" s="517"/>
      <c r="F45" s="517"/>
      <c r="G45" s="374"/>
      <c r="H45" s="374"/>
      <c r="I45" s="374"/>
      <c r="J45" s="475"/>
      <c r="K45" s="455"/>
      <c r="L45" s="451"/>
      <c r="M45" s="451"/>
      <c r="N45" s="488"/>
      <c r="O45" s="455"/>
      <c r="P45" s="491"/>
      <c r="Q45" s="491"/>
      <c r="R45" s="455"/>
      <c r="S45" s="489"/>
      <c r="T45" s="490"/>
      <c r="U45" s="455"/>
      <c r="V45" s="455"/>
      <c r="W45" s="455"/>
    </row>
    <row r="46" spans="1:24" ht="12.75" customHeight="1">
      <c r="A46" s="548"/>
      <c r="C46" s="357"/>
      <c r="D46" s="546"/>
      <c r="E46" s="516"/>
      <c r="F46" s="549"/>
      <c r="G46" s="455"/>
      <c r="H46" s="374"/>
      <c r="I46" s="374"/>
      <c r="J46" s="512"/>
      <c r="K46" s="455"/>
      <c r="L46" s="450"/>
      <c r="M46" s="450"/>
      <c r="N46" s="488"/>
      <c r="O46" s="455"/>
      <c r="P46" s="455"/>
      <c r="Q46" s="455"/>
      <c r="R46" s="455"/>
      <c r="S46" s="489"/>
      <c r="T46" s="492"/>
      <c r="U46" s="455"/>
      <c r="V46" s="476"/>
      <c r="W46" s="503"/>
    </row>
    <row r="47" spans="1:24" ht="12.75" customHeight="1">
      <c r="C47" s="443"/>
      <c r="D47" s="547"/>
      <c r="E47" s="517"/>
      <c r="F47" s="517"/>
      <c r="G47" s="455"/>
      <c r="H47" s="374"/>
      <c r="I47" s="374"/>
      <c r="J47" s="512"/>
      <c r="K47" s="455"/>
      <c r="L47" s="451"/>
      <c r="M47" s="451"/>
      <c r="N47" s="488"/>
      <c r="O47" s="455"/>
      <c r="P47" s="491"/>
      <c r="Q47" s="491"/>
      <c r="R47" s="455"/>
      <c r="S47" s="489"/>
      <c r="T47" s="490"/>
      <c r="U47" s="455"/>
      <c r="V47" s="455"/>
      <c r="W47" s="455"/>
    </row>
    <row r="48" spans="1:24" ht="12.75" customHeight="1">
      <c r="A48" s="518"/>
      <c r="C48" s="357"/>
      <c r="D48" s="547"/>
      <c r="E48" s="516"/>
      <c r="F48" s="549"/>
      <c r="G48" s="455"/>
      <c r="H48" s="374"/>
      <c r="I48" s="374"/>
      <c r="J48" s="512"/>
      <c r="K48" s="455"/>
      <c r="L48" s="450"/>
      <c r="M48" s="450"/>
      <c r="N48" s="488"/>
      <c r="O48" s="455"/>
      <c r="P48" s="455"/>
      <c r="Q48" s="455"/>
      <c r="R48" s="455"/>
      <c r="S48" s="489"/>
      <c r="T48" s="492"/>
      <c r="U48" s="455"/>
      <c r="V48" s="476"/>
      <c r="W48" s="503"/>
    </row>
    <row r="49" spans="1:23" ht="12.75" customHeight="1">
      <c r="A49" s="513"/>
      <c r="C49" s="443"/>
      <c r="D49" s="547"/>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547"/>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t="s">
        <v>196</v>
      </c>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4"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4" ht="12.75" customHeight="1">
      <c r="A82" s="531"/>
      <c r="B82" s="513"/>
      <c r="C82" s="357"/>
      <c r="D82" s="547"/>
      <c r="E82" s="517"/>
      <c r="F82" s="532"/>
      <c r="G82" s="374"/>
      <c r="H82" s="374"/>
      <c r="I82" s="374"/>
      <c r="J82" s="512"/>
      <c r="K82" s="455"/>
      <c r="L82" s="488"/>
      <c r="M82" s="488"/>
      <c r="N82" s="488"/>
      <c r="O82" s="455"/>
      <c r="P82" s="455"/>
      <c r="Q82" s="455"/>
      <c r="R82" s="455"/>
      <c r="S82" s="489"/>
      <c r="T82" s="492"/>
      <c r="U82" s="455"/>
      <c r="V82" s="488"/>
      <c r="W82" s="497"/>
      <c r="X82" s="259"/>
    </row>
    <row r="83" spans="1:24"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4" ht="12.75" customHeight="1">
      <c r="A84" s="513"/>
      <c r="C84" s="514"/>
      <c r="D84" s="515"/>
      <c r="E84" s="516"/>
      <c r="F84" s="516"/>
      <c r="G84" s="374"/>
      <c r="H84" s="374"/>
      <c r="I84" s="374"/>
      <c r="J84" s="512"/>
      <c r="K84" s="455"/>
      <c r="L84" s="488"/>
      <c r="M84" s="488"/>
      <c r="N84" s="488"/>
      <c r="O84" s="455"/>
      <c r="P84" s="455"/>
      <c r="Q84" s="455"/>
      <c r="R84" s="455"/>
      <c r="S84" s="489"/>
      <c r="T84" s="492"/>
      <c r="U84" s="472"/>
      <c r="V84" s="477"/>
      <c r="W84" s="455"/>
    </row>
    <row r="85" spans="1:24" ht="12.75" customHeight="1">
      <c r="C85" s="443"/>
      <c r="D85" s="374"/>
      <c r="E85" s="517"/>
      <c r="F85" s="517"/>
      <c r="G85" s="374"/>
      <c r="H85" s="374"/>
      <c r="I85" s="374"/>
      <c r="J85" s="475"/>
      <c r="K85" s="455"/>
      <c r="L85" s="488"/>
      <c r="M85" s="488"/>
      <c r="N85" s="488"/>
      <c r="O85" s="455"/>
      <c r="P85" s="491"/>
      <c r="Q85" s="491"/>
      <c r="R85" s="455"/>
      <c r="S85" s="489"/>
      <c r="T85" s="490"/>
      <c r="U85" s="455"/>
      <c r="V85" s="488"/>
      <c r="W85" s="455"/>
    </row>
    <row r="86" spans="1:24" ht="12.75" customHeight="1">
      <c r="A86" s="518"/>
      <c r="C86" s="443"/>
      <c r="D86" s="515"/>
      <c r="E86" s="516"/>
      <c r="F86" s="516"/>
      <c r="G86" s="374"/>
      <c r="H86" s="374"/>
      <c r="I86" s="374"/>
      <c r="J86" s="512"/>
      <c r="K86" s="455"/>
      <c r="L86" s="488"/>
      <c r="M86" s="488"/>
      <c r="N86" s="488"/>
      <c r="O86" s="455"/>
      <c r="P86" s="455"/>
      <c r="Q86" s="455"/>
      <c r="R86" s="455"/>
      <c r="S86" s="489"/>
      <c r="T86" s="492"/>
      <c r="U86" s="472"/>
      <c r="V86" s="477"/>
      <c r="W86" s="495"/>
    </row>
    <row r="87" spans="1:24" ht="12.75" customHeight="1">
      <c r="C87" s="443"/>
      <c r="D87" s="499"/>
      <c r="E87" s="517"/>
      <c r="F87" s="517"/>
      <c r="G87" s="374"/>
      <c r="H87" s="374"/>
      <c r="I87" s="374"/>
      <c r="J87" s="512"/>
      <c r="K87" s="455"/>
      <c r="L87" s="488"/>
      <c r="M87" s="488"/>
      <c r="N87" s="488"/>
      <c r="O87" s="455"/>
      <c r="P87" s="491"/>
      <c r="Q87" s="491"/>
      <c r="R87" s="455"/>
      <c r="S87" s="489"/>
      <c r="T87" s="490"/>
      <c r="U87" s="455"/>
      <c r="V87" s="488"/>
      <c r="W87" s="455"/>
    </row>
    <row r="88" spans="1:24" ht="12.75" customHeight="1">
      <c r="A88" s="518"/>
      <c r="C88" s="357"/>
      <c r="D88" s="499"/>
      <c r="E88" s="516"/>
      <c r="F88" s="516"/>
      <c r="G88" s="374"/>
      <c r="H88" s="374"/>
      <c r="I88" s="374"/>
      <c r="J88" s="512"/>
      <c r="K88" s="455"/>
      <c r="L88" s="488"/>
      <c r="M88" s="488"/>
      <c r="N88" s="488"/>
      <c r="O88" s="455"/>
      <c r="P88" s="455"/>
      <c r="Q88" s="455"/>
      <c r="R88" s="455"/>
      <c r="S88" s="489"/>
      <c r="T88" s="492"/>
      <c r="U88" s="472"/>
      <c r="V88" s="477"/>
      <c r="W88" s="495"/>
    </row>
    <row r="89" spans="1:24"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4" ht="12.75" customHeight="1">
      <c r="A90" s="357"/>
      <c r="C90" s="443"/>
      <c r="D90" s="374"/>
      <c r="E90" s="516"/>
      <c r="F90" s="516"/>
      <c r="G90" s="374"/>
      <c r="H90" s="374"/>
      <c r="I90" s="374"/>
      <c r="J90" s="512"/>
      <c r="K90" s="455"/>
      <c r="L90" s="488"/>
      <c r="M90" s="488"/>
      <c r="N90" s="488"/>
      <c r="O90" s="455"/>
      <c r="P90" s="455"/>
      <c r="Q90" s="455"/>
      <c r="R90" s="455"/>
      <c r="S90" s="489"/>
      <c r="T90" s="492"/>
      <c r="U90" s="472"/>
      <c r="V90" s="477"/>
      <c r="W90" s="496"/>
    </row>
    <row r="91" spans="1:24" ht="12.75" customHeight="1">
      <c r="C91" s="443"/>
      <c r="D91" s="374"/>
      <c r="E91" s="517"/>
      <c r="F91" s="517"/>
      <c r="G91" s="374"/>
      <c r="H91" s="374"/>
      <c r="I91" s="374"/>
      <c r="J91" s="512"/>
      <c r="K91" s="455"/>
      <c r="L91" s="488"/>
      <c r="M91" s="488"/>
      <c r="N91" s="488"/>
      <c r="O91" s="455"/>
      <c r="P91" s="491"/>
      <c r="Q91" s="455"/>
      <c r="R91" s="455"/>
      <c r="S91" s="489"/>
      <c r="T91" s="490"/>
      <c r="U91" s="455"/>
      <c r="V91" s="488"/>
      <c r="W91" s="455"/>
    </row>
    <row r="92" spans="1:24" ht="12.75" customHeight="1">
      <c r="C92" s="443"/>
      <c r="D92" s="374"/>
      <c r="E92" s="516"/>
      <c r="F92" s="516"/>
      <c r="G92" s="374"/>
      <c r="H92" s="374"/>
      <c r="I92" s="374"/>
      <c r="J92" s="512"/>
      <c r="K92" s="455"/>
      <c r="L92" s="488"/>
      <c r="M92" s="488"/>
      <c r="N92" s="488"/>
      <c r="O92" s="455"/>
      <c r="P92" s="455"/>
      <c r="Q92" s="455"/>
      <c r="R92" s="455"/>
      <c r="S92" s="489"/>
      <c r="T92" s="492"/>
      <c r="U92" s="472"/>
      <c r="V92" s="477"/>
      <c r="W92" s="495"/>
    </row>
    <row r="93" spans="1:24" ht="12.75" customHeight="1">
      <c r="C93" s="443"/>
      <c r="D93" s="374"/>
      <c r="E93" s="517"/>
      <c r="F93" s="517"/>
      <c r="G93" s="374"/>
      <c r="H93" s="374"/>
      <c r="I93" s="374"/>
      <c r="J93" s="512"/>
      <c r="K93" s="455"/>
      <c r="L93" s="488"/>
      <c r="M93" s="488"/>
      <c r="N93" s="488"/>
      <c r="O93" s="455"/>
      <c r="P93" s="491"/>
      <c r="Q93" s="455"/>
      <c r="R93" s="455"/>
      <c r="S93" s="489"/>
      <c r="T93" s="490"/>
      <c r="U93" s="455"/>
      <c r="V93" s="488"/>
      <c r="W93" s="455"/>
    </row>
    <row r="94" spans="1:24" ht="12.75" customHeight="1">
      <c r="A94" s="357"/>
      <c r="C94" s="443"/>
      <c r="D94" s="374"/>
      <c r="E94" s="516"/>
      <c r="F94" s="516"/>
      <c r="G94" s="374"/>
      <c r="H94" s="374"/>
      <c r="I94" s="374"/>
      <c r="J94" s="512"/>
      <c r="K94" s="455"/>
      <c r="L94" s="488"/>
      <c r="M94" s="488"/>
      <c r="N94" s="488"/>
      <c r="O94" s="455"/>
      <c r="P94" s="455"/>
      <c r="Q94" s="455"/>
      <c r="R94" s="455"/>
      <c r="S94" s="489"/>
      <c r="T94" s="492"/>
      <c r="U94" s="472"/>
      <c r="V94" s="477"/>
      <c r="W94" s="455"/>
    </row>
    <row r="95" spans="1:24" ht="12.75" customHeight="1">
      <c r="C95" s="443"/>
      <c r="D95" s="374"/>
      <c r="E95" s="517"/>
      <c r="F95" s="517"/>
      <c r="G95" s="374"/>
      <c r="H95" s="374"/>
      <c r="I95" s="374"/>
      <c r="J95" s="512"/>
      <c r="K95" s="455"/>
      <c r="L95" s="488"/>
      <c r="M95" s="488"/>
      <c r="N95" s="488"/>
      <c r="O95" s="455"/>
      <c r="P95" s="491"/>
      <c r="Q95" s="491"/>
      <c r="R95" s="455"/>
      <c r="S95" s="489"/>
      <c r="T95" s="490"/>
      <c r="U95" s="455"/>
      <c r="V95" s="488"/>
      <c r="W95" s="488"/>
    </row>
    <row r="96" spans="1:24" ht="12.75" customHeight="1">
      <c r="A96" s="518"/>
      <c r="C96" s="519"/>
      <c r="D96" s="515"/>
      <c r="E96" s="516"/>
      <c r="F96" s="516"/>
      <c r="G96" s="374"/>
      <c r="H96" s="374"/>
      <c r="I96" s="374"/>
      <c r="J96" s="512"/>
      <c r="K96" s="455"/>
      <c r="L96" s="488"/>
      <c r="M96" s="488"/>
      <c r="N96" s="455"/>
      <c r="O96" s="455"/>
      <c r="P96" s="455"/>
      <c r="Q96" s="455"/>
      <c r="R96" s="455"/>
      <c r="S96" s="489"/>
      <c r="T96" s="492"/>
      <c r="U96" s="472"/>
      <c r="V96" s="477"/>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88"/>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72"/>
      <c r="V98" s="477"/>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88"/>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72"/>
      <c r="V100" s="477"/>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4"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4"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4"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4"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4"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4"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4"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4"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4"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4"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c r="X122" s="259"/>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明朝,標準"&amp;P</oddHeader>
  </headerFooter>
  <rowBreaks count="1" manualBreakCount="1">
    <brk id="42" max="8" man="1"/>
  </rowBreaks>
  <colBreaks count="2" manualBreakCount="2">
    <brk id="9" max="39" man="1"/>
    <brk id="20"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22930-3025-4D04-9490-2C766CC96F29}">
  <dimension ref="A1:X122"/>
  <sheetViews>
    <sheetView showZeros="0" view="pageBreakPreview" zoomScale="80" zoomScaleNormal="90" zoomScaleSheetLayoutView="80" workbookViewId="0">
      <pane xSplit="1" ySplit="2" topLeftCell="B3" activePane="bottomRight" state="frozen"/>
      <selection activeCell="B3" sqref="B3:C3"/>
      <selection pane="topRight" activeCell="B3" sqref="B3:C3"/>
      <selection pane="bottomLeft" activeCell="B3" sqref="B3:C3"/>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206</v>
      </c>
      <c r="B4" s="377"/>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120"/>
      <c r="B5" s="229"/>
      <c r="C5" s="121"/>
      <c r="D5" s="376"/>
      <c r="E5" s="206"/>
      <c r="F5" s="206"/>
      <c r="G5" s="120"/>
      <c r="H5" s="120"/>
      <c r="I5" s="120"/>
      <c r="J5" s="487"/>
      <c r="K5" s="455"/>
      <c r="L5" s="488"/>
      <c r="M5" s="488"/>
      <c r="N5" s="488"/>
      <c r="O5" s="455"/>
      <c r="P5" s="491"/>
      <c r="Q5" s="491"/>
      <c r="R5" s="455"/>
      <c r="S5" s="489"/>
      <c r="T5" s="490"/>
      <c r="U5" s="455"/>
      <c r="V5" s="455"/>
      <c r="W5" s="455"/>
    </row>
    <row r="6" spans="1:24" ht="12.75" customHeight="1">
      <c r="A6" s="214" t="s">
        <v>207</v>
      </c>
      <c r="B6" s="232"/>
      <c r="C6" s="365"/>
      <c r="D6" s="379"/>
      <c r="E6" s="244"/>
      <c r="F6" s="359"/>
      <c r="G6" s="123"/>
      <c r="H6" s="123"/>
      <c r="I6" s="123"/>
      <c r="J6" s="487"/>
      <c r="K6" s="455"/>
      <c r="L6" s="488"/>
      <c r="M6" s="488"/>
      <c r="N6" s="488"/>
      <c r="O6" s="455"/>
      <c r="P6" s="455"/>
      <c r="Q6" s="455"/>
      <c r="R6" s="455"/>
      <c r="S6" s="489"/>
      <c r="T6" s="492"/>
      <c r="U6" s="493"/>
      <c r="V6" s="477"/>
      <c r="W6" s="455"/>
    </row>
    <row r="7" spans="1:24" ht="12.75" customHeight="1">
      <c r="A7" s="120"/>
      <c r="B7" s="229"/>
      <c r="C7" s="115"/>
      <c r="D7" s="376"/>
      <c r="E7" s="206"/>
      <c r="F7" s="206"/>
      <c r="G7" s="111"/>
      <c r="H7" s="111"/>
      <c r="I7" s="111"/>
      <c r="J7" s="449"/>
      <c r="K7" s="455"/>
      <c r="L7" s="451"/>
      <c r="M7" s="451"/>
      <c r="N7" s="488"/>
      <c r="O7" s="455"/>
      <c r="P7" s="491"/>
      <c r="Q7" s="491"/>
      <c r="R7" s="455"/>
      <c r="S7" s="489"/>
      <c r="T7" s="490"/>
      <c r="U7" s="455"/>
      <c r="V7" s="455"/>
      <c r="W7" s="455"/>
    </row>
    <row r="8" spans="1:24" ht="12.75" customHeight="1">
      <c r="A8" s="380" t="s">
        <v>208</v>
      </c>
      <c r="B8" s="232" t="s">
        <v>209</v>
      </c>
      <c r="C8" s="240" t="s">
        <v>198</v>
      </c>
      <c r="D8" s="379">
        <v>1.6</v>
      </c>
      <c r="E8" s="244"/>
      <c r="F8" s="389"/>
      <c r="G8" s="274"/>
      <c r="H8" s="117"/>
      <c r="I8" s="117"/>
      <c r="J8" s="487"/>
      <c r="K8" s="455"/>
      <c r="L8" s="450"/>
      <c r="M8" s="450"/>
      <c r="N8" s="488"/>
      <c r="O8" s="455"/>
      <c r="P8" s="455"/>
      <c r="Q8" s="455"/>
      <c r="R8" s="455"/>
      <c r="S8" s="489"/>
      <c r="T8" s="492"/>
      <c r="U8" s="455"/>
      <c r="V8" s="476"/>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c r="B10" s="377"/>
      <c r="C10" s="240"/>
      <c r="D10" s="379"/>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c r="B12" s="377"/>
      <c r="C12" s="240"/>
      <c r="D12" s="379"/>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c r="B14" s="377"/>
      <c r="C14" s="240"/>
      <c r="D14" s="379"/>
      <c r="E14" s="244"/>
      <c r="F14" s="359"/>
      <c r="G14" s="123"/>
      <c r="H14" s="340"/>
      <c r="I14" s="381"/>
      <c r="J14" s="487"/>
      <c r="K14" s="455"/>
      <c r="L14" s="488"/>
      <c r="M14" s="488"/>
      <c r="N14" s="488"/>
      <c r="O14" s="455"/>
      <c r="P14" s="455"/>
      <c r="Q14" s="455"/>
      <c r="R14" s="455"/>
      <c r="S14" s="489"/>
      <c r="T14" s="492"/>
      <c r="U14" s="472"/>
      <c r="V14" s="473"/>
      <c r="W14" s="503"/>
      <c r="X14" s="504"/>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c r="B16" s="377"/>
      <c r="C16" s="240"/>
      <c r="D16" s="379"/>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c r="B18" s="377"/>
      <c r="C18" s="240"/>
      <c r="D18" s="384"/>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c r="B20" s="377"/>
      <c r="C20" s="240"/>
      <c r="D20" s="384"/>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72"/>
      <c r="N21" s="488"/>
      <c r="O21" s="455"/>
      <c r="P21" s="466"/>
      <c r="Q21" s="491"/>
      <c r="R21" s="455"/>
      <c r="S21" s="489"/>
      <c r="T21" s="490"/>
      <c r="U21" s="455"/>
      <c r="V21" s="488"/>
      <c r="W21" s="455"/>
    </row>
    <row r="22" spans="1:24" ht="12.75" customHeight="1">
      <c r="A22" s="380"/>
      <c r="B22" s="377"/>
      <c r="C22" s="240"/>
      <c r="D22" s="384"/>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73"/>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31"/>
      <c r="G42" s="123"/>
      <c r="H42" s="123"/>
      <c r="I42" s="123"/>
      <c r="J42" s="487"/>
      <c r="K42" s="455"/>
      <c r="L42" s="488"/>
      <c r="M42" s="488"/>
      <c r="N42" s="488"/>
      <c r="O42" s="455"/>
      <c r="P42" s="455"/>
      <c r="Q42" s="455"/>
      <c r="R42" s="455"/>
      <c r="S42" s="489"/>
      <c r="T42" s="492"/>
      <c r="U42" s="455"/>
      <c r="V42" s="488"/>
      <c r="W42" s="497"/>
      <c r="X42" s="259"/>
    </row>
    <row r="43" spans="1:24" ht="12.75" customHeight="1">
      <c r="A43" s="440"/>
      <c r="B43" s="440"/>
      <c r="C43" s="441"/>
      <c r="D43" s="550"/>
      <c r="E43" s="520"/>
      <c r="F43" s="520"/>
      <c r="G43" s="440"/>
      <c r="H43" s="440"/>
      <c r="I43" s="440"/>
      <c r="J43" s="512"/>
      <c r="K43" s="455"/>
      <c r="L43" s="488"/>
      <c r="M43" s="488"/>
      <c r="N43" s="488"/>
      <c r="O43" s="455"/>
      <c r="P43" s="491"/>
      <c r="Q43" s="491"/>
      <c r="R43" s="455"/>
      <c r="S43" s="489"/>
      <c r="T43" s="490"/>
      <c r="U43" s="455"/>
      <c r="V43" s="455"/>
      <c r="W43" s="455"/>
    </row>
    <row r="44" spans="1:24" ht="12.75" customHeight="1">
      <c r="A44" s="349"/>
      <c r="C44" s="514"/>
      <c r="D44" s="546"/>
      <c r="E44" s="516"/>
      <c r="F44" s="516"/>
      <c r="G44" s="374"/>
      <c r="H44" s="374"/>
      <c r="I44" s="374"/>
      <c r="J44" s="512"/>
      <c r="K44" s="455"/>
      <c r="L44" s="488"/>
      <c r="M44" s="488"/>
      <c r="N44" s="488"/>
      <c r="O44" s="455"/>
      <c r="P44" s="455"/>
      <c r="Q44" s="455"/>
      <c r="R44" s="455"/>
      <c r="S44" s="489"/>
      <c r="T44" s="492"/>
      <c r="U44" s="493"/>
      <c r="V44" s="477"/>
      <c r="W44" s="455"/>
    </row>
    <row r="45" spans="1:24" ht="12.75" customHeight="1">
      <c r="C45" s="443"/>
      <c r="D45" s="547"/>
      <c r="E45" s="517"/>
      <c r="F45" s="517"/>
      <c r="G45" s="374"/>
      <c r="H45" s="374"/>
      <c r="I45" s="374"/>
      <c r="J45" s="475"/>
      <c r="K45" s="455"/>
      <c r="L45" s="451"/>
      <c r="M45" s="451"/>
      <c r="N45" s="488"/>
      <c r="O45" s="455"/>
      <c r="P45" s="491"/>
      <c r="Q45" s="491"/>
      <c r="R45" s="455"/>
      <c r="S45" s="489"/>
      <c r="T45" s="490"/>
      <c r="U45" s="455"/>
      <c r="V45" s="455"/>
      <c r="W45" s="455"/>
    </row>
    <row r="46" spans="1:24" ht="12.75" customHeight="1">
      <c r="A46" s="548"/>
      <c r="C46" s="357"/>
      <c r="D46" s="546"/>
      <c r="E46" s="516"/>
      <c r="F46" s="549"/>
      <c r="G46" s="455"/>
      <c r="H46" s="374"/>
      <c r="I46" s="374"/>
      <c r="J46" s="512"/>
      <c r="K46" s="455"/>
      <c r="L46" s="450"/>
      <c r="M46" s="450"/>
      <c r="N46" s="488"/>
      <c r="O46" s="455"/>
      <c r="P46" s="455"/>
      <c r="Q46" s="455"/>
      <c r="R46" s="455"/>
      <c r="S46" s="489"/>
      <c r="T46" s="492"/>
      <c r="U46" s="455"/>
      <c r="V46" s="476"/>
      <c r="W46" s="503"/>
    </row>
    <row r="47" spans="1:24" ht="12.75" customHeight="1">
      <c r="C47" s="443"/>
      <c r="D47" s="547"/>
      <c r="E47" s="517"/>
      <c r="F47" s="517"/>
      <c r="G47" s="455"/>
      <c r="H47" s="374"/>
      <c r="I47" s="374"/>
      <c r="J47" s="512"/>
      <c r="K47" s="455"/>
      <c r="L47" s="451"/>
      <c r="M47" s="451"/>
      <c r="N47" s="488"/>
      <c r="O47" s="455"/>
      <c r="P47" s="491"/>
      <c r="Q47" s="491"/>
      <c r="R47" s="455"/>
      <c r="S47" s="489"/>
      <c r="T47" s="490"/>
      <c r="U47" s="455"/>
      <c r="V47" s="455"/>
      <c r="W47" s="455"/>
    </row>
    <row r="48" spans="1:24" ht="12.75" customHeight="1">
      <c r="A48" s="518"/>
      <c r="C48" s="357"/>
      <c r="D48" s="547"/>
      <c r="E48" s="516"/>
      <c r="F48" s="549"/>
      <c r="G48" s="455"/>
      <c r="H48" s="374"/>
      <c r="I48" s="374"/>
      <c r="J48" s="512"/>
      <c r="K48" s="455"/>
      <c r="L48" s="450"/>
      <c r="M48" s="450"/>
      <c r="N48" s="488"/>
      <c r="O48" s="455"/>
      <c r="P48" s="455"/>
      <c r="Q48" s="455"/>
      <c r="R48" s="455"/>
      <c r="S48" s="489"/>
      <c r="T48" s="492"/>
      <c r="U48" s="455"/>
      <c r="V48" s="476"/>
      <c r="W48" s="503"/>
    </row>
    <row r="49" spans="1:23" ht="12.75" customHeight="1">
      <c r="A49" s="513"/>
      <c r="C49" s="443"/>
      <c r="D49" s="547"/>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547"/>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t="s">
        <v>196</v>
      </c>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4"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4" ht="12.75" customHeight="1">
      <c r="A82" s="531"/>
      <c r="B82" s="513"/>
      <c r="C82" s="357"/>
      <c r="D82" s="547"/>
      <c r="E82" s="517"/>
      <c r="F82" s="532"/>
      <c r="G82" s="374"/>
      <c r="H82" s="374"/>
      <c r="I82" s="374"/>
      <c r="J82" s="512"/>
      <c r="K82" s="455"/>
      <c r="L82" s="488"/>
      <c r="M82" s="488"/>
      <c r="N82" s="488"/>
      <c r="O82" s="455"/>
      <c r="P82" s="455"/>
      <c r="Q82" s="455"/>
      <c r="R82" s="455"/>
      <c r="S82" s="489"/>
      <c r="T82" s="492"/>
      <c r="U82" s="455"/>
      <c r="V82" s="488"/>
      <c r="W82" s="497"/>
      <c r="X82" s="259"/>
    </row>
    <row r="83" spans="1:24"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4" ht="12.75" customHeight="1">
      <c r="A84" s="513"/>
      <c r="C84" s="514"/>
      <c r="D84" s="515"/>
      <c r="E84" s="516"/>
      <c r="F84" s="516"/>
      <c r="G84" s="374"/>
      <c r="H84" s="374"/>
      <c r="I84" s="374"/>
      <c r="J84" s="512"/>
      <c r="K84" s="455"/>
      <c r="L84" s="488"/>
      <c r="M84" s="488"/>
      <c r="N84" s="488"/>
      <c r="O84" s="455"/>
      <c r="P84" s="455"/>
      <c r="Q84" s="455"/>
      <c r="R84" s="455"/>
      <c r="S84" s="489"/>
      <c r="T84" s="492"/>
      <c r="U84" s="472"/>
      <c r="V84" s="477"/>
      <c r="W84" s="455"/>
    </row>
    <row r="85" spans="1:24" ht="12.75" customHeight="1">
      <c r="C85" s="443"/>
      <c r="D85" s="374"/>
      <c r="E85" s="517"/>
      <c r="F85" s="517"/>
      <c r="G85" s="374"/>
      <c r="H85" s="374"/>
      <c r="I85" s="374"/>
      <c r="J85" s="475"/>
      <c r="K85" s="455"/>
      <c r="L85" s="488"/>
      <c r="M85" s="488"/>
      <c r="N85" s="488"/>
      <c r="O85" s="455"/>
      <c r="P85" s="491"/>
      <c r="Q85" s="491"/>
      <c r="R85" s="455"/>
      <c r="S85" s="489"/>
      <c r="T85" s="490"/>
      <c r="U85" s="455"/>
      <c r="V85" s="488"/>
      <c r="W85" s="455"/>
    </row>
    <row r="86" spans="1:24" ht="12.75" customHeight="1">
      <c r="A86" s="518"/>
      <c r="C86" s="443"/>
      <c r="D86" s="515"/>
      <c r="E86" s="516"/>
      <c r="F86" s="516"/>
      <c r="G86" s="374"/>
      <c r="H86" s="374"/>
      <c r="I86" s="374"/>
      <c r="J86" s="512"/>
      <c r="K86" s="455"/>
      <c r="L86" s="488"/>
      <c r="M86" s="488"/>
      <c r="N86" s="488"/>
      <c r="O86" s="455"/>
      <c r="P86" s="455"/>
      <c r="Q86" s="455"/>
      <c r="R86" s="455"/>
      <c r="S86" s="489"/>
      <c r="T86" s="492"/>
      <c r="U86" s="472"/>
      <c r="V86" s="477"/>
      <c r="W86" s="495"/>
    </row>
    <row r="87" spans="1:24" ht="12.75" customHeight="1">
      <c r="C87" s="443"/>
      <c r="D87" s="499"/>
      <c r="E87" s="517"/>
      <c r="F87" s="517"/>
      <c r="G87" s="374"/>
      <c r="H87" s="374"/>
      <c r="I87" s="374"/>
      <c r="J87" s="512"/>
      <c r="K87" s="455"/>
      <c r="L87" s="488"/>
      <c r="M87" s="488"/>
      <c r="N87" s="488"/>
      <c r="O87" s="455"/>
      <c r="P87" s="491"/>
      <c r="Q87" s="491"/>
      <c r="R87" s="455"/>
      <c r="S87" s="489"/>
      <c r="T87" s="490"/>
      <c r="U87" s="455"/>
      <c r="V87" s="488"/>
      <c r="W87" s="455"/>
    </row>
    <row r="88" spans="1:24" ht="12.75" customHeight="1">
      <c r="A88" s="518"/>
      <c r="C88" s="357"/>
      <c r="D88" s="499"/>
      <c r="E88" s="516"/>
      <c r="F88" s="516"/>
      <c r="G88" s="374"/>
      <c r="H88" s="374"/>
      <c r="I88" s="374"/>
      <c r="J88" s="512"/>
      <c r="K88" s="455"/>
      <c r="L88" s="488"/>
      <c r="M88" s="488"/>
      <c r="N88" s="488"/>
      <c r="O88" s="455"/>
      <c r="P88" s="455"/>
      <c r="Q88" s="455"/>
      <c r="R88" s="455"/>
      <c r="S88" s="489"/>
      <c r="T88" s="492"/>
      <c r="U88" s="472"/>
      <c r="V88" s="477"/>
      <c r="W88" s="495"/>
    </row>
    <row r="89" spans="1:24"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4" ht="12.75" customHeight="1">
      <c r="A90" s="357"/>
      <c r="C90" s="443"/>
      <c r="D90" s="374"/>
      <c r="E90" s="516"/>
      <c r="F90" s="516"/>
      <c r="G90" s="374"/>
      <c r="H90" s="374"/>
      <c r="I90" s="374"/>
      <c r="J90" s="512"/>
      <c r="K90" s="455"/>
      <c r="L90" s="488"/>
      <c r="M90" s="488"/>
      <c r="N90" s="488"/>
      <c r="O90" s="455"/>
      <c r="P90" s="455"/>
      <c r="Q90" s="455"/>
      <c r="R90" s="455"/>
      <c r="S90" s="489"/>
      <c r="T90" s="492"/>
      <c r="U90" s="472"/>
      <c r="V90" s="477"/>
      <c r="W90" s="496"/>
    </row>
    <row r="91" spans="1:24" ht="12.75" customHeight="1">
      <c r="C91" s="443"/>
      <c r="D91" s="374"/>
      <c r="E91" s="517"/>
      <c r="F91" s="517"/>
      <c r="G91" s="374"/>
      <c r="H91" s="374"/>
      <c r="I91" s="374"/>
      <c r="J91" s="512"/>
      <c r="K91" s="455"/>
      <c r="L91" s="488"/>
      <c r="M91" s="488"/>
      <c r="N91" s="488"/>
      <c r="O91" s="455"/>
      <c r="P91" s="491"/>
      <c r="Q91" s="455"/>
      <c r="R91" s="455"/>
      <c r="S91" s="489"/>
      <c r="T91" s="490"/>
      <c r="U91" s="455"/>
      <c r="V91" s="488"/>
      <c r="W91" s="455"/>
    </row>
    <row r="92" spans="1:24" ht="12.75" customHeight="1">
      <c r="C92" s="443"/>
      <c r="D92" s="374"/>
      <c r="E92" s="516"/>
      <c r="F92" s="516"/>
      <c r="G92" s="374"/>
      <c r="H92" s="374"/>
      <c r="I92" s="374"/>
      <c r="J92" s="512"/>
      <c r="K92" s="455"/>
      <c r="L92" s="488"/>
      <c r="M92" s="488"/>
      <c r="N92" s="488"/>
      <c r="O92" s="455"/>
      <c r="P92" s="455"/>
      <c r="Q92" s="455"/>
      <c r="R92" s="455"/>
      <c r="S92" s="489"/>
      <c r="T92" s="492"/>
      <c r="U92" s="472"/>
      <c r="V92" s="477"/>
      <c r="W92" s="495"/>
    </row>
    <row r="93" spans="1:24" ht="12.75" customHeight="1">
      <c r="C93" s="443"/>
      <c r="D93" s="374"/>
      <c r="E93" s="517"/>
      <c r="F93" s="517"/>
      <c r="G93" s="374"/>
      <c r="H93" s="374"/>
      <c r="I93" s="374"/>
      <c r="J93" s="512"/>
      <c r="K93" s="455"/>
      <c r="L93" s="488"/>
      <c r="M93" s="488"/>
      <c r="N93" s="488"/>
      <c r="O93" s="455"/>
      <c r="P93" s="491"/>
      <c r="Q93" s="455"/>
      <c r="R93" s="455"/>
      <c r="S93" s="489"/>
      <c r="T93" s="490"/>
      <c r="U93" s="455"/>
      <c r="V93" s="488"/>
      <c r="W93" s="455"/>
    </row>
    <row r="94" spans="1:24" ht="12.75" customHeight="1">
      <c r="A94" s="357"/>
      <c r="C94" s="443"/>
      <c r="D94" s="374"/>
      <c r="E94" s="516"/>
      <c r="F94" s="516"/>
      <c r="G94" s="374"/>
      <c r="H94" s="374"/>
      <c r="I94" s="374"/>
      <c r="J94" s="512"/>
      <c r="K94" s="455"/>
      <c r="L94" s="488"/>
      <c r="M94" s="488"/>
      <c r="N94" s="488"/>
      <c r="O94" s="455"/>
      <c r="P94" s="455"/>
      <c r="Q94" s="455"/>
      <c r="R94" s="455"/>
      <c r="S94" s="489"/>
      <c r="T94" s="492"/>
      <c r="U94" s="472"/>
      <c r="V94" s="477"/>
      <c r="W94" s="455"/>
    </row>
    <row r="95" spans="1:24" ht="12.75" customHeight="1">
      <c r="C95" s="443"/>
      <c r="D95" s="374"/>
      <c r="E95" s="517"/>
      <c r="F95" s="517"/>
      <c r="G95" s="374"/>
      <c r="H95" s="374"/>
      <c r="I95" s="374"/>
      <c r="J95" s="512"/>
      <c r="K95" s="455"/>
      <c r="L95" s="488"/>
      <c r="M95" s="488"/>
      <c r="N95" s="488"/>
      <c r="O95" s="455"/>
      <c r="P95" s="491"/>
      <c r="Q95" s="491"/>
      <c r="R95" s="455"/>
      <c r="S95" s="489"/>
      <c r="T95" s="490"/>
      <c r="U95" s="455"/>
      <c r="V95" s="488"/>
      <c r="W95" s="488"/>
    </row>
    <row r="96" spans="1:24" ht="12.75" customHeight="1">
      <c r="A96" s="518"/>
      <c r="C96" s="519"/>
      <c r="D96" s="515"/>
      <c r="E96" s="516"/>
      <c r="F96" s="516"/>
      <c r="G96" s="374"/>
      <c r="H96" s="374"/>
      <c r="I96" s="374"/>
      <c r="J96" s="512"/>
      <c r="K96" s="455"/>
      <c r="L96" s="488"/>
      <c r="M96" s="488"/>
      <c r="N96" s="455"/>
      <c r="O96" s="455"/>
      <c r="P96" s="455"/>
      <c r="Q96" s="455"/>
      <c r="R96" s="455"/>
      <c r="S96" s="489"/>
      <c r="T96" s="492"/>
      <c r="U96" s="472"/>
      <c r="V96" s="477"/>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88"/>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72"/>
      <c r="V98" s="477"/>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88"/>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72"/>
      <c r="V100" s="477"/>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4"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4"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4"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4"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4"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4"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4"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4"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4"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4"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c r="X122" s="259"/>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orientation="landscape" r:id="rId1"/>
  <headerFooter alignWithMargins="0">
    <oddHeader>&amp;L&amp;"ＭＳ 明朝,標準"(四号様式）&amp;R&amp;"ＭＳ 明朝,標準"&amp;P</oddHeader>
  </headerFooter>
  <rowBreaks count="1" manualBreakCount="1">
    <brk id="42" max="8" man="1"/>
  </rowBreaks>
  <colBreaks count="2" manualBreakCount="2">
    <brk id="9" max="39" man="1"/>
    <brk id="20" max="39"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EB3E9-E639-4182-8B1E-3528E95C9A02}">
  <dimension ref="A1:W506"/>
  <sheetViews>
    <sheetView showZeros="0" view="pageBreakPreview" zoomScale="90" zoomScaleNormal="80" zoomScaleSheetLayoutView="90" workbookViewId="0">
      <selection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75"/>
      <c r="B3" s="263"/>
      <c r="C3" s="276"/>
      <c r="D3" s="265"/>
      <c r="E3" s="266"/>
      <c r="F3" s="277"/>
      <c r="G3" s="255"/>
      <c r="H3" s="255"/>
      <c r="I3" s="255"/>
      <c r="J3" s="449"/>
      <c r="K3" s="450"/>
      <c r="L3" s="451"/>
      <c r="M3" s="451"/>
      <c r="N3" s="451"/>
      <c r="O3" s="457"/>
      <c r="P3" s="457"/>
      <c r="Q3" s="457"/>
      <c r="R3" s="450"/>
      <c r="S3" s="453"/>
      <c r="T3" s="454"/>
      <c r="U3" s="450"/>
      <c r="V3" s="450"/>
      <c r="W3" s="450"/>
    </row>
    <row r="4" spans="1:23" ht="12.75" customHeight="1">
      <c r="A4" s="214" t="s">
        <v>210</v>
      </c>
      <c r="B4" s="327"/>
      <c r="C4" s="270"/>
      <c r="D4" s="215"/>
      <c r="E4" s="314"/>
      <c r="F4" s="223"/>
      <c r="G4" s="214"/>
      <c r="H4" s="214"/>
      <c r="I4" s="280"/>
      <c r="J4" s="449"/>
      <c r="K4" s="450"/>
      <c r="L4" s="451"/>
      <c r="M4" s="451"/>
      <c r="N4" s="451"/>
      <c r="O4" s="450"/>
      <c r="P4" s="450"/>
      <c r="Q4" s="450"/>
      <c r="R4" s="450"/>
      <c r="S4" s="453"/>
      <c r="T4" s="464"/>
      <c r="U4" s="450"/>
      <c r="V4" s="450"/>
      <c r="W4" s="450"/>
    </row>
    <row r="5" spans="1:23" ht="12.75" customHeight="1">
      <c r="A5" s="275"/>
      <c r="B5" s="263"/>
      <c r="C5" s="276"/>
      <c r="D5" s="265"/>
      <c r="E5" s="266"/>
      <c r="F5" s="277"/>
      <c r="G5" s="255"/>
      <c r="H5" s="255"/>
      <c r="I5" s="255"/>
      <c r="J5" s="449"/>
      <c r="K5" s="450"/>
      <c r="L5" s="451"/>
      <c r="M5" s="451"/>
      <c r="N5" s="451"/>
      <c r="O5" s="457"/>
      <c r="P5" s="457"/>
      <c r="Q5" s="457"/>
      <c r="R5" s="450"/>
      <c r="S5" s="453"/>
      <c r="T5" s="454"/>
      <c r="U5" s="450"/>
      <c r="V5" s="450"/>
      <c r="W5" s="450"/>
    </row>
    <row r="6" spans="1:23" ht="12.75" customHeight="1">
      <c r="A6" s="326" t="s">
        <v>211</v>
      </c>
      <c r="B6" s="327" t="s">
        <v>169</v>
      </c>
      <c r="C6" s="270" t="s">
        <v>165</v>
      </c>
      <c r="D6" s="215">
        <v>179</v>
      </c>
      <c r="E6" s="314"/>
      <c r="F6" s="223"/>
      <c r="G6" s="214"/>
      <c r="H6" s="214"/>
      <c r="I6" s="280"/>
      <c r="J6" s="449"/>
      <c r="K6" s="450"/>
      <c r="L6" s="451"/>
      <c r="M6" s="451"/>
      <c r="N6" s="451"/>
      <c r="O6" s="450"/>
      <c r="P6" s="450"/>
      <c r="Q6" s="450"/>
      <c r="R6" s="450"/>
      <c r="S6" s="453"/>
      <c r="T6" s="464"/>
      <c r="U6" s="467"/>
      <c r="V6" s="450"/>
      <c r="W6" s="450"/>
    </row>
    <row r="7" spans="1:23" ht="12.75" customHeight="1">
      <c r="A7" s="275"/>
      <c r="B7" s="263"/>
      <c r="C7" s="276"/>
      <c r="D7" s="265"/>
      <c r="E7" s="266"/>
      <c r="F7" s="277"/>
      <c r="G7" s="255"/>
      <c r="H7" s="255"/>
      <c r="I7" s="255"/>
      <c r="J7" s="449"/>
      <c r="K7" s="450"/>
      <c r="L7" s="451"/>
      <c r="M7" s="451"/>
      <c r="N7" s="451"/>
      <c r="O7" s="457"/>
      <c r="P7" s="457"/>
      <c r="Q7" s="457"/>
      <c r="R7" s="450"/>
      <c r="S7" s="453"/>
      <c r="T7" s="454"/>
      <c r="U7" s="450"/>
      <c r="V7" s="450"/>
      <c r="W7" s="450"/>
    </row>
    <row r="8" spans="1:23" ht="12.75" customHeight="1">
      <c r="A8" s="326" t="s">
        <v>212</v>
      </c>
      <c r="B8" s="327" t="s">
        <v>213</v>
      </c>
      <c r="C8" s="270" t="s">
        <v>165</v>
      </c>
      <c r="D8" s="215">
        <v>42</v>
      </c>
      <c r="E8" s="314"/>
      <c r="F8" s="223"/>
      <c r="G8" s="214"/>
      <c r="H8" s="214"/>
      <c r="I8" s="280"/>
      <c r="J8" s="449"/>
      <c r="K8" s="450"/>
      <c r="L8" s="451"/>
      <c r="M8" s="451"/>
      <c r="N8" s="451"/>
      <c r="O8" s="450"/>
      <c r="P8" s="450"/>
      <c r="Q8" s="450"/>
      <c r="R8" s="450"/>
      <c r="S8" s="453"/>
      <c r="T8" s="464"/>
      <c r="U8" s="450"/>
      <c r="V8" s="451"/>
      <c r="W8" s="451"/>
    </row>
    <row r="9" spans="1:23" ht="12.75" customHeight="1">
      <c r="A9" s="275"/>
      <c r="B9" s="263"/>
      <c r="C9" s="276"/>
      <c r="D9" s="265"/>
      <c r="E9" s="266"/>
      <c r="F9" s="277"/>
      <c r="G9" s="282"/>
      <c r="H9" s="282"/>
      <c r="I9" s="255"/>
      <c r="J9" s="449"/>
      <c r="K9" s="450"/>
      <c r="L9" s="451"/>
      <c r="M9" s="451"/>
      <c r="N9" s="451"/>
      <c r="O9" s="457"/>
      <c r="P9" s="457"/>
      <c r="Q9" s="457"/>
      <c r="R9" s="450"/>
      <c r="S9" s="453"/>
      <c r="T9" s="454"/>
      <c r="U9" s="450"/>
      <c r="V9" s="450"/>
      <c r="W9" s="450"/>
    </row>
    <row r="10" spans="1:23" ht="12.75" customHeight="1">
      <c r="A10" s="326" t="s">
        <v>214</v>
      </c>
      <c r="B10" s="269" t="s">
        <v>215</v>
      </c>
      <c r="C10" s="270" t="s">
        <v>154</v>
      </c>
      <c r="D10" s="215">
        <v>102</v>
      </c>
      <c r="E10" s="314"/>
      <c r="F10" s="223"/>
      <c r="G10" s="214"/>
      <c r="H10" s="214"/>
      <c r="I10" s="280"/>
      <c r="J10" s="449"/>
      <c r="K10" s="450"/>
      <c r="L10" s="451"/>
      <c r="M10" s="451"/>
      <c r="N10" s="451"/>
      <c r="O10" s="450"/>
      <c r="P10" s="450"/>
      <c r="Q10" s="450"/>
      <c r="R10" s="450"/>
      <c r="S10" s="453"/>
      <c r="T10" s="464"/>
      <c r="U10" s="467"/>
      <c r="V10" s="450"/>
      <c r="W10" s="450"/>
    </row>
    <row r="11" spans="1:23" ht="12.75" customHeight="1">
      <c r="A11" s="275"/>
      <c r="B11" s="263"/>
      <c r="C11" s="276"/>
      <c r="D11" s="265"/>
      <c r="E11" s="266"/>
      <c r="F11" s="277"/>
      <c r="G11" s="255"/>
      <c r="H11" s="255"/>
      <c r="I11" s="255"/>
      <c r="J11" s="449"/>
      <c r="K11" s="450"/>
      <c r="L11" s="451"/>
      <c r="M11" s="451"/>
      <c r="N11" s="451"/>
      <c r="O11" s="457"/>
      <c r="P11" s="457"/>
      <c r="Q11" s="457"/>
      <c r="R11" s="450"/>
      <c r="S11" s="453"/>
      <c r="T11" s="454"/>
      <c r="U11" s="450"/>
      <c r="V11" s="450"/>
      <c r="W11" s="450"/>
    </row>
    <row r="12" spans="1:23" ht="12.75" customHeight="1">
      <c r="A12" s="326" t="s">
        <v>216</v>
      </c>
      <c r="B12" s="279" t="s">
        <v>217</v>
      </c>
      <c r="C12" s="270" t="s">
        <v>218</v>
      </c>
      <c r="D12" s="215">
        <v>41</v>
      </c>
      <c r="E12" s="314"/>
      <c r="F12" s="223"/>
      <c r="G12" s="214"/>
      <c r="H12" s="214"/>
      <c r="I12" s="280"/>
      <c r="J12" s="449"/>
      <c r="K12" s="450"/>
      <c r="L12" s="451"/>
      <c r="M12" s="451"/>
      <c r="N12" s="451"/>
      <c r="O12" s="450"/>
      <c r="P12" s="450"/>
      <c r="Q12" s="450"/>
      <c r="R12" s="450"/>
      <c r="S12" s="453"/>
      <c r="T12" s="464"/>
      <c r="U12" s="450"/>
      <c r="V12" s="451"/>
      <c r="W12" s="451"/>
    </row>
    <row r="13" spans="1:23" ht="12.75" customHeight="1">
      <c r="A13" s="275"/>
      <c r="B13" s="331"/>
      <c r="C13" s="322"/>
      <c r="D13" s="334"/>
      <c r="E13" s="281"/>
      <c r="F13" s="287"/>
      <c r="G13" s="282"/>
      <c r="H13" s="282"/>
      <c r="I13" s="282"/>
      <c r="J13" s="449"/>
      <c r="K13" s="450"/>
      <c r="L13" s="451"/>
      <c r="M13" s="451"/>
      <c r="N13" s="451"/>
      <c r="O13" s="457"/>
      <c r="P13" s="457"/>
      <c r="Q13" s="457"/>
      <c r="R13" s="450"/>
      <c r="S13" s="453"/>
      <c r="T13" s="454"/>
      <c r="U13" s="450"/>
      <c r="V13" s="450"/>
      <c r="W13" s="450"/>
    </row>
    <row r="14" spans="1:23" ht="12.75" customHeight="1">
      <c r="A14" s="326" t="s">
        <v>219</v>
      </c>
      <c r="B14" s="337" t="s">
        <v>220</v>
      </c>
      <c r="C14" s="270" t="s">
        <v>154</v>
      </c>
      <c r="D14" s="215">
        <v>150</v>
      </c>
      <c r="E14" s="314"/>
      <c r="F14" s="223"/>
      <c r="G14" s="214"/>
      <c r="H14" s="214"/>
      <c r="I14" s="214"/>
      <c r="J14" s="449"/>
      <c r="K14" s="450"/>
      <c r="L14" s="451"/>
      <c r="M14" s="451"/>
      <c r="N14" s="451"/>
      <c r="O14" s="455"/>
      <c r="P14" s="450"/>
      <c r="Q14" s="450"/>
      <c r="R14" s="450"/>
      <c r="S14" s="453"/>
      <c r="T14" s="464"/>
      <c r="U14" s="467"/>
      <c r="V14" s="450"/>
      <c r="W14" s="450"/>
    </row>
    <row r="15" spans="1:23" ht="12.75" customHeight="1">
      <c r="A15" s="275"/>
      <c r="B15" s="263"/>
      <c r="C15" s="276"/>
      <c r="D15" s="265"/>
      <c r="E15" s="266"/>
      <c r="F15" s="277"/>
      <c r="G15" s="255"/>
      <c r="H15" s="255"/>
      <c r="I15" s="284"/>
      <c r="J15" s="449"/>
      <c r="K15" s="450"/>
      <c r="L15" s="451"/>
      <c r="M15" s="451"/>
      <c r="N15" s="451"/>
      <c r="O15" s="457"/>
      <c r="P15" s="457"/>
      <c r="Q15" s="457"/>
      <c r="R15" s="450"/>
      <c r="S15" s="453"/>
      <c r="T15" s="454"/>
      <c r="U15" s="450"/>
      <c r="V15" s="451"/>
      <c r="W15" s="451"/>
    </row>
    <row r="16" spans="1:23" ht="12.75" customHeight="1">
      <c r="A16" s="326" t="s">
        <v>221</v>
      </c>
      <c r="B16" s="279" t="s">
        <v>222</v>
      </c>
      <c r="C16" s="270" t="s">
        <v>218</v>
      </c>
      <c r="D16" s="215">
        <v>5</v>
      </c>
      <c r="E16" s="314"/>
      <c r="F16" s="223"/>
      <c r="G16" s="214"/>
      <c r="H16" s="214"/>
      <c r="I16" s="285"/>
      <c r="J16" s="449"/>
      <c r="K16" s="450"/>
      <c r="L16" s="451"/>
      <c r="M16" s="451"/>
      <c r="N16" s="451"/>
      <c r="O16" s="455"/>
      <c r="P16" s="450"/>
      <c r="Q16" s="450"/>
      <c r="R16" s="450"/>
      <c r="S16" s="453"/>
      <c r="T16" s="464"/>
      <c r="U16" s="450"/>
      <c r="V16" s="451"/>
      <c r="W16" s="451"/>
    </row>
    <row r="17" spans="1:23" ht="12.75" customHeight="1">
      <c r="A17" s="275"/>
      <c r="B17" s="263"/>
      <c r="C17" s="276"/>
      <c r="D17" s="265"/>
      <c r="E17" s="266"/>
      <c r="F17" s="277"/>
      <c r="G17" s="255"/>
      <c r="H17" s="255"/>
      <c r="I17" s="284"/>
      <c r="J17" s="449"/>
      <c r="K17" s="450"/>
      <c r="L17" s="451"/>
      <c r="M17" s="451"/>
      <c r="N17" s="451"/>
      <c r="O17" s="457"/>
      <c r="P17" s="457"/>
      <c r="Q17" s="457"/>
      <c r="R17" s="450"/>
      <c r="S17" s="453"/>
      <c r="T17" s="454"/>
      <c r="U17" s="450"/>
      <c r="V17" s="450"/>
      <c r="W17" s="450"/>
    </row>
    <row r="18" spans="1:23" ht="12.75" customHeight="1">
      <c r="A18" s="326" t="s">
        <v>223</v>
      </c>
      <c r="B18" s="279" t="s">
        <v>224</v>
      </c>
      <c r="C18" s="270" t="s">
        <v>218</v>
      </c>
      <c r="D18" s="215">
        <v>5</v>
      </c>
      <c r="E18" s="314"/>
      <c r="F18" s="223"/>
      <c r="G18" s="214"/>
      <c r="H18" s="214"/>
      <c r="I18" s="285"/>
      <c r="J18" s="449"/>
      <c r="K18" s="450"/>
      <c r="L18" s="451"/>
      <c r="M18" s="451"/>
      <c r="N18" s="451"/>
      <c r="O18" s="455"/>
      <c r="P18" s="450"/>
      <c r="Q18" s="450"/>
      <c r="R18" s="450"/>
      <c r="S18" s="453"/>
      <c r="T18" s="464"/>
      <c r="U18" s="450"/>
      <c r="V18" s="451"/>
      <c r="W18" s="451"/>
    </row>
    <row r="19" spans="1:23" ht="12.75" customHeight="1">
      <c r="A19" s="275"/>
      <c r="B19" s="263" t="s">
        <v>225</v>
      </c>
      <c r="C19" s="276"/>
      <c r="D19" s="265"/>
      <c r="E19" s="266"/>
      <c r="F19" s="277"/>
      <c r="G19" s="255"/>
      <c r="H19" s="255"/>
      <c r="I19" s="284"/>
      <c r="J19" s="449"/>
      <c r="K19" s="450"/>
      <c r="L19" s="451"/>
      <c r="M19" s="451"/>
      <c r="N19" s="451"/>
      <c r="O19" s="457"/>
      <c r="P19" s="466"/>
      <c r="Q19" s="466"/>
      <c r="R19" s="466"/>
      <c r="S19" s="453"/>
      <c r="T19" s="454"/>
      <c r="U19" s="450"/>
      <c r="V19" s="450"/>
      <c r="W19" s="450"/>
    </row>
    <row r="20" spans="1:23" ht="12.75" customHeight="1">
      <c r="A20" s="326" t="s">
        <v>226</v>
      </c>
      <c r="B20" s="279" t="s">
        <v>227</v>
      </c>
      <c r="C20" s="270" t="s">
        <v>228</v>
      </c>
      <c r="D20" s="215">
        <v>177</v>
      </c>
      <c r="E20" s="314"/>
      <c r="F20" s="223"/>
      <c r="G20" s="214"/>
      <c r="H20" s="214"/>
      <c r="I20" s="285"/>
      <c r="J20" s="449"/>
      <c r="K20" s="450"/>
      <c r="L20" s="451"/>
      <c r="M20" s="465"/>
      <c r="N20" s="465"/>
      <c r="O20" s="455"/>
      <c r="P20" s="450"/>
      <c r="Q20" s="450"/>
      <c r="R20" s="450"/>
      <c r="S20" s="453"/>
      <c r="T20" s="464"/>
      <c r="U20" s="467"/>
      <c r="V20" s="450"/>
      <c r="W20" s="450"/>
    </row>
    <row r="21" spans="1:23" ht="12.75" customHeight="1">
      <c r="A21" s="275"/>
      <c r="B21" s="331"/>
      <c r="C21" s="322"/>
      <c r="D21" s="334"/>
      <c r="E21" s="281"/>
      <c r="F21" s="287"/>
      <c r="G21" s="282"/>
      <c r="H21" s="282"/>
      <c r="I21" s="282"/>
      <c r="J21" s="449"/>
      <c r="K21" s="450"/>
      <c r="L21" s="451"/>
      <c r="M21" s="451"/>
      <c r="N21" s="451"/>
      <c r="O21" s="457"/>
      <c r="P21" s="457"/>
      <c r="Q21" s="457"/>
      <c r="R21" s="450"/>
      <c r="S21" s="453"/>
      <c r="T21" s="454"/>
      <c r="U21" s="450"/>
      <c r="V21" s="451"/>
      <c r="W21" s="451"/>
    </row>
    <row r="22" spans="1:23" ht="12.75" customHeight="1">
      <c r="A22" s="326" t="s">
        <v>229</v>
      </c>
      <c r="B22" s="337" t="s">
        <v>230</v>
      </c>
      <c r="C22" s="270" t="s">
        <v>165</v>
      </c>
      <c r="D22" s="215">
        <v>967</v>
      </c>
      <c r="E22" s="314"/>
      <c r="F22" s="223"/>
      <c r="G22" s="214"/>
      <c r="H22" s="214"/>
      <c r="I22" s="214"/>
      <c r="J22" s="449"/>
      <c r="K22" s="450"/>
      <c r="L22" s="451"/>
      <c r="M22" s="451"/>
      <c r="N22" s="451"/>
      <c r="O22" s="455"/>
      <c r="P22" s="450"/>
      <c r="Q22" s="450"/>
      <c r="R22" s="450"/>
      <c r="S22" s="453"/>
      <c r="T22" s="464"/>
      <c r="U22" s="460"/>
      <c r="V22" s="451"/>
      <c r="W22" s="451"/>
    </row>
    <row r="23" spans="1:23" ht="12.75" customHeight="1">
      <c r="A23" s="275"/>
      <c r="B23" s="283"/>
      <c r="C23" s="315"/>
      <c r="D23" s="316"/>
      <c r="E23" s="266"/>
      <c r="F23" s="277"/>
      <c r="G23" s="255"/>
      <c r="H23" s="255"/>
      <c r="I23" s="255"/>
      <c r="J23" s="449"/>
      <c r="K23" s="450"/>
      <c r="L23" s="451"/>
      <c r="M23" s="462"/>
      <c r="N23" s="462"/>
      <c r="O23" s="452"/>
      <c r="P23" s="457"/>
      <c r="Q23" s="450"/>
      <c r="R23" s="450"/>
      <c r="S23" s="453"/>
      <c r="T23" s="454"/>
      <c r="U23" s="450"/>
      <c r="V23" s="450"/>
      <c r="W23" s="450"/>
    </row>
    <row r="24" spans="1:23" ht="12.75" customHeight="1">
      <c r="A24" s="323" t="s">
        <v>231</v>
      </c>
      <c r="B24" s="279" t="s">
        <v>232</v>
      </c>
      <c r="C24" s="270" t="s">
        <v>154</v>
      </c>
      <c r="D24" s="215">
        <v>177</v>
      </c>
      <c r="E24" s="314"/>
      <c r="F24" s="231"/>
      <c r="G24" s="214"/>
      <c r="H24" s="214"/>
      <c r="I24" s="214"/>
      <c r="J24" s="449"/>
      <c r="K24" s="450"/>
      <c r="L24" s="451"/>
      <c r="M24" s="465"/>
      <c r="N24" s="465"/>
      <c r="O24" s="455"/>
      <c r="P24" s="450"/>
      <c r="Q24" s="450"/>
      <c r="R24" s="450"/>
      <c r="S24" s="453"/>
      <c r="T24" s="464"/>
      <c r="U24" s="460"/>
      <c r="V24" s="451"/>
      <c r="W24" s="451"/>
    </row>
    <row r="25" spans="1:23" ht="12.75" customHeight="1">
      <c r="A25" s="263"/>
      <c r="B25" s="338"/>
      <c r="C25" s="276"/>
      <c r="D25" s="332"/>
      <c r="E25" s="266"/>
      <c r="F25" s="287"/>
      <c r="G25" s="255"/>
      <c r="H25" s="255"/>
      <c r="I25" s="255"/>
      <c r="J25" s="449"/>
      <c r="K25" s="450"/>
      <c r="L25" s="451"/>
      <c r="M25" s="450"/>
      <c r="N25" s="451"/>
      <c r="O25" s="457"/>
      <c r="P25" s="450"/>
      <c r="Q25" s="450"/>
      <c r="R25" s="450"/>
      <c r="S25" s="453"/>
      <c r="T25" s="454"/>
      <c r="U25" s="450"/>
      <c r="V25" s="450"/>
      <c r="W25" s="450"/>
    </row>
    <row r="26" spans="1:23" ht="12.75" customHeight="1">
      <c r="A26" s="325"/>
      <c r="B26" s="327"/>
      <c r="C26" s="270"/>
      <c r="D26" s="339"/>
      <c r="E26" s="314"/>
      <c r="F26" s="223"/>
      <c r="G26" s="214"/>
      <c r="H26" s="214"/>
      <c r="I26" s="214"/>
      <c r="J26" s="449"/>
      <c r="K26" s="450"/>
      <c r="L26" s="451"/>
      <c r="M26" s="465"/>
      <c r="N26" s="451"/>
      <c r="O26" s="450"/>
      <c r="P26" s="450"/>
      <c r="Q26" s="450"/>
      <c r="R26" s="450"/>
      <c r="S26" s="453"/>
      <c r="T26" s="464"/>
      <c r="U26" s="467"/>
      <c r="V26" s="450"/>
      <c r="W26" s="450"/>
    </row>
    <row r="27" spans="1:23" ht="12.75" customHeight="1">
      <c r="A27" s="263"/>
      <c r="B27" s="338"/>
      <c r="C27" s="276"/>
      <c r="D27" s="332"/>
      <c r="E27" s="266"/>
      <c r="F27" s="287"/>
      <c r="G27" s="255"/>
      <c r="H27" s="255"/>
      <c r="I27" s="255"/>
      <c r="J27" s="449"/>
      <c r="K27" s="450"/>
      <c r="L27" s="451"/>
      <c r="M27" s="475"/>
      <c r="N27" s="451"/>
      <c r="O27" s="457"/>
      <c r="P27" s="450"/>
      <c r="Q27" s="450"/>
      <c r="R27" s="450"/>
      <c r="S27" s="453"/>
      <c r="T27" s="454"/>
      <c r="U27" s="450"/>
      <c r="V27" s="450"/>
      <c r="W27" s="450"/>
    </row>
    <row r="28" spans="1:23" ht="12.75" customHeight="1">
      <c r="A28" s="325" t="s">
        <v>233</v>
      </c>
      <c r="B28" s="327" t="s">
        <v>234</v>
      </c>
      <c r="C28" s="270" t="s">
        <v>180</v>
      </c>
      <c r="D28" s="339">
        <v>2.1</v>
      </c>
      <c r="E28" s="314"/>
      <c r="F28" s="223"/>
      <c r="G28" s="214"/>
      <c r="H28" s="214"/>
      <c r="I28" s="214"/>
      <c r="J28" s="449"/>
      <c r="K28" s="450"/>
      <c r="L28" s="451"/>
      <c r="M28" s="465"/>
      <c r="N28" s="451"/>
      <c r="O28" s="450"/>
      <c r="P28" s="450"/>
      <c r="Q28" s="450"/>
      <c r="R28" s="450"/>
      <c r="S28" s="453"/>
      <c r="T28" s="464"/>
      <c r="U28" s="450"/>
      <c r="V28" s="451"/>
      <c r="W28" s="451"/>
    </row>
    <row r="29" spans="1:23" ht="12.75" customHeight="1">
      <c r="A29" s="320"/>
      <c r="B29" s="338"/>
      <c r="C29" s="276"/>
      <c r="D29" s="332"/>
      <c r="E29" s="266"/>
      <c r="F29" s="287"/>
      <c r="G29" s="282"/>
      <c r="H29" s="282"/>
      <c r="I29" s="282"/>
      <c r="J29" s="449"/>
      <c r="K29" s="450"/>
      <c r="L29" s="451"/>
      <c r="M29" s="475"/>
      <c r="N29" s="451"/>
      <c r="O29" s="457"/>
      <c r="P29" s="457"/>
      <c r="Q29" s="457"/>
      <c r="R29" s="450"/>
      <c r="S29" s="453"/>
      <c r="T29" s="454"/>
      <c r="U29" s="450"/>
      <c r="V29" s="451"/>
      <c r="W29" s="451"/>
    </row>
    <row r="30" spans="1:23" ht="12.75" customHeight="1">
      <c r="A30" s="325" t="s">
        <v>182</v>
      </c>
      <c r="B30" s="327" t="s">
        <v>235</v>
      </c>
      <c r="C30" s="270" t="s">
        <v>180</v>
      </c>
      <c r="D30" s="339">
        <v>26.2</v>
      </c>
      <c r="E30" s="314"/>
      <c r="F30" s="223"/>
      <c r="G30" s="214"/>
      <c r="H30" s="214"/>
      <c r="I30" s="214"/>
      <c r="J30" s="449"/>
      <c r="K30" s="450"/>
      <c r="L30" s="451"/>
      <c r="M30" s="465"/>
      <c r="N30" s="451"/>
      <c r="O30" s="450"/>
      <c r="P30" s="450"/>
      <c r="Q30" s="450"/>
      <c r="R30" s="450"/>
      <c r="S30" s="453"/>
      <c r="T30" s="464"/>
      <c r="U30" s="450"/>
      <c r="V30" s="451"/>
      <c r="W30" s="451"/>
    </row>
    <row r="31" spans="1:23" ht="12.75" customHeight="1">
      <c r="A31" s="275"/>
      <c r="B31" s="331"/>
      <c r="C31" s="276"/>
      <c r="D31" s="332"/>
      <c r="E31" s="266"/>
      <c r="F31" s="277"/>
      <c r="G31" s="255"/>
      <c r="H31" s="255"/>
      <c r="I31" s="255"/>
      <c r="J31" s="449"/>
      <c r="K31" s="450"/>
      <c r="L31" s="451"/>
      <c r="M31" s="475"/>
      <c r="N31" s="451"/>
      <c r="O31" s="457"/>
      <c r="P31" s="466"/>
      <c r="Q31" s="466"/>
      <c r="R31" s="466"/>
      <c r="S31" s="453"/>
      <c r="T31" s="454"/>
      <c r="U31" s="450"/>
      <c r="V31" s="450"/>
      <c r="W31" s="450"/>
    </row>
    <row r="32" spans="1:23" ht="12.75" customHeight="1">
      <c r="A32" s="325" t="s">
        <v>182</v>
      </c>
      <c r="B32" s="289" t="s">
        <v>236</v>
      </c>
      <c r="C32" s="270" t="s">
        <v>180</v>
      </c>
      <c r="D32" s="313">
        <v>1.5</v>
      </c>
      <c r="E32" s="314"/>
      <c r="F32" s="223"/>
      <c r="G32" s="214"/>
      <c r="H32" s="214"/>
      <c r="I32" s="214"/>
      <c r="J32" s="449"/>
      <c r="K32" s="450"/>
      <c r="L32" s="451"/>
      <c r="M32" s="450"/>
      <c r="N32" s="465"/>
      <c r="O32" s="450"/>
      <c r="P32" s="450"/>
      <c r="Q32" s="450"/>
      <c r="R32" s="450"/>
      <c r="S32" s="453"/>
      <c r="T32" s="464"/>
      <c r="U32" s="450"/>
      <c r="V32" s="451"/>
      <c r="W32" s="451"/>
    </row>
    <row r="33" spans="1:23" ht="12.75" customHeight="1">
      <c r="A33" s="320"/>
      <c r="B33" s="310"/>
      <c r="C33" s="276"/>
      <c r="D33" s="334"/>
      <c r="E33" s="281"/>
      <c r="F33" s="287"/>
      <c r="G33" s="282"/>
      <c r="H33" s="282"/>
      <c r="I33" s="282"/>
      <c r="J33" s="449"/>
      <c r="K33" s="450"/>
      <c r="L33" s="451"/>
      <c r="M33" s="475"/>
      <c r="N33" s="451"/>
      <c r="O33" s="457"/>
      <c r="P33" s="457"/>
      <c r="Q33" s="457"/>
      <c r="R33" s="450"/>
      <c r="S33" s="453"/>
      <c r="T33" s="454"/>
      <c r="U33" s="450"/>
      <c r="V33" s="450"/>
      <c r="W33" s="450"/>
    </row>
    <row r="34" spans="1:23" ht="12.75" customHeight="1">
      <c r="A34" s="325" t="s">
        <v>182</v>
      </c>
      <c r="B34" s="327" t="s">
        <v>237</v>
      </c>
      <c r="C34" s="270" t="s">
        <v>180</v>
      </c>
      <c r="D34" s="313">
        <v>3.5</v>
      </c>
      <c r="E34" s="314"/>
      <c r="F34" s="223"/>
      <c r="G34" s="214"/>
      <c r="H34" s="214"/>
      <c r="I34" s="214"/>
      <c r="J34" s="449"/>
      <c r="K34" s="450"/>
      <c r="L34" s="451"/>
      <c r="M34" s="465"/>
      <c r="N34" s="451"/>
      <c r="O34" s="450"/>
      <c r="P34" s="450"/>
      <c r="Q34" s="450"/>
      <c r="R34" s="450"/>
      <c r="S34" s="453"/>
      <c r="T34" s="464"/>
      <c r="U34" s="467"/>
      <c r="V34" s="450"/>
      <c r="W34" s="450"/>
    </row>
    <row r="35" spans="1:23" ht="12.75" customHeight="1">
      <c r="A35" s="320"/>
      <c r="B35" s="338"/>
      <c r="C35" s="276"/>
      <c r="D35" s="332"/>
      <c r="E35" s="281"/>
      <c r="F35" s="287"/>
      <c r="G35" s="282"/>
      <c r="H35" s="282"/>
      <c r="I35" s="282"/>
      <c r="J35" s="449"/>
      <c r="K35" s="450"/>
      <c r="L35" s="451"/>
      <c r="M35" s="475"/>
      <c r="N35" s="451"/>
      <c r="O35" s="457"/>
      <c r="P35" s="457"/>
      <c r="Q35" s="457"/>
      <c r="R35" s="450"/>
      <c r="S35" s="453"/>
      <c r="T35" s="454"/>
      <c r="U35" s="450"/>
      <c r="V35" s="451"/>
      <c r="W35" s="451"/>
    </row>
    <row r="36" spans="1:23" ht="12.75" customHeight="1">
      <c r="A36" s="325" t="s">
        <v>182</v>
      </c>
      <c r="B36" s="327" t="s">
        <v>238</v>
      </c>
      <c r="C36" s="270" t="s">
        <v>180</v>
      </c>
      <c r="D36" s="339">
        <v>0.1</v>
      </c>
      <c r="E36" s="314"/>
      <c r="F36" s="223"/>
      <c r="G36" s="214"/>
      <c r="H36" s="214"/>
      <c r="I36" s="214"/>
      <c r="J36" s="449"/>
      <c r="K36" s="450"/>
      <c r="L36" s="451"/>
      <c r="M36" s="465"/>
      <c r="N36" s="451"/>
      <c r="O36" s="455"/>
      <c r="P36" s="450"/>
      <c r="Q36" s="450"/>
      <c r="R36" s="450"/>
      <c r="S36" s="453"/>
      <c r="T36" s="464"/>
      <c r="U36" s="450"/>
      <c r="V36" s="451"/>
      <c r="W36" s="451"/>
    </row>
    <row r="37" spans="1:23" ht="12.75" customHeight="1">
      <c r="A37" s="275"/>
      <c r="B37" s="331"/>
      <c r="C37" s="276"/>
      <c r="D37" s="332"/>
      <c r="E37" s="266"/>
      <c r="F37" s="277"/>
      <c r="G37" s="255"/>
      <c r="H37" s="255"/>
      <c r="I37" s="255"/>
      <c r="J37" s="449"/>
      <c r="K37" s="450"/>
      <c r="L37" s="451"/>
      <c r="M37" s="451"/>
      <c r="N37" s="451"/>
      <c r="O37" s="457"/>
      <c r="P37" s="466"/>
      <c r="Q37" s="466"/>
      <c r="R37" s="466"/>
      <c r="S37" s="453"/>
      <c r="T37" s="454"/>
      <c r="U37" s="450"/>
      <c r="V37" s="450"/>
      <c r="W37" s="450"/>
    </row>
    <row r="38" spans="1:23" ht="12.75" customHeight="1">
      <c r="A38" s="325"/>
      <c r="B38" s="289"/>
      <c r="C38" s="270"/>
      <c r="D38" s="313"/>
      <c r="E38" s="314"/>
      <c r="F38" s="223"/>
      <c r="G38" s="214"/>
      <c r="H38" s="214"/>
      <c r="I38" s="214"/>
      <c r="J38" s="449"/>
      <c r="K38" s="450"/>
      <c r="L38" s="451"/>
      <c r="M38" s="465"/>
      <c r="N38" s="465"/>
      <c r="O38" s="450"/>
      <c r="P38" s="450"/>
      <c r="Q38" s="450"/>
      <c r="R38" s="450"/>
      <c r="S38" s="453"/>
      <c r="T38" s="464"/>
      <c r="U38" s="450"/>
      <c r="V38" s="451"/>
      <c r="W38" s="451"/>
    </row>
    <row r="39" spans="1:23" ht="12.75" customHeight="1">
      <c r="A39" s="263"/>
      <c r="B39" s="338" t="s">
        <v>239</v>
      </c>
      <c r="C39" s="276"/>
      <c r="D39" s="332"/>
      <c r="E39" s="281"/>
      <c r="F39" s="287"/>
      <c r="G39" s="255"/>
      <c r="H39" s="255"/>
      <c r="I39" s="255"/>
      <c r="J39" s="449"/>
      <c r="K39" s="450"/>
      <c r="L39" s="451"/>
      <c r="M39" s="451"/>
      <c r="N39" s="451"/>
      <c r="O39" s="457"/>
      <c r="P39" s="466"/>
      <c r="Q39" s="466"/>
      <c r="R39" s="466"/>
      <c r="S39" s="453"/>
      <c r="T39" s="454"/>
      <c r="U39" s="450"/>
      <c r="V39" s="450"/>
      <c r="W39" s="450"/>
    </row>
    <row r="40" spans="1:23" ht="12.75" customHeight="1">
      <c r="A40" s="325" t="s">
        <v>178</v>
      </c>
      <c r="B40" s="327" t="s">
        <v>179</v>
      </c>
      <c r="C40" s="270" t="s">
        <v>180</v>
      </c>
      <c r="D40" s="313">
        <v>2.1</v>
      </c>
      <c r="E40" s="314"/>
      <c r="F40" s="223"/>
      <c r="G40" s="214"/>
      <c r="H40" s="214"/>
      <c r="I40" s="214"/>
      <c r="J40" s="449"/>
      <c r="K40" s="450"/>
      <c r="L40" s="451"/>
      <c r="M40" s="465"/>
      <c r="N40" s="465"/>
      <c r="O40" s="455"/>
      <c r="P40" s="450"/>
      <c r="Q40" s="450"/>
      <c r="R40" s="450"/>
      <c r="S40" s="453"/>
      <c r="T40" s="464"/>
      <c r="U40" s="467"/>
      <c r="V40" s="450"/>
      <c r="W40" s="450"/>
    </row>
    <row r="41" spans="1:23" ht="12.75" customHeight="1">
      <c r="A41" s="320"/>
      <c r="B41" s="338" t="s">
        <v>177</v>
      </c>
      <c r="C41" s="276"/>
      <c r="D41" s="332"/>
      <c r="E41" s="281"/>
      <c r="F41" s="287"/>
      <c r="G41" s="282"/>
      <c r="H41" s="282"/>
      <c r="I41" s="282"/>
      <c r="J41" s="449"/>
      <c r="K41" s="450"/>
      <c r="L41" s="451"/>
      <c r="M41" s="451"/>
      <c r="N41" s="451"/>
      <c r="O41" s="457"/>
      <c r="P41" s="457"/>
      <c r="Q41" s="457"/>
      <c r="R41" s="450"/>
      <c r="S41" s="453"/>
      <c r="T41" s="454"/>
      <c r="U41" s="450"/>
      <c r="V41" s="450"/>
      <c r="W41" s="450"/>
    </row>
    <row r="42" spans="1:23" ht="12.75" customHeight="1">
      <c r="A42" s="325" t="s">
        <v>182</v>
      </c>
      <c r="B42" s="289" t="s">
        <v>183</v>
      </c>
      <c r="C42" s="270" t="s">
        <v>180</v>
      </c>
      <c r="D42" s="339">
        <v>26.2</v>
      </c>
      <c r="E42" s="314"/>
      <c r="F42" s="223"/>
      <c r="G42" s="214"/>
      <c r="H42" s="214"/>
      <c r="I42" s="214"/>
      <c r="J42" s="449"/>
      <c r="K42" s="450"/>
      <c r="L42" s="451"/>
      <c r="M42" s="451"/>
      <c r="N42" s="451"/>
      <c r="O42" s="455"/>
      <c r="P42" s="450"/>
      <c r="Q42" s="450"/>
      <c r="R42" s="450"/>
      <c r="S42" s="453"/>
      <c r="T42" s="464"/>
      <c r="U42" s="450"/>
      <c r="V42" s="451"/>
      <c r="W42" s="451"/>
    </row>
    <row r="43" spans="1:23" ht="12.75" customHeight="1">
      <c r="A43" s="275"/>
      <c r="B43" s="331" t="s">
        <v>186</v>
      </c>
      <c r="C43" s="276"/>
      <c r="D43" s="332"/>
      <c r="E43" s="266"/>
      <c r="F43" s="277"/>
      <c r="G43" s="255"/>
      <c r="H43" s="255"/>
      <c r="I43" s="255"/>
      <c r="J43" s="449"/>
      <c r="K43" s="450"/>
      <c r="L43" s="451"/>
      <c r="M43" s="451"/>
      <c r="N43" s="451"/>
      <c r="O43" s="457"/>
      <c r="P43" s="466"/>
      <c r="Q43" s="466"/>
      <c r="R43" s="466"/>
      <c r="S43" s="453"/>
      <c r="T43" s="454"/>
      <c r="U43" s="450"/>
      <c r="V43" s="450"/>
      <c r="W43" s="450"/>
    </row>
    <row r="44" spans="1:23" ht="12.75" customHeight="1">
      <c r="A44" s="325" t="s">
        <v>182</v>
      </c>
      <c r="B44" s="289" t="s">
        <v>183</v>
      </c>
      <c r="C44" s="270" t="s">
        <v>180</v>
      </c>
      <c r="D44" s="313">
        <v>1.5</v>
      </c>
      <c r="E44" s="314"/>
      <c r="F44" s="223"/>
      <c r="G44" s="214"/>
      <c r="H44" s="214"/>
      <c r="I44" s="214"/>
      <c r="J44" s="449"/>
      <c r="K44" s="450"/>
      <c r="L44" s="451"/>
      <c r="M44" s="465"/>
      <c r="N44" s="465"/>
      <c r="O44" s="450"/>
      <c r="P44" s="450"/>
      <c r="Q44" s="450"/>
      <c r="R44" s="450"/>
      <c r="S44" s="453"/>
      <c r="T44" s="464"/>
      <c r="U44" s="450"/>
      <c r="V44" s="456"/>
      <c r="W44" s="456"/>
    </row>
    <row r="45" spans="1:23" ht="12.75" customHeight="1">
      <c r="A45" s="275"/>
      <c r="B45" s="310" t="s">
        <v>181</v>
      </c>
      <c r="C45" s="276"/>
      <c r="D45" s="265"/>
      <c r="E45" s="266"/>
      <c r="F45" s="277"/>
      <c r="G45" s="282"/>
      <c r="H45" s="282"/>
      <c r="I45" s="282"/>
      <c r="J45" s="449"/>
      <c r="K45" s="450"/>
      <c r="L45" s="451"/>
      <c r="M45" s="451"/>
      <c r="N45" s="451"/>
      <c r="O45" s="457"/>
      <c r="P45" s="457"/>
      <c r="Q45" s="457"/>
      <c r="R45" s="450"/>
      <c r="S45" s="453"/>
      <c r="T45" s="454"/>
      <c r="U45" s="450"/>
      <c r="V45" s="450"/>
      <c r="W45" s="450"/>
    </row>
    <row r="46" spans="1:23" ht="12.75" customHeight="1">
      <c r="A46" s="325" t="s">
        <v>182</v>
      </c>
      <c r="B46" s="289" t="s">
        <v>183</v>
      </c>
      <c r="C46" s="270" t="s">
        <v>180</v>
      </c>
      <c r="D46" s="215">
        <v>3.5</v>
      </c>
      <c r="E46" s="314"/>
      <c r="F46" s="223"/>
      <c r="G46" s="214"/>
      <c r="H46" s="214"/>
      <c r="I46" s="214"/>
      <c r="J46" s="449"/>
      <c r="K46" s="450"/>
      <c r="L46" s="451"/>
      <c r="M46" s="451"/>
      <c r="N46" s="451"/>
      <c r="O46" s="455"/>
      <c r="P46" s="450"/>
      <c r="Q46" s="450"/>
      <c r="R46" s="450"/>
      <c r="S46" s="453"/>
      <c r="T46" s="464"/>
      <c r="U46" s="450"/>
      <c r="V46" s="450"/>
      <c r="W46" s="450"/>
    </row>
    <row r="47" spans="1:23" ht="12.75" customHeight="1">
      <c r="A47" s="275"/>
      <c r="B47" s="331" t="s">
        <v>185</v>
      </c>
      <c r="C47" s="276"/>
      <c r="D47" s="334"/>
      <c r="E47" s="266"/>
      <c r="F47" s="277"/>
      <c r="G47" s="255"/>
      <c r="H47" s="342"/>
      <c r="I47" s="255"/>
      <c r="J47" s="449"/>
      <c r="K47" s="450"/>
      <c r="L47" s="451"/>
      <c r="M47" s="451"/>
      <c r="N47" s="451"/>
      <c r="O47" s="457"/>
      <c r="P47" s="466"/>
      <c r="Q47" s="457"/>
      <c r="R47" s="466"/>
      <c r="S47" s="453"/>
      <c r="T47" s="454"/>
      <c r="U47" s="458"/>
      <c r="V47" s="450"/>
      <c r="W47" s="450"/>
    </row>
    <row r="48" spans="1:23" ht="12.75" customHeight="1">
      <c r="A48" s="325" t="s">
        <v>182</v>
      </c>
      <c r="B48" s="289" t="s">
        <v>183</v>
      </c>
      <c r="C48" s="270" t="s">
        <v>180</v>
      </c>
      <c r="D48" s="313">
        <v>0.1</v>
      </c>
      <c r="E48" s="314"/>
      <c r="F48" s="223"/>
      <c r="G48" s="214"/>
      <c r="H48" s="340"/>
      <c r="I48" s="214"/>
      <c r="J48" s="449"/>
      <c r="K48" s="450"/>
      <c r="L48" s="451"/>
      <c r="M48" s="465"/>
      <c r="N48" s="465"/>
      <c r="O48" s="450"/>
      <c r="P48" s="450"/>
      <c r="Q48" s="450"/>
      <c r="R48" s="450"/>
      <c r="S48" s="453"/>
      <c r="T48" s="464"/>
      <c r="U48" s="459"/>
      <c r="V48" s="456"/>
      <c r="W48" s="456"/>
    </row>
    <row r="49" spans="1:23" ht="12.75" customHeight="1">
      <c r="A49" s="263"/>
      <c r="B49" s="338"/>
      <c r="C49" s="276"/>
      <c r="D49" s="332"/>
      <c r="E49" s="281"/>
      <c r="F49" s="287"/>
      <c r="G49" s="255"/>
      <c r="H49" s="255"/>
      <c r="I49" s="255"/>
      <c r="J49" s="449"/>
      <c r="K49" s="450"/>
      <c r="L49" s="451"/>
      <c r="M49" s="451"/>
      <c r="N49" s="451"/>
      <c r="O49" s="457"/>
      <c r="P49" s="466"/>
      <c r="Q49" s="466"/>
      <c r="R49" s="466"/>
      <c r="S49" s="453"/>
      <c r="T49" s="454"/>
      <c r="U49" s="450"/>
      <c r="V49" s="450"/>
      <c r="W49" s="450"/>
    </row>
    <row r="50" spans="1:23" ht="12.75" customHeight="1">
      <c r="A50" s="325"/>
      <c r="B50" s="327"/>
      <c r="C50" s="270"/>
      <c r="D50" s="313"/>
      <c r="E50" s="314"/>
      <c r="F50" s="223"/>
      <c r="G50" s="214"/>
      <c r="H50" s="214"/>
      <c r="I50" s="214"/>
      <c r="J50" s="449"/>
      <c r="K50" s="450"/>
      <c r="L50" s="451"/>
      <c r="M50" s="465"/>
      <c r="N50" s="465"/>
      <c r="O50" s="455"/>
      <c r="P50" s="450"/>
      <c r="Q50" s="450"/>
      <c r="R50" s="450"/>
      <c r="S50" s="453"/>
      <c r="T50" s="464"/>
      <c r="U50" s="450"/>
      <c r="V50" s="456"/>
      <c r="W50" s="456"/>
    </row>
    <row r="51" spans="1:23" ht="12.75" customHeight="1">
      <c r="A51" s="275"/>
      <c r="B51" s="263"/>
      <c r="C51" s="276"/>
      <c r="D51" s="265"/>
      <c r="E51" s="281"/>
      <c r="F51" s="287"/>
      <c r="G51" s="282"/>
      <c r="H51" s="282"/>
      <c r="I51" s="282"/>
      <c r="J51" s="449"/>
      <c r="K51" s="450"/>
      <c r="L51" s="451"/>
      <c r="M51" s="451"/>
      <c r="N51" s="451"/>
      <c r="O51" s="457"/>
      <c r="P51" s="457"/>
      <c r="Q51" s="457"/>
      <c r="R51" s="450"/>
      <c r="S51" s="453"/>
      <c r="T51" s="454"/>
      <c r="U51" s="450"/>
      <c r="V51" s="451"/>
      <c r="W51" s="451"/>
    </row>
    <row r="52" spans="1:23" ht="12.75" customHeight="1">
      <c r="A52" s="288"/>
      <c r="B52" s="289"/>
      <c r="C52" s="270"/>
      <c r="D52" s="215"/>
      <c r="E52" s="271"/>
      <c r="F52" s="223"/>
      <c r="G52" s="214"/>
      <c r="H52" s="214"/>
      <c r="I52" s="214"/>
      <c r="J52" s="449"/>
      <c r="K52" s="450"/>
      <c r="L52" s="451"/>
      <c r="M52" s="451"/>
      <c r="N52" s="451"/>
      <c r="O52" s="455"/>
      <c r="P52" s="450"/>
      <c r="Q52" s="450"/>
      <c r="R52" s="450"/>
      <c r="S52" s="453"/>
      <c r="T52" s="464"/>
      <c r="U52" s="450"/>
      <c r="V52" s="451"/>
      <c r="W52" s="451"/>
    </row>
    <row r="53" spans="1:23" ht="12.75" customHeight="1">
      <c r="A53" s="263"/>
      <c r="B53" s="338"/>
      <c r="C53" s="276"/>
      <c r="D53" s="332"/>
      <c r="E53" s="281"/>
      <c r="F53" s="287"/>
      <c r="G53" s="255"/>
      <c r="H53" s="255"/>
      <c r="I53" s="255"/>
      <c r="J53" s="449"/>
      <c r="K53" s="450"/>
      <c r="L53" s="451"/>
      <c r="M53" s="451"/>
      <c r="N53" s="451"/>
      <c r="O53" s="457"/>
      <c r="P53" s="466"/>
      <c r="Q53" s="466"/>
      <c r="R53" s="466"/>
      <c r="S53" s="453"/>
      <c r="T53" s="454"/>
      <c r="U53" s="450"/>
      <c r="V53" s="450"/>
      <c r="W53" s="450"/>
    </row>
    <row r="54" spans="1:23" ht="12.75" customHeight="1">
      <c r="A54" s="325"/>
      <c r="B54" s="327"/>
      <c r="C54" s="270"/>
      <c r="D54" s="313"/>
      <c r="E54" s="314"/>
      <c r="F54" s="223"/>
      <c r="G54" s="214"/>
      <c r="H54" s="214"/>
      <c r="I54" s="214"/>
      <c r="J54" s="449"/>
      <c r="K54" s="450"/>
      <c r="L54" s="451"/>
      <c r="M54" s="465"/>
      <c r="N54" s="465"/>
      <c r="O54" s="455"/>
      <c r="P54" s="450"/>
      <c r="Q54" s="450"/>
      <c r="R54" s="450"/>
      <c r="S54" s="453"/>
      <c r="T54" s="464"/>
      <c r="U54" s="460"/>
      <c r="V54" s="456"/>
      <c r="W54" s="456"/>
    </row>
    <row r="55" spans="1:23" ht="12.75" customHeight="1">
      <c r="A55" s="275"/>
      <c r="B55" s="263"/>
      <c r="C55" s="276"/>
      <c r="D55" s="265"/>
      <c r="E55" s="281"/>
      <c r="F55" s="287"/>
      <c r="G55" s="282"/>
      <c r="H55" s="282"/>
      <c r="I55" s="282"/>
      <c r="J55" s="449"/>
      <c r="K55" s="450"/>
      <c r="L55" s="451"/>
      <c r="M55" s="451"/>
      <c r="N55" s="451"/>
      <c r="O55" s="457"/>
      <c r="P55" s="457"/>
      <c r="Q55" s="457"/>
      <c r="R55" s="450"/>
      <c r="S55" s="453"/>
      <c r="T55" s="454"/>
      <c r="U55" s="450"/>
      <c r="V55" s="450"/>
      <c r="W55" s="450"/>
    </row>
    <row r="56" spans="1:23" ht="12.75" customHeight="1">
      <c r="A56" s="288"/>
      <c r="B56" s="289"/>
      <c r="C56" s="270"/>
      <c r="D56" s="215"/>
      <c r="E56" s="271"/>
      <c r="F56" s="231"/>
      <c r="G56" s="214"/>
      <c r="H56" s="214"/>
      <c r="I56" s="214"/>
      <c r="J56" s="449"/>
      <c r="K56" s="450"/>
      <c r="L56" s="451"/>
      <c r="M56" s="451"/>
      <c r="N56" s="451"/>
      <c r="O56" s="455"/>
      <c r="P56" s="450"/>
      <c r="Q56" s="450"/>
      <c r="R56" s="450"/>
      <c r="S56" s="453"/>
      <c r="T56" s="464"/>
      <c r="U56" s="450"/>
      <c r="V56" s="456"/>
      <c r="W56" s="456"/>
    </row>
    <row r="57" spans="1:23" ht="12.75" customHeight="1">
      <c r="A57" s="275"/>
      <c r="B57" s="310"/>
      <c r="C57" s="276"/>
      <c r="D57" s="265"/>
      <c r="E57" s="266"/>
      <c r="F57" s="277"/>
      <c r="G57" s="282"/>
      <c r="H57" s="282"/>
      <c r="I57" s="282"/>
      <c r="J57" s="449"/>
      <c r="K57" s="450"/>
      <c r="L57" s="451"/>
      <c r="M57" s="451"/>
      <c r="N57" s="451"/>
      <c r="O57" s="457"/>
      <c r="P57" s="457"/>
      <c r="Q57" s="457"/>
      <c r="R57" s="450"/>
      <c r="S57" s="453"/>
      <c r="T57" s="454"/>
      <c r="U57" s="450"/>
      <c r="V57" s="450"/>
      <c r="W57" s="450"/>
    </row>
    <row r="58" spans="1:23" ht="12.75" customHeight="1">
      <c r="A58" s="325"/>
      <c r="B58" s="289"/>
      <c r="C58" s="270"/>
      <c r="D58" s="215"/>
      <c r="E58" s="314"/>
      <c r="F58" s="223"/>
      <c r="G58" s="214"/>
      <c r="H58" s="214"/>
      <c r="I58" s="214"/>
      <c r="J58" s="449"/>
      <c r="K58" s="450"/>
      <c r="L58" s="451"/>
      <c r="M58" s="451"/>
      <c r="N58" s="451"/>
      <c r="O58" s="455"/>
      <c r="P58" s="450"/>
      <c r="Q58" s="450"/>
      <c r="R58" s="450"/>
      <c r="S58" s="453"/>
      <c r="T58" s="464"/>
      <c r="U58" s="450"/>
      <c r="V58" s="461"/>
      <c r="W58" s="461"/>
    </row>
    <row r="59" spans="1:23" ht="12.75" customHeight="1">
      <c r="A59" s="275"/>
      <c r="B59" s="331"/>
      <c r="C59" s="276"/>
      <c r="D59" s="334"/>
      <c r="E59" s="281"/>
      <c r="F59" s="287"/>
      <c r="G59" s="282"/>
      <c r="H59" s="282"/>
      <c r="I59" s="282"/>
      <c r="J59" s="449"/>
      <c r="K59" s="450"/>
      <c r="L59" s="451"/>
      <c r="M59" s="451"/>
      <c r="N59" s="451"/>
      <c r="O59" s="457"/>
      <c r="P59" s="457"/>
      <c r="Q59" s="457"/>
      <c r="R59" s="450"/>
      <c r="S59" s="453"/>
      <c r="T59" s="454"/>
      <c r="U59" s="450"/>
      <c r="V59" s="461"/>
      <c r="W59" s="461"/>
    </row>
    <row r="60" spans="1:23" ht="12.75" customHeight="1">
      <c r="A60" s="289"/>
      <c r="B60" s="335"/>
      <c r="C60" s="270"/>
      <c r="D60" s="313"/>
      <c r="E60" s="314"/>
      <c r="F60" s="223"/>
      <c r="G60" s="214"/>
      <c r="H60" s="214"/>
      <c r="I60" s="214"/>
      <c r="J60" s="449"/>
      <c r="K60" s="450"/>
      <c r="L60" s="451"/>
      <c r="M60" s="451"/>
      <c r="N60" s="451"/>
      <c r="O60" s="455"/>
      <c r="P60" s="450"/>
      <c r="Q60" s="450"/>
      <c r="R60" s="450"/>
      <c r="S60" s="453"/>
      <c r="T60" s="464"/>
      <c r="U60" s="450"/>
      <c r="V60" s="451"/>
      <c r="W60" s="451"/>
    </row>
    <row r="61" spans="1:23" ht="12.75" customHeight="1">
      <c r="A61" s="275"/>
      <c r="B61" s="263"/>
      <c r="C61" s="276"/>
      <c r="D61" s="265"/>
      <c r="E61" s="266"/>
      <c r="F61" s="277"/>
      <c r="G61" s="255"/>
      <c r="H61" s="255"/>
      <c r="I61" s="255"/>
      <c r="J61" s="449"/>
      <c r="K61" s="450"/>
      <c r="L61" s="451"/>
      <c r="M61" s="451"/>
      <c r="N61" s="451"/>
      <c r="O61" s="452"/>
      <c r="P61" s="466"/>
      <c r="Q61" s="457"/>
      <c r="R61" s="466"/>
      <c r="S61" s="453"/>
      <c r="T61" s="454"/>
      <c r="U61" s="450"/>
      <c r="V61" s="461"/>
      <c r="W61" s="461"/>
    </row>
    <row r="62" spans="1:23" ht="12.75" customHeight="1">
      <c r="A62" s="288"/>
      <c r="B62" s="319"/>
      <c r="C62" s="270"/>
      <c r="D62" s="215"/>
      <c r="E62" s="314"/>
      <c r="F62" s="223"/>
      <c r="G62" s="214"/>
      <c r="H62" s="214"/>
      <c r="I62" s="214"/>
      <c r="J62" s="449"/>
      <c r="K62" s="450"/>
      <c r="L62" s="451"/>
      <c r="M62" s="465"/>
      <c r="N62" s="465"/>
      <c r="O62" s="455"/>
      <c r="P62" s="450"/>
      <c r="Q62" s="450"/>
      <c r="R62" s="450"/>
      <c r="S62" s="453"/>
      <c r="T62" s="464"/>
      <c r="U62" s="450"/>
      <c r="V62" s="461"/>
      <c r="W62" s="461"/>
    </row>
    <row r="63" spans="1:23" ht="12.75" customHeight="1">
      <c r="A63" s="309"/>
      <c r="B63" s="309"/>
      <c r="C63" s="315"/>
      <c r="D63" s="332"/>
      <c r="E63" s="266"/>
      <c r="F63" s="277"/>
      <c r="G63" s="255"/>
      <c r="H63" s="255"/>
      <c r="I63" s="255"/>
      <c r="J63" s="471"/>
      <c r="K63" s="450"/>
      <c r="L63" s="451"/>
      <c r="M63" s="451"/>
      <c r="N63" s="451"/>
      <c r="O63" s="452"/>
      <c r="P63" s="466"/>
      <c r="Q63" s="466"/>
      <c r="R63" s="466"/>
      <c r="S63" s="453"/>
      <c r="T63" s="454"/>
      <c r="U63" s="462"/>
      <c r="V63" s="451"/>
      <c r="W63" s="451"/>
    </row>
    <row r="64" spans="1:23" ht="12.75" customHeight="1">
      <c r="A64" s="269"/>
      <c r="B64" s="336"/>
      <c r="C64" s="270"/>
      <c r="D64" s="313"/>
      <c r="E64" s="314"/>
      <c r="F64" s="223"/>
      <c r="G64" s="214"/>
      <c r="H64" s="214"/>
      <c r="I64" s="214"/>
      <c r="J64" s="449"/>
      <c r="K64" s="450"/>
      <c r="L64" s="451"/>
      <c r="M64" s="465"/>
      <c r="N64" s="465"/>
      <c r="O64" s="455"/>
      <c r="P64" s="450"/>
      <c r="Q64" s="450"/>
      <c r="R64" s="450"/>
      <c r="S64" s="453"/>
      <c r="T64" s="464"/>
      <c r="U64" s="463"/>
      <c r="V64" s="451"/>
      <c r="W64" s="451"/>
    </row>
    <row r="65" spans="1:23" ht="12.75" customHeight="1">
      <c r="A65" s="275"/>
      <c r="B65" s="331"/>
      <c r="C65" s="322"/>
      <c r="D65" s="332"/>
      <c r="E65" s="266"/>
      <c r="F65" s="277"/>
      <c r="G65" s="255"/>
      <c r="H65" s="255"/>
      <c r="I65" s="255"/>
      <c r="J65" s="471"/>
      <c r="K65" s="450"/>
      <c r="L65" s="451"/>
      <c r="M65" s="451"/>
      <c r="N65" s="451"/>
      <c r="O65" s="452"/>
      <c r="P65" s="466"/>
      <c r="Q65" s="466"/>
      <c r="R65" s="457"/>
      <c r="S65" s="453"/>
      <c r="T65" s="454"/>
      <c r="U65" s="450"/>
      <c r="V65" s="451"/>
      <c r="W65" s="451"/>
    </row>
    <row r="66" spans="1:23" ht="12.75" customHeight="1">
      <c r="A66" s="312"/>
      <c r="B66" s="289"/>
      <c r="C66" s="270"/>
      <c r="D66" s="313"/>
      <c r="E66" s="314"/>
      <c r="F66" s="223"/>
      <c r="G66" s="214"/>
      <c r="H66" s="214"/>
      <c r="I66" s="214"/>
      <c r="J66" s="449"/>
      <c r="K66" s="450"/>
      <c r="L66" s="451"/>
      <c r="M66" s="465"/>
      <c r="N66" s="465"/>
      <c r="O66" s="455"/>
      <c r="P66" s="450"/>
      <c r="Q66" s="450"/>
      <c r="R66" s="450"/>
      <c r="S66" s="453"/>
      <c r="T66" s="464"/>
      <c r="U66" s="463"/>
      <c r="V66" s="451"/>
      <c r="W66" s="451"/>
    </row>
    <row r="67" spans="1:23" ht="12.75" customHeight="1">
      <c r="A67" s="309"/>
      <c r="B67" s="309"/>
      <c r="C67" s="315"/>
      <c r="D67" s="332"/>
      <c r="E67" s="266"/>
      <c r="F67" s="277"/>
      <c r="G67" s="255"/>
      <c r="H67" s="255"/>
      <c r="I67" s="255"/>
      <c r="J67" s="449"/>
      <c r="K67" s="450"/>
      <c r="L67" s="450"/>
      <c r="M67" s="451"/>
      <c r="N67" s="451"/>
      <c r="O67" s="452"/>
      <c r="P67" s="466"/>
      <c r="Q67" s="466"/>
      <c r="R67" s="457"/>
      <c r="S67" s="453"/>
      <c r="T67" s="454"/>
      <c r="U67" s="450"/>
      <c r="V67" s="451"/>
      <c r="W67" s="451"/>
    </row>
    <row r="68" spans="1:23" ht="12.75" customHeight="1">
      <c r="A68" s="288"/>
      <c r="B68" s="319"/>
      <c r="C68" s="270"/>
      <c r="D68" s="215"/>
      <c r="E68" s="314"/>
      <c r="F68" s="223"/>
      <c r="G68" s="214"/>
      <c r="H68" s="214"/>
      <c r="I68" s="214"/>
      <c r="J68" s="449"/>
      <c r="K68" s="450"/>
      <c r="L68" s="450"/>
      <c r="M68" s="451"/>
      <c r="N68" s="451"/>
      <c r="O68" s="455"/>
      <c r="P68" s="450"/>
      <c r="Q68" s="450"/>
      <c r="R68" s="450"/>
      <c r="S68" s="453"/>
      <c r="T68" s="464"/>
      <c r="U68" s="450"/>
      <c r="V68" s="451"/>
      <c r="W68" s="451"/>
    </row>
    <row r="69" spans="1:23" ht="12.75" customHeight="1">
      <c r="A69" s="275"/>
      <c r="B69" s="263"/>
      <c r="C69" s="276"/>
      <c r="D69" s="332"/>
      <c r="E69" s="266"/>
      <c r="F69" s="277"/>
      <c r="G69" s="255"/>
      <c r="H69" s="255"/>
      <c r="I69" s="255"/>
      <c r="J69" s="449"/>
      <c r="K69" s="450"/>
      <c r="L69" s="451"/>
      <c r="M69" s="451"/>
      <c r="N69" s="451"/>
      <c r="O69" s="452"/>
      <c r="P69" s="466"/>
      <c r="Q69" s="466"/>
      <c r="R69" s="457"/>
      <c r="S69" s="453"/>
      <c r="T69" s="454"/>
      <c r="U69" s="450"/>
      <c r="V69" s="451"/>
      <c r="W69" s="451"/>
    </row>
    <row r="70" spans="1:23" ht="12.75" customHeight="1">
      <c r="A70" s="269"/>
      <c r="B70" s="336"/>
      <c r="C70" s="270"/>
      <c r="D70" s="313"/>
      <c r="E70" s="314"/>
      <c r="F70" s="223"/>
      <c r="G70" s="214"/>
      <c r="H70" s="214"/>
      <c r="I70" s="214"/>
      <c r="J70" s="449"/>
      <c r="K70" s="450"/>
      <c r="L70" s="451"/>
      <c r="M70" s="451"/>
      <c r="N70" s="451"/>
      <c r="O70" s="455"/>
      <c r="P70" s="450"/>
      <c r="Q70" s="450"/>
      <c r="R70" s="450"/>
      <c r="S70" s="453"/>
      <c r="T70" s="464"/>
      <c r="U70" s="450"/>
      <c r="V70" s="451"/>
      <c r="W70" s="451"/>
    </row>
    <row r="71" spans="1:23" ht="12.75" customHeight="1">
      <c r="A71" s="275"/>
      <c r="B71" s="331"/>
      <c r="C71" s="322"/>
      <c r="D71" s="265"/>
      <c r="E71" s="266"/>
      <c r="F71" s="277"/>
      <c r="G71" s="255"/>
      <c r="H71" s="255"/>
      <c r="I71" s="255"/>
      <c r="J71" s="449"/>
      <c r="K71" s="450"/>
      <c r="L71" s="451"/>
      <c r="M71" s="451"/>
      <c r="N71" s="451"/>
      <c r="O71" s="452"/>
      <c r="P71" s="457"/>
      <c r="Q71" s="450"/>
      <c r="R71" s="450"/>
      <c r="S71" s="453"/>
      <c r="T71" s="454"/>
      <c r="U71" s="450"/>
      <c r="V71" s="451"/>
      <c r="W71" s="451"/>
    </row>
    <row r="72" spans="1:23" ht="12.75" customHeight="1">
      <c r="A72" s="312"/>
      <c r="B72" s="289"/>
      <c r="C72" s="270"/>
      <c r="D72" s="313"/>
      <c r="E72" s="314"/>
      <c r="F72" s="223"/>
      <c r="G72" s="214"/>
      <c r="H72" s="214"/>
      <c r="I72" s="214"/>
      <c r="J72" s="449"/>
      <c r="K72" s="450"/>
      <c r="L72" s="451"/>
      <c r="M72" s="451"/>
      <c r="N72" s="451"/>
      <c r="O72" s="455"/>
      <c r="P72" s="450"/>
      <c r="Q72" s="450"/>
      <c r="R72" s="450"/>
      <c r="S72" s="453"/>
      <c r="T72" s="464"/>
      <c r="U72" s="450"/>
      <c r="V72" s="451"/>
      <c r="W72" s="451"/>
    </row>
    <row r="73" spans="1:23" ht="12.75" customHeight="1">
      <c r="A73" s="309"/>
      <c r="B73" s="309"/>
      <c r="C73" s="315"/>
      <c r="D73" s="265"/>
      <c r="E73" s="266"/>
      <c r="F73" s="277"/>
      <c r="G73" s="255"/>
      <c r="H73" s="255"/>
      <c r="I73" s="255"/>
      <c r="J73" s="449"/>
      <c r="K73" s="450"/>
      <c r="L73" s="451"/>
      <c r="M73" s="451"/>
      <c r="N73" s="451"/>
      <c r="O73" s="457"/>
      <c r="P73" s="457"/>
      <c r="Q73" s="450"/>
      <c r="R73" s="450"/>
      <c r="S73" s="453"/>
      <c r="T73" s="454"/>
      <c r="U73" s="450"/>
      <c r="V73" s="451"/>
      <c r="W73" s="451"/>
    </row>
    <row r="74" spans="1:23" ht="12.75" customHeight="1">
      <c r="A74" s="269"/>
      <c r="B74" s="336"/>
      <c r="C74" s="270"/>
      <c r="D74" s="313"/>
      <c r="E74" s="314"/>
      <c r="F74" s="223"/>
      <c r="G74" s="214"/>
      <c r="H74" s="214"/>
      <c r="I74" s="214"/>
      <c r="J74" s="449"/>
      <c r="K74" s="450"/>
      <c r="L74" s="451"/>
      <c r="M74" s="451"/>
      <c r="N74" s="451"/>
      <c r="O74" s="455"/>
      <c r="P74" s="450"/>
      <c r="Q74" s="450"/>
      <c r="R74" s="450"/>
      <c r="S74" s="453"/>
      <c r="T74" s="464"/>
      <c r="U74" s="450"/>
      <c r="V74" s="451"/>
      <c r="W74" s="451"/>
    </row>
    <row r="75" spans="1:23" ht="12.75" customHeight="1">
      <c r="A75" s="275"/>
      <c r="B75" s="331"/>
      <c r="C75" s="322"/>
      <c r="D75" s="334"/>
      <c r="E75" s="281"/>
      <c r="F75" s="287"/>
      <c r="G75" s="282"/>
      <c r="H75" s="282"/>
      <c r="I75" s="282"/>
      <c r="J75" s="449"/>
      <c r="K75" s="450"/>
      <c r="L75" s="451"/>
      <c r="M75" s="451"/>
      <c r="N75" s="451"/>
      <c r="O75" s="452"/>
      <c r="P75" s="457"/>
      <c r="Q75" s="457"/>
      <c r="R75" s="450"/>
      <c r="S75" s="453"/>
      <c r="T75" s="454"/>
      <c r="U75" s="450"/>
      <c r="V75" s="451"/>
      <c r="W75" s="451"/>
    </row>
    <row r="76" spans="1:23" ht="12.75" customHeight="1">
      <c r="A76" s="288"/>
      <c r="B76" s="337"/>
      <c r="C76" s="344"/>
      <c r="D76" s="215"/>
      <c r="E76" s="314"/>
      <c r="F76" s="223"/>
      <c r="G76" s="214"/>
      <c r="H76" s="214"/>
      <c r="I76" s="214"/>
      <c r="J76" s="449"/>
      <c r="K76" s="450"/>
      <c r="L76" s="451"/>
      <c r="M76" s="451"/>
      <c r="N76" s="451"/>
      <c r="O76" s="455"/>
      <c r="P76" s="450"/>
      <c r="Q76" s="450"/>
      <c r="R76" s="450"/>
      <c r="S76" s="453"/>
      <c r="T76" s="464"/>
      <c r="U76" s="450"/>
      <c r="V76" s="451"/>
      <c r="W76" s="451"/>
    </row>
    <row r="77" spans="1:23" ht="12.75" customHeight="1">
      <c r="A77" s="275"/>
      <c r="B77" s="331"/>
      <c r="C77" s="322"/>
      <c r="D77" s="334"/>
      <c r="E77" s="281"/>
      <c r="F77" s="287"/>
      <c r="G77" s="282"/>
      <c r="H77" s="282"/>
      <c r="I77" s="282"/>
      <c r="J77" s="449"/>
      <c r="K77" s="450"/>
      <c r="L77" s="451"/>
      <c r="M77" s="451"/>
      <c r="N77" s="451"/>
      <c r="O77" s="452"/>
      <c r="P77" s="457"/>
      <c r="Q77" s="457"/>
      <c r="R77" s="450"/>
      <c r="S77" s="453"/>
      <c r="T77" s="454"/>
      <c r="U77" s="450"/>
      <c r="V77" s="451"/>
      <c r="W77" s="451"/>
    </row>
    <row r="78" spans="1:23" ht="12.75" customHeight="1">
      <c r="A78" s="288"/>
      <c r="B78" s="337"/>
      <c r="C78" s="344"/>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275"/>
      <c r="B79" s="331"/>
      <c r="C79" s="322"/>
      <c r="D79" s="334"/>
      <c r="E79" s="281"/>
      <c r="F79" s="287"/>
      <c r="G79" s="282"/>
      <c r="H79" s="282"/>
      <c r="I79" s="282"/>
      <c r="J79" s="449"/>
      <c r="K79" s="450"/>
      <c r="L79" s="451"/>
      <c r="M79" s="451"/>
      <c r="N79" s="451"/>
      <c r="O79" s="452"/>
      <c r="P79" s="457"/>
      <c r="Q79" s="457"/>
      <c r="R79" s="450"/>
      <c r="S79" s="453"/>
      <c r="T79" s="454"/>
      <c r="U79" s="450"/>
      <c r="V79" s="451"/>
      <c r="W79" s="451"/>
    </row>
    <row r="80" spans="1:23" ht="12.75" customHeight="1">
      <c r="A80" s="288"/>
      <c r="B80" s="337"/>
      <c r="C80" s="344"/>
      <c r="D80" s="215"/>
      <c r="E80" s="314"/>
      <c r="F80" s="223"/>
      <c r="G80" s="214"/>
      <c r="H80" s="214"/>
      <c r="I80" s="214"/>
      <c r="J80" s="449"/>
      <c r="K80" s="450"/>
      <c r="L80" s="451"/>
      <c r="M80" s="451"/>
      <c r="N80" s="451"/>
      <c r="O80" s="455"/>
      <c r="P80" s="450"/>
      <c r="Q80" s="450"/>
      <c r="R80" s="450"/>
      <c r="S80" s="453"/>
      <c r="T80" s="464"/>
      <c r="U80" s="450"/>
      <c r="V80" s="451"/>
      <c r="W80" s="451"/>
    </row>
    <row r="81" spans="1:23" ht="12.75" customHeight="1">
      <c r="A81" s="275"/>
      <c r="B81" s="331"/>
      <c r="C81" s="322"/>
      <c r="D81" s="334"/>
      <c r="E81" s="281"/>
      <c r="F81" s="287"/>
      <c r="G81" s="282"/>
      <c r="H81" s="282"/>
      <c r="I81" s="282"/>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553"/>
      <c r="B83" s="553"/>
      <c r="C83" s="554"/>
      <c r="D83" s="555"/>
      <c r="E83" s="544"/>
      <c r="F83" s="544"/>
      <c r="G83" s="545"/>
      <c r="H83" s="545"/>
      <c r="I83" s="545"/>
      <c r="J83" s="475"/>
      <c r="K83" s="450"/>
      <c r="L83" s="451"/>
      <c r="M83" s="451"/>
      <c r="N83" s="451"/>
      <c r="O83" s="452"/>
      <c r="P83" s="450"/>
      <c r="Q83" s="450"/>
      <c r="R83" s="450"/>
      <c r="S83" s="453"/>
      <c r="T83" s="454"/>
      <c r="U83" s="450"/>
      <c r="V83" s="451"/>
      <c r="W83" s="451"/>
    </row>
    <row r="84" spans="1:23" ht="12.75" customHeight="1">
      <c r="B84" s="528"/>
      <c r="C84" s="519"/>
      <c r="E84" s="527"/>
      <c r="F84" s="524"/>
      <c r="J84" s="475"/>
      <c r="K84" s="450"/>
      <c r="L84" s="451"/>
      <c r="M84" s="451"/>
      <c r="N84" s="451"/>
      <c r="O84" s="455"/>
      <c r="P84" s="450"/>
      <c r="Q84" s="450"/>
      <c r="R84" s="450"/>
      <c r="S84" s="453"/>
      <c r="T84" s="464"/>
      <c r="U84" s="450"/>
      <c r="V84" s="451"/>
      <c r="W84" s="451"/>
    </row>
    <row r="85" spans="1:23" ht="12.75" customHeight="1">
      <c r="A85" s="525"/>
      <c r="B85" s="525"/>
      <c r="C85" s="519"/>
      <c r="D85" s="523"/>
      <c r="E85" s="527"/>
      <c r="F85" s="527"/>
      <c r="J85" s="475"/>
      <c r="K85" s="450"/>
      <c r="L85" s="451"/>
      <c r="M85" s="451"/>
      <c r="N85" s="451"/>
      <c r="O85" s="457"/>
      <c r="P85" s="466"/>
      <c r="Q85" s="466"/>
      <c r="R85" s="457"/>
      <c r="S85" s="453"/>
      <c r="T85" s="454"/>
      <c r="U85" s="450"/>
      <c r="V85" s="450"/>
      <c r="W85" s="450"/>
    </row>
    <row r="86" spans="1:23" ht="12.75" customHeight="1">
      <c r="A86" s="528"/>
      <c r="B86" s="551"/>
      <c r="C86" s="519"/>
      <c r="E86" s="464"/>
      <c r="F86" s="524"/>
      <c r="J86" s="475"/>
      <c r="K86" s="450"/>
      <c r="L86" s="451"/>
      <c r="M86" s="465"/>
      <c r="N86" s="465"/>
      <c r="O86" s="455"/>
      <c r="P86" s="450"/>
      <c r="Q86" s="450"/>
      <c r="R86" s="450"/>
      <c r="S86" s="453"/>
      <c r="T86" s="464"/>
      <c r="U86" s="450"/>
      <c r="V86" s="456"/>
      <c r="W86" s="456"/>
    </row>
    <row r="87" spans="1:23" ht="12.75" customHeight="1">
      <c r="A87" s="525"/>
      <c r="B87" s="525"/>
      <c r="C87" s="519"/>
      <c r="D87" s="523"/>
      <c r="E87" s="527"/>
      <c r="F87" s="527"/>
      <c r="J87" s="475"/>
      <c r="K87" s="450"/>
      <c r="L87" s="451"/>
      <c r="M87" s="451"/>
      <c r="N87" s="451"/>
      <c r="O87" s="457"/>
      <c r="P87" s="466"/>
      <c r="Q87" s="466"/>
      <c r="R87" s="466"/>
      <c r="S87" s="453"/>
      <c r="T87" s="454"/>
      <c r="U87" s="450"/>
      <c r="V87" s="451"/>
      <c r="W87" s="451"/>
    </row>
    <row r="88" spans="1:23" ht="12.75" customHeight="1">
      <c r="A88" s="521"/>
      <c r="B88" s="551"/>
      <c r="C88" s="519"/>
      <c r="E88" s="464"/>
      <c r="F88" s="524"/>
      <c r="J88" s="475"/>
      <c r="K88" s="450"/>
      <c r="L88" s="451"/>
      <c r="M88" s="465"/>
      <c r="N88" s="465"/>
      <c r="O88" s="455"/>
      <c r="P88" s="450"/>
      <c r="Q88" s="450"/>
      <c r="R88" s="450"/>
      <c r="S88" s="453"/>
      <c r="T88" s="464"/>
      <c r="U88" s="467"/>
      <c r="V88" s="451"/>
      <c r="W88" s="451"/>
    </row>
    <row r="89" spans="1:23" ht="12.75" customHeight="1">
      <c r="A89" s="528"/>
      <c r="B89" s="528"/>
      <c r="C89" s="519"/>
      <c r="D89" s="529"/>
      <c r="E89" s="527"/>
      <c r="F89" s="527"/>
      <c r="J89" s="475"/>
      <c r="K89" s="450"/>
      <c r="L89" s="451"/>
      <c r="M89" s="451"/>
      <c r="N89" s="451"/>
      <c r="O89" s="457"/>
      <c r="P89" s="457"/>
      <c r="Q89" s="457"/>
      <c r="R89" s="450"/>
      <c r="S89" s="453"/>
      <c r="T89" s="454"/>
      <c r="U89" s="450"/>
      <c r="V89" s="451"/>
      <c r="W89" s="451"/>
    </row>
    <row r="90" spans="1:23" ht="12.75" customHeight="1">
      <c r="A90" s="526"/>
      <c r="B90" s="551"/>
      <c r="C90" s="519"/>
      <c r="D90" s="529"/>
      <c r="E90" s="464"/>
      <c r="F90" s="524"/>
      <c r="J90" s="475"/>
      <c r="K90" s="450"/>
      <c r="L90" s="451"/>
      <c r="M90" s="451"/>
      <c r="N90" s="451"/>
      <c r="O90" s="455"/>
      <c r="P90" s="450"/>
      <c r="Q90" s="450"/>
      <c r="R90" s="450"/>
      <c r="S90" s="453"/>
      <c r="T90" s="464"/>
      <c r="U90" s="450"/>
      <c r="V90" s="451"/>
      <c r="W90" s="451"/>
    </row>
    <row r="91" spans="1:23" ht="12.75" customHeight="1">
      <c r="A91" s="528"/>
      <c r="B91" s="528"/>
      <c r="C91" s="519"/>
      <c r="D91" s="529"/>
      <c r="E91" s="527"/>
      <c r="F91" s="527"/>
      <c r="J91" s="475"/>
      <c r="K91" s="450"/>
      <c r="L91" s="451"/>
      <c r="M91" s="451"/>
      <c r="N91" s="451"/>
      <c r="O91" s="457"/>
      <c r="P91" s="457"/>
      <c r="Q91" s="457"/>
      <c r="R91" s="450"/>
      <c r="S91" s="453"/>
      <c r="T91" s="454"/>
      <c r="U91" s="450"/>
      <c r="V91" s="451"/>
      <c r="W91" s="451"/>
    </row>
    <row r="92" spans="1:23" ht="12.75" customHeight="1">
      <c r="A92" s="526"/>
      <c r="B92" s="551"/>
      <c r="C92" s="519"/>
      <c r="D92" s="529"/>
      <c r="E92" s="464"/>
      <c r="F92" s="524"/>
      <c r="J92" s="475"/>
      <c r="K92" s="450"/>
      <c r="L92" s="451"/>
      <c r="M92" s="451"/>
      <c r="N92" s="451"/>
      <c r="O92" s="455"/>
      <c r="P92" s="450"/>
      <c r="Q92" s="450"/>
      <c r="R92" s="450"/>
      <c r="S92" s="453"/>
      <c r="T92" s="464"/>
      <c r="U92" s="468"/>
      <c r="V92" s="451"/>
      <c r="W92" s="451"/>
    </row>
    <row r="93" spans="1:23" ht="12.75" customHeight="1">
      <c r="A93" s="525"/>
      <c r="B93" s="525"/>
      <c r="C93" s="519"/>
      <c r="D93" s="523"/>
      <c r="E93" s="527"/>
      <c r="F93" s="527"/>
      <c r="J93" s="475"/>
      <c r="K93" s="450"/>
      <c r="L93" s="451"/>
      <c r="M93" s="451"/>
      <c r="N93" s="451"/>
      <c r="O93" s="457"/>
      <c r="P93" s="466"/>
      <c r="Q93" s="466"/>
      <c r="R93" s="466"/>
      <c r="S93" s="453"/>
      <c r="T93" s="454"/>
      <c r="U93" s="469"/>
      <c r="V93" s="451"/>
      <c r="W93" s="451"/>
    </row>
    <row r="94" spans="1:23" ht="12.75" customHeight="1">
      <c r="A94" s="521"/>
      <c r="B94" s="551"/>
      <c r="C94" s="519"/>
      <c r="E94" s="464"/>
      <c r="F94" s="524"/>
      <c r="J94" s="475"/>
      <c r="K94" s="450"/>
      <c r="L94" s="451"/>
      <c r="M94" s="465"/>
      <c r="N94" s="465"/>
      <c r="O94" s="455"/>
      <c r="P94" s="450"/>
      <c r="Q94" s="450"/>
      <c r="R94" s="450"/>
      <c r="S94" s="453"/>
      <c r="T94" s="464"/>
      <c r="U94" s="469"/>
      <c r="V94" s="451"/>
      <c r="W94" s="451"/>
    </row>
    <row r="95" spans="1:23" ht="12.75" customHeight="1">
      <c r="A95" s="525"/>
      <c r="B95" s="525"/>
      <c r="C95" s="519"/>
      <c r="D95" s="523"/>
      <c r="E95" s="527"/>
      <c r="F95" s="527"/>
      <c r="J95" s="475"/>
      <c r="K95" s="450"/>
      <c r="L95" s="451"/>
      <c r="M95" s="451"/>
      <c r="N95" s="451"/>
      <c r="O95" s="457"/>
      <c r="P95" s="466"/>
      <c r="Q95" s="466"/>
      <c r="R95" s="466"/>
      <c r="S95" s="453"/>
      <c r="T95" s="454"/>
      <c r="U95" s="450"/>
      <c r="V95" s="451"/>
      <c r="W95" s="451"/>
    </row>
    <row r="96" spans="1:23" ht="12.75" customHeight="1">
      <c r="A96" s="521"/>
      <c r="B96" s="551"/>
      <c r="C96" s="519"/>
      <c r="E96" s="464"/>
      <c r="F96" s="524"/>
      <c r="J96" s="475"/>
      <c r="K96" s="450"/>
      <c r="L96" s="451"/>
      <c r="M96" s="465"/>
      <c r="N96" s="465"/>
      <c r="O96" s="455"/>
      <c r="P96" s="450"/>
      <c r="Q96" s="450"/>
      <c r="R96" s="450"/>
      <c r="S96" s="453"/>
      <c r="T96" s="464"/>
      <c r="U96" s="468"/>
      <c r="V96" s="451"/>
      <c r="W96" s="451"/>
    </row>
    <row r="97" spans="1:23" ht="12.75" customHeight="1">
      <c r="A97" s="525"/>
      <c r="B97" s="525"/>
      <c r="C97" s="530"/>
      <c r="D97" s="523"/>
      <c r="E97" s="527"/>
      <c r="F97" s="527"/>
      <c r="J97" s="475"/>
      <c r="K97" s="450"/>
      <c r="L97" s="451"/>
      <c r="M97" s="451"/>
      <c r="N97" s="451"/>
      <c r="O97" s="457"/>
      <c r="P97" s="457"/>
      <c r="Q97" s="457"/>
      <c r="R97" s="450"/>
      <c r="S97" s="453"/>
      <c r="T97" s="454"/>
      <c r="U97" s="450"/>
      <c r="V97" s="451"/>
      <c r="W97" s="451"/>
    </row>
    <row r="98" spans="1:23" ht="12.75" customHeight="1">
      <c r="A98" s="531"/>
      <c r="B98" s="536"/>
      <c r="C98" s="519"/>
      <c r="D98" s="529"/>
      <c r="E98" s="464"/>
      <c r="F98" s="532"/>
      <c r="J98" s="475"/>
      <c r="K98" s="450"/>
      <c r="L98" s="451"/>
      <c r="M98" s="451"/>
      <c r="N98" s="451"/>
      <c r="O98" s="455"/>
      <c r="P98" s="450"/>
      <c r="Q98" s="450"/>
      <c r="R98" s="450"/>
      <c r="S98" s="453"/>
      <c r="T98" s="464"/>
      <c r="U98" s="450"/>
      <c r="V98" s="451"/>
      <c r="W98" s="451"/>
    </row>
    <row r="99" spans="1:23" ht="12.75" customHeight="1">
      <c r="A99" s="525"/>
      <c r="B99" s="525"/>
      <c r="C99" s="530"/>
      <c r="D99" s="523"/>
      <c r="E99" s="527"/>
      <c r="F99" s="527"/>
      <c r="J99" s="475"/>
      <c r="K99" s="450"/>
      <c r="L99" s="451"/>
      <c r="M99" s="451"/>
      <c r="N99" s="451"/>
      <c r="O99" s="457"/>
      <c r="P99" s="457"/>
      <c r="Q99" s="457"/>
      <c r="R99" s="450"/>
      <c r="S99" s="453"/>
      <c r="T99" s="454"/>
      <c r="U99" s="470"/>
      <c r="V99" s="451"/>
      <c r="W99" s="451"/>
    </row>
    <row r="100" spans="1:23" ht="12.75" customHeight="1">
      <c r="A100" s="531"/>
      <c r="B100" s="536"/>
      <c r="C100" s="519"/>
      <c r="D100" s="529"/>
      <c r="E100" s="464"/>
      <c r="F100" s="532"/>
      <c r="J100" s="475"/>
      <c r="K100" s="450"/>
      <c r="L100" s="451"/>
      <c r="M100" s="451"/>
      <c r="N100" s="451"/>
      <c r="O100" s="455"/>
      <c r="P100" s="450"/>
      <c r="Q100" s="450"/>
      <c r="R100" s="450"/>
      <c r="S100" s="453"/>
      <c r="T100" s="464"/>
      <c r="U100" s="450"/>
      <c r="V100" s="451"/>
      <c r="W100" s="451"/>
    </row>
    <row r="101" spans="1:23" ht="12.75" customHeight="1">
      <c r="A101" s="525"/>
      <c r="B101" s="525"/>
      <c r="C101" s="530"/>
      <c r="D101" s="523"/>
      <c r="E101" s="527"/>
      <c r="F101" s="527"/>
      <c r="J101" s="475"/>
      <c r="K101" s="450"/>
      <c r="L101" s="451"/>
      <c r="M101" s="451"/>
      <c r="N101" s="451"/>
      <c r="O101" s="457"/>
      <c r="P101" s="457"/>
      <c r="Q101" s="457"/>
      <c r="R101" s="450"/>
      <c r="S101" s="453"/>
      <c r="T101" s="454"/>
      <c r="U101" s="450"/>
      <c r="V101" s="451"/>
      <c r="W101" s="451"/>
    </row>
    <row r="102" spans="1:23" ht="12.75" customHeight="1">
      <c r="A102" s="531"/>
      <c r="B102" s="536"/>
      <c r="C102" s="519"/>
      <c r="D102" s="529"/>
      <c r="E102" s="464"/>
      <c r="F102" s="532"/>
      <c r="J102" s="475"/>
      <c r="K102" s="450"/>
      <c r="L102" s="451"/>
      <c r="M102" s="451"/>
      <c r="N102" s="451"/>
      <c r="O102" s="455"/>
      <c r="P102" s="450"/>
      <c r="Q102" s="450"/>
      <c r="R102" s="450"/>
      <c r="S102" s="453"/>
      <c r="T102" s="464"/>
      <c r="U102" s="467"/>
      <c r="V102" s="451"/>
      <c r="W102" s="451"/>
    </row>
    <row r="103" spans="1:23" ht="12.75" customHeight="1">
      <c r="A103" s="525"/>
      <c r="B103" s="525"/>
      <c r="C103" s="530"/>
      <c r="D103" s="523"/>
      <c r="E103" s="527"/>
      <c r="F103" s="527"/>
      <c r="J103" s="475"/>
      <c r="K103" s="450"/>
      <c r="L103" s="451"/>
      <c r="M103" s="451"/>
      <c r="N103" s="451"/>
      <c r="O103" s="457"/>
      <c r="P103" s="457"/>
      <c r="Q103" s="457"/>
      <c r="R103" s="450"/>
      <c r="S103" s="453"/>
      <c r="T103" s="454"/>
      <c r="U103" s="469"/>
      <c r="V103" s="451"/>
      <c r="W103" s="451"/>
    </row>
    <row r="104" spans="1:23" ht="12.75" customHeight="1">
      <c r="A104" s="531"/>
      <c r="B104" s="536"/>
      <c r="C104" s="519"/>
      <c r="D104" s="529"/>
      <c r="E104" s="464"/>
      <c r="F104" s="532"/>
      <c r="J104" s="475"/>
      <c r="K104" s="450"/>
      <c r="L104" s="451"/>
      <c r="M104" s="451"/>
      <c r="N104" s="451"/>
      <c r="O104" s="455"/>
      <c r="P104" s="450"/>
      <c r="Q104" s="450"/>
      <c r="R104" s="450"/>
      <c r="S104" s="453"/>
      <c r="T104" s="464"/>
      <c r="U104" s="469"/>
      <c r="V104" s="451"/>
      <c r="W104" s="451"/>
    </row>
    <row r="105" spans="1:23" ht="12.75" customHeight="1">
      <c r="A105" s="528"/>
      <c r="B105" s="525"/>
      <c r="C105" s="530"/>
      <c r="D105" s="523"/>
      <c r="E105" s="527"/>
      <c r="F105" s="527"/>
      <c r="J105" s="462"/>
      <c r="K105" s="450"/>
      <c r="L105" s="451"/>
      <c r="M105" s="451"/>
      <c r="N105" s="451"/>
      <c r="O105" s="452"/>
      <c r="P105" s="466"/>
      <c r="Q105" s="466"/>
      <c r="R105" s="466"/>
      <c r="S105" s="453"/>
      <c r="T105" s="454"/>
      <c r="U105" s="450"/>
      <c r="V105" s="451"/>
      <c r="W105" s="451"/>
    </row>
    <row r="106" spans="1:23" ht="12.75" customHeight="1">
      <c r="B106" s="525"/>
      <c r="C106" s="519"/>
      <c r="E106" s="464"/>
      <c r="F106" s="524"/>
      <c r="J106" s="475"/>
      <c r="K106" s="450"/>
      <c r="L106" s="451"/>
      <c r="M106" s="465"/>
      <c r="N106" s="465"/>
      <c r="O106" s="455"/>
      <c r="P106" s="450"/>
      <c r="Q106" s="450"/>
      <c r="R106" s="450"/>
      <c r="S106" s="453"/>
      <c r="T106" s="464"/>
      <c r="U106" s="450"/>
      <c r="V106" s="451"/>
      <c r="W106" s="451"/>
    </row>
    <row r="107" spans="1:23" ht="12.75" customHeight="1">
      <c r="A107" s="528"/>
      <c r="B107" s="528"/>
      <c r="C107" s="519"/>
      <c r="D107" s="529"/>
      <c r="E107" s="527"/>
      <c r="F107" s="527"/>
      <c r="J107" s="475"/>
      <c r="K107" s="450"/>
      <c r="L107" s="451"/>
      <c r="M107" s="451"/>
      <c r="N107" s="451"/>
      <c r="O107" s="457"/>
      <c r="P107" s="457"/>
      <c r="Q107" s="457"/>
      <c r="R107" s="450"/>
      <c r="S107" s="453"/>
      <c r="T107" s="454"/>
      <c r="U107" s="450"/>
      <c r="V107" s="451"/>
      <c r="W107" s="451"/>
    </row>
    <row r="108" spans="1:23" ht="12.75" customHeight="1">
      <c r="A108" s="525"/>
      <c r="B108" s="522"/>
      <c r="C108" s="519"/>
      <c r="D108" s="529"/>
      <c r="E108" s="464"/>
      <c r="F108" s="524"/>
      <c r="I108" s="533"/>
      <c r="J108" s="475"/>
      <c r="K108" s="450"/>
      <c r="L108" s="451"/>
      <c r="M108" s="451"/>
      <c r="N108" s="451"/>
      <c r="O108" s="450"/>
      <c r="P108" s="450"/>
      <c r="Q108" s="450"/>
      <c r="R108" s="450"/>
      <c r="S108" s="453"/>
      <c r="T108" s="464"/>
      <c r="U108" s="450"/>
      <c r="V108" s="451"/>
      <c r="W108" s="451"/>
    </row>
    <row r="109" spans="1:23" ht="12.75" customHeight="1">
      <c r="A109" s="528"/>
      <c r="B109" s="528"/>
      <c r="C109" s="519"/>
      <c r="D109" s="529"/>
      <c r="E109" s="527"/>
      <c r="F109" s="527"/>
      <c r="J109" s="475"/>
      <c r="K109" s="450"/>
      <c r="L109" s="451"/>
      <c r="M109" s="451"/>
      <c r="N109" s="451"/>
      <c r="O109" s="457"/>
      <c r="P109" s="457"/>
      <c r="Q109" s="457"/>
      <c r="R109" s="450"/>
      <c r="S109" s="453"/>
      <c r="T109" s="454"/>
      <c r="U109" s="450"/>
      <c r="V109" s="451"/>
      <c r="W109" s="451"/>
    </row>
    <row r="110" spans="1:23" ht="12.75" customHeight="1">
      <c r="A110" s="525"/>
      <c r="B110" s="522"/>
      <c r="C110" s="519"/>
      <c r="D110" s="529"/>
      <c r="E110" s="464"/>
      <c r="F110" s="524"/>
      <c r="I110" s="533"/>
      <c r="J110" s="475"/>
      <c r="K110" s="450"/>
      <c r="L110" s="451"/>
      <c r="M110" s="451"/>
      <c r="N110" s="451"/>
      <c r="O110" s="450"/>
      <c r="P110" s="450"/>
      <c r="Q110" s="450"/>
      <c r="R110" s="450"/>
      <c r="S110" s="453"/>
      <c r="T110" s="464"/>
      <c r="U110" s="450"/>
      <c r="V110" s="451"/>
      <c r="W110" s="451"/>
    </row>
    <row r="111" spans="1:23" ht="12.75" customHeight="1">
      <c r="A111" s="528"/>
      <c r="B111" s="528"/>
      <c r="C111" s="519"/>
      <c r="D111" s="529"/>
      <c r="E111" s="527"/>
      <c r="F111" s="527"/>
      <c r="J111" s="475"/>
      <c r="K111" s="450"/>
      <c r="L111" s="451"/>
      <c r="M111" s="451"/>
      <c r="N111" s="451"/>
      <c r="O111" s="457"/>
      <c r="P111" s="457"/>
      <c r="Q111" s="457"/>
      <c r="R111" s="450"/>
      <c r="S111" s="453"/>
      <c r="T111" s="454"/>
      <c r="U111" s="450"/>
      <c r="V111" s="451"/>
      <c r="W111" s="451"/>
    </row>
    <row r="112" spans="1:23" ht="12.75" customHeight="1">
      <c r="A112" s="525"/>
      <c r="B112" s="528"/>
      <c r="C112" s="519"/>
      <c r="D112" s="529"/>
      <c r="E112" s="464"/>
      <c r="F112" s="524"/>
      <c r="I112" s="533"/>
      <c r="J112" s="475"/>
      <c r="K112" s="450"/>
      <c r="L112" s="451"/>
      <c r="M112" s="451"/>
      <c r="N112" s="451"/>
      <c r="O112" s="450"/>
      <c r="P112" s="450"/>
      <c r="Q112" s="450"/>
      <c r="R112" s="450"/>
      <c r="S112" s="453"/>
      <c r="T112" s="464"/>
      <c r="U112" s="450"/>
      <c r="V112" s="451"/>
      <c r="W112" s="451"/>
    </row>
    <row r="113" spans="1:23" ht="12.75" customHeight="1">
      <c r="A113" s="528"/>
      <c r="B113" s="534"/>
      <c r="C113" s="519"/>
      <c r="D113" s="529"/>
      <c r="E113" s="527"/>
      <c r="F113" s="527"/>
      <c r="J113" s="475"/>
      <c r="K113" s="450"/>
      <c r="L113" s="451"/>
      <c r="M113" s="451"/>
      <c r="N113" s="451"/>
      <c r="O113" s="457"/>
      <c r="P113" s="457"/>
      <c r="Q113" s="457"/>
      <c r="R113" s="450"/>
      <c r="S113" s="453"/>
      <c r="T113" s="454"/>
      <c r="U113" s="450"/>
      <c r="V113" s="451"/>
      <c r="W113" s="451"/>
    </row>
    <row r="114" spans="1:23" ht="12.75" customHeight="1">
      <c r="A114" s="525"/>
      <c r="B114" s="534"/>
      <c r="C114" s="519"/>
      <c r="D114" s="529"/>
      <c r="E114" s="464"/>
      <c r="F114" s="524"/>
      <c r="I114" s="533"/>
      <c r="J114" s="475"/>
      <c r="K114" s="450"/>
      <c r="L114" s="451"/>
      <c r="M114" s="451"/>
      <c r="N114" s="451"/>
      <c r="O114" s="450"/>
      <c r="P114" s="450"/>
      <c r="Q114" s="450"/>
      <c r="R114" s="450"/>
      <c r="S114" s="453"/>
      <c r="T114" s="464"/>
      <c r="U114" s="450"/>
      <c r="V114" s="451"/>
      <c r="W114" s="451"/>
    </row>
    <row r="115" spans="1:23" ht="12.75" customHeight="1">
      <c r="A115" s="528"/>
      <c r="B115" s="528"/>
      <c r="C115" s="519"/>
      <c r="D115" s="529"/>
      <c r="E115" s="527"/>
      <c r="F115" s="527"/>
      <c r="J115" s="475"/>
      <c r="K115" s="450"/>
      <c r="L115" s="451"/>
      <c r="M115" s="451"/>
      <c r="N115" s="451"/>
      <c r="O115" s="457"/>
      <c r="P115" s="457"/>
      <c r="Q115" s="457"/>
      <c r="R115" s="450"/>
      <c r="S115" s="453"/>
      <c r="T115" s="454"/>
      <c r="U115" s="450"/>
      <c r="V115" s="451"/>
      <c r="W115" s="451"/>
    </row>
    <row r="116" spans="1:23" ht="12.75" customHeight="1">
      <c r="A116" s="525"/>
      <c r="B116" s="534"/>
      <c r="C116" s="519"/>
      <c r="D116" s="529"/>
      <c r="E116" s="464"/>
      <c r="F116" s="524"/>
      <c r="I116" s="533"/>
      <c r="J116" s="475"/>
      <c r="K116" s="450"/>
      <c r="L116" s="451"/>
      <c r="M116" s="451"/>
      <c r="N116" s="451"/>
      <c r="O116" s="450"/>
      <c r="P116" s="450"/>
      <c r="Q116" s="450"/>
      <c r="R116" s="450"/>
      <c r="S116" s="453"/>
      <c r="T116" s="464"/>
      <c r="U116" s="450"/>
      <c r="V116" s="451"/>
      <c r="W116" s="451"/>
    </row>
    <row r="117" spans="1:23" ht="12.75" customHeight="1">
      <c r="A117" s="528"/>
      <c r="B117" s="528"/>
      <c r="C117" s="519"/>
      <c r="D117" s="529"/>
      <c r="E117" s="527"/>
      <c r="F117" s="527"/>
      <c r="J117" s="475"/>
      <c r="K117" s="450"/>
      <c r="L117" s="451"/>
      <c r="M117" s="451"/>
      <c r="N117" s="451"/>
      <c r="O117" s="457"/>
      <c r="P117" s="457"/>
      <c r="Q117" s="457"/>
      <c r="R117" s="450"/>
      <c r="S117" s="453"/>
      <c r="T117" s="454"/>
      <c r="U117" s="450"/>
      <c r="V117" s="451"/>
      <c r="W117" s="451"/>
    </row>
    <row r="118" spans="1:23" ht="12.75" customHeight="1">
      <c r="A118" s="525"/>
      <c r="B118" s="534"/>
      <c r="C118" s="519"/>
      <c r="D118" s="529"/>
      <c r="E118" s="464"/>
      <c r="F118" s="524"/>
      <c r="I118" s="533"/>
      <c r="J118" s="475"/>
      <c r="K118" s="450"/>
      <c r="L118" s="451"/>
      <c r="M118" s="451"/>
      <c r="N118" s="451"/>
      <c r="O118" s="450"/>
      <c r="P118" s="450"/>
      <c r="Q118" s="450"/>
      <c r="R118" s="450"/>
      <c r="S118" s="453"/>
      <c r="T118" s="464"/>
      <c r="U118" s="450"/>
      <c r="V118" s="451"/>
      <c r="W118" s="451"/>
    </row>
    <row r="119" spans="1:23" ht="12.75" customHeight="1">
      <c r="A119" s="528"/>
      <c r="B119" s="526"/>
      <c r="C119" s="531"/>
      <c r="E119" s="527"/>
      <c r="F119" s="527"/>
      <c r="J119" s="475"/>
      <c r="K119" s="450"/>
      <c r="L119" s="451"/>
      <c r="M119" s="451"/>
      <c r="N119" s="451"/>
      <c r="O119" s="457"/>
      <c r="P119" s="457"/>
      <c r="Q119" s="457"/>
      <c r="R119" s="450"/>
      <c r="S119" s="453"/>
      <c r="T119" s="454"/>
      <c r="U119" s="450"/>
      <c r="V119" s="451"/>
      <c r="W119" s="451"/>
    </row>
    <row r="120" spans="1:23" ht="12.75" customHeight="1">
      <c r="A120" s="525"/>
      <c r="B120" s="534"/>
      <c r="C120" s="519"/>
      <c r="D120" s="529"/>
      <c r="E120" s="464"/>
      <c r="F120" s="524"/>
      <c r="J120" s="475"/>
      <c r="K120" s="450"/>
      <c r="L120" s="451"/>
      <c r="M120" s="451"/>
      <c r="N120" s="451"/>
      <c r="O120" s="455"/>
      <c r="P120" s="450"/>
      <c r="Q120" s="450"/>
      <c r="R120" s="450"/>
      <c r="S120" s="453"/>
      <c r="T120" s="464"/>
      <c r="U120" s="450"/>
      <c r="V120" s="451"/>
      <c r="W120" s="451"/>
    </row>
    <row r="121" spans="1:23" ht="12.75" customHeight="1">
      <c r="A121" s="525"/>
      <c r="B121" s="525"/>
      <c r="C121" s="530"/>
      <c r="D121" s="523"/>
      <c r="E121" s="527"/>
      <c r="F121" s="527"/>
      <c r="J121" s="475"/>
      <c r="K121" s="450"/>
      <c r="L121" s="451"/>
      <c r="M121" s="451"/>
      <c r="N121" s="451"/>
      <c r="O121" s="457"/>
      <c r="P121" s="457"/>
      <c r="Q121" s="457"/>
      <c r="R121" s="450"/>
      <c r="S121" s="453"/>
      <c r="T121" s="454"/>
      <c r="U121" s="450"/>
      <c r="V121" s="451"/>
      <c r="W121" s="451"/>
    </row>
    <row r="122" spans="1:23" ht="12.75" customHeight="1">
      <c r="A122" s="531"/>
      <c r="B122" s="536"/>
      <c r="C122" s="519"/>
      <c r="D122" s="529"/>
      <c r="E122" s="464"/>
      <c r="F122" s="532"/>
      <c r="J122" s="475"/>
      <c r="K122" s="450"/>
      <c r="L122" s="451"/>
      <c r="M122" s="451"/>
      <c r="N122" s="451"/>
      <c r="O122" s="455"/>
      <c r="P122" s="450"/>
      <c r="Q122" s="450"/>
      <c r="R122" s="450"/>
      <c r="S122" s="453"/>
      <c r="T122" s="464"/>
      <c r="U122" s="450"/>
      <c r="V122" s="451"/>
      <c r="W122" s="451"/>
    </row>
    <row r="123" spans="1:23" ht="12.75" customHeight="1">
      <c r="A123" s="528"/>
      <c r="B123" s="526"/>
      <c r="C123" s="531"/>
      <c r="E123" s="527"/>
      <c r="F123" s="527"/>
      <c r="J123" s="475"/>
      <c r="K123" s="450"/>
      <c r="L123" s="451"/>
      <c r="M123" s="451"/>
      <c r="N123" s="451"/>
      <c r="O123" s="457"/>
      <c r="P123" s="457"/>
      <c r="Q123" s="457"/>
      <c r="R123" s="450"/>
      <c r="S123" s="453"/>
      <c r="T123" s="454"/>
      <c r="U123" s="450"/>
      <c r="V123" s="450"/>
      <c r="W123" s="450"/>
    </row>
    <row r="124" spans="1:23" ht="12.75" customHeight="1">
      <c r="B124" s="534"/>
      <c r="C124" s="519"/>
      <c r="D124" s="529"/>
      <c r="E124" s="464"/>
      <c r="F124" s="524"/>
      <c r="J124" s="475"/>
      <c r="K124" s="450"/>
      <c r="L124" s="451"/>
      <c r="M124" s="451"/>
      <c r="N124" s="451"/>
      <c r="O124" s="455"/>
      <c r="P124" s="450"/>
      <c r="Q124" s="450"/>
      <c r="R124" s="450"/>
      <c r="S124" s="453"/>
      <c r="T124" s="464"/>
      <c r="U124" s="450"/>
      <c r="V124" s="451"/>
      <c r="W124" s="451"/>
    </row>
    <row r="125" spans="1:23" ht="12.75" customHeight="1">
      <c r="A125" s="528"/>
      <c r="B125" s="528"/>
      <c r="C125" s="519"/>
      <c r="D125" s="523"/>
      <c r="E125" s="527"/>
      <c r="F125" s="527"/>
      <c r="J125" s="475"/>
      <c r="K125" s="450"/>
      <c r="L125" s="451"/>
      <c r="M125" s="451"/>
      <c r="N125" s="451"/>
      <c r="O125" s="450"/>
      <c r="P125" s="457"/>
      <c r="Q125" s="457"/>
      <c r="R125" s="450"/>
      <c r="S125" s="453"/>
      <c r="T125" s="454"/>
      <c r="U125" s="450"/>
      <c r="V125" s="450"/>
      <c r="W125" s="450"/>
    </row>
    <row r="126" spans="1:23" ht="12.75" customHeight="1">
      <c r="A126" s="521"/>
      <c r="B126" s="522"/>
      <c r="C126" s="519"/>
      <c r="D126" s="523"/>
      <c r="E126" s="464"/>
      <c r="F126" s="524"/>
      <c r="I126" s="552"/>
      <c r="J126" s="475"/>
      <c r="K126" s="450"/>
      <c r="L126" s="450"/>
      <c r="M126" s="451"/>
      <c r="N126" s="451"/>
      <c r="O126" s="450"/>
      <c r="P126" s="450"/>
      <c r="Q126" s="450"/>
      <c r="R126" s="450"/>
      <c r="S126" s="453"/>
      <c r="T126" s="464"/>
      <c r="U126" s="472"/>
      <c r="V126" s="476"/>
      <c r="W126" s="451"/>
    </row>
    <row r="127" spans="1:23" ht="12.75" customHeight="1">
      <c r="A127" s="525"/>
      <c r="B127" s="526"/>
      <c r="C127" s="519"/>
      <c r="D127" s="523"/>
      <c r="E127" s="527"/>
      <c r="F127" s="527"/>
      <c r="J127" s="475"/>
      <c r="K127" s="450"/>
      <c r="L127" s="451"/>
      <c r="M127" s="451"/>
      <c r="N127" s="451"/>
      <c r="O127" s="452"/>
      <c r="P127" s="466"/>
      <c r="Q127" s="466"/>
      <c r="R127" s="466"/>
      <c r="S127" s="453"/>
      <c r="T127" s="454"/>
      <c r="U127" s="455"/>
      <c r="V127" s="450"/>
      <c r="W127" s="450"/>
    </row>
    <row r="128" spans="1:23" ht="12.75" customHeight="1">
      <c r="A128" s="521"/>
      <c r="B128" s="526"/>
      <c r="C128" s="519"/>
      <c r="D128" s="523"/>
      <c r="E128" s="464"/>
      <c r="F128" s="524"/>
      <c r="J128" s="475"/>
      <c r="K128" s="450"/>
      <c r="L128" s="450"/>
      <c r="M128" s="465"/>
      <c r="N128" s="465"/>
      <c r="O128" s="455"/>
      <c r="P128" s="450"/>
      <c r="Q128" s="450"/>
      <c r="R128" s="450"/>
      <c r="S128" s="453"/>
      <c r="T128" s="464"/>
      <c r="U128" s="472"/>
      <c r="V128" s="476"/>
      <c r="W128" s="451"/>
    </row>
    <row r="129" spans="1:23" ht="12.75" customHeight="1">
      <c r="A129" s="528"/>
      <c r="B129" s="526"/>
      <c r="C129" s="519"/>
      <c r="E129" s="527"/>
      <c r="F129" s="527"/>
      <c r="J129" s="475"/>
      <c r="K129" s="450"/>
      <c r="L129" s="451"/>
      <c r="M129" s="451"/>
      <c r="N129" s="451"/>
      <c r="O129" s="450"/>
      <c r="P129" s="457"/>
      <c r="Q129" s="457"/>
      <c r="R129" s="450"/>
      <c r="S129" s="453"/>
      <c r="T129" s="454"/>
      <c r="U129" s="455"/>
      <c r="V129" s="450"/>
      <c r="W129" s="450"/>
    </row>
    <row r="130" spans="1:23" ht="12.75" customHeight="1">
      <c r="A130" s="521"/>
      <c r="B130" s="526"/>
      <c r="C130" s="519"/>
      <c r="E130" s="464"/>
      <c r="F130" s="524"/>
      <c r="J130" s="475"/>
      <c r="K130" s="450"/>
      <c r="L130" s="450"/>
      <c r="M130" s="451"/>
      <c r="N130" s="451"/>
      <c r="O130" s="450"/>
      <c r="P130" s="450"/>
      <c r="Q130" s="450"/>
      <c r="R130" s="450"/>
      <c r="S130" s="453"/>
      <c r="T130" s="464"/>
      <c r="U130" s="472"/>
      <c r="V130" s="476"/>
      <c r="W130" s="474"/>
    </row>
    <row r="131" spans="1:23" ht="12.75" customHeight="1">
      <c r="A131" s="528"/>
      <c r="B131" s="526"/>
      <c r="C131" s="519"/>
      <c r="E131" s="527"/>
      <c r="F131" s="527"/>
      <c r="J131" s="475"/>
      <c r="K131" s="450"/>
      <c r="L131" s="451"/>
      <c r="M131" s="451"/>
      <c r="N131" s="451"/>
      <c r="O131" s="457"/>
      <c r="P131" s="466"/>
      <c r="Q131" s="457"/>
      <c r="R131" s="466"/>
      <c r="S131" s="453"/>
      <c r="T131" s="454"/>
      <c r="U131" s="455"/>
      <c r="V131" s="450"/>
      <c r="W131" s="450"/>
    </row>
    <row r="132" spans="1:23" ht="12.75" customHeight="1">
      <c r="A132" s="521"/>
      <c r="B132" s="526"/>
      <c r="C132" s="519"/>
      <c r="E132" s="464"/>
      <c r="F132" s="524"/>
      <c r="J132" s="475"/>
      <c r="K132" s="450"/>
      <c r="L132" s="451"/>
      <c r="M132" s="465"/>
      <c r="N132" s="465"/>
      <c r="O132" s="450"/>
      <c r="P132" s="450"/>
      <c r="Q132" s="450"/>
      <c r="R132" s="450"/>
      <c r="S132" s="453"/>
      <c r="T132" s="464"/>
      <c r="U132" s="472"/>
      <c r="V132" s="476"/>
      <c r="W132" s="451"/>
    </row>
    <row r="133" spans="1:23" ht="12.75" customHeight="1">
      <c r="A133" s="528"/>
      <c r="B133" s="526"/>
      <c r="C133" s="519"/>
      <c r="D133" s="523"/>
      <c r="E133" s="527"/>
      <c r="F133" s="527"/>
      <c r="J133" s="475"/>
      <c r="K133" s="450"/>
      <c r="L133" s="451"/>
      <c r="M133" s="451"/>
      <c r="N133" s="451"/>
      <c r="O133" s="457"/>
      <c r="P133" s="466"/>
      <c r="Q133" s="466"/>
      <c r="R133" s="466"/>
      <c r="S133" s="453"/>
      <c r="T133" s="454"/>
      <c r="U133" s="455"/>
      <c r="V133" s="450"/>
      <c r="W133" s="450"/>
    </row>
    <row r="134" spans="1:23" ht="12.75" customHeight="1">
      <c r="A134" s="521"/>
      <c r="B134" s="526"/>
      <c r="C134" s="519"/>
      <c r="E134" s="464"/>
      <c r="F134" s="524"/>
      <c r="J134" s="475"/>
      <c r="K134" s="450"/>
      <c r="L134" s="451"/>
      <c r="M134" s="465"/>
      <c r="N134" s="465"/>
      <c r="O134" s="450"/>
      <c r="P134" s="450"/>
      <c r="Q134" s="450"/>
      <c r="R134" s="450"/>
      <c r="S134" s="453"/>
      <c r="T134" s="464"/>
      <c r="U134" s="472"/>
      <c r="V134" s="476"/>
      <c r="W134" s="474"/>
    </row>
    <row r="135" spans="1:23" ht="12.75" customHeight="1">
      <c r="A135" s="528"/>
      <c r="B135" s="526"/>
      <c r="C135" s="519"/>
      <c r="D135" s="523"/>
      <c r="E135" s="527"/>
      <c r="F135" s="527"/>
      <c r="J135" s="475"/>
      <c r="K135" s="450"/>
      <c r="L135" s="451"/>
      <c r="M135" s="451"/>
      <c r="N135" s="451"/>
      <c r="O135" s="450"/>
      <c r="P135" s="466"/>
      <c r="Q135" s="466"/>
      <c r="R135" s="466"/>
      <c r="S135" s="453"/>
      <c r="T135" s="454"/>
      <c r="U135" s="455"/>
      <c r="V135" s="450"/>
      <c r="W135" s="450"/>
    </row>
    <row r="136" spans="1:23" ht="12.75" customHeight="1">
      <c r="A136" s="521"/>
      <c r="B136" s="526"/>
      <c r="C136" s="519"/>
      <c r="E136" s="464"/>
      <c r="F136" s="524"/>
      <c r="J136" s="475"/>
      <c r="K136" s="450"/>
      <c r="L136" s="451"/>
      <c r="M136" s="465"/>
      <c r="N136" s="465"/>
      <c r="O136" s="450"/>
      <c r="P136" s="450"/>
      <c r="Q136" s="450"/>
      <c r="R136" s="450"/>
      <c r="S136" s="453"/>
      <c r="T136" s="464"/>
      <c r="U136" s="472"/>
      <c r="V136" s="476"/>
      <c r="W136" s="474"/>
    </row>
    <row r="137" spans="1:23" ht="12.75" customHeight="1">
      <c r="A137" s="528"/>
      <c r="B137" s="526"/>
      <c r="C137" s="519"/>
      <c r="D137" s="523"/>
      <c r="E137" s="527"/>
      <c r="F137" s="527"/>
      <c r="J137" s="475"/>
      <c r="K137" s="450"/>
      <c r="L137" s="451"/>
      <c r="M137" s="451"/>
      <c r="N137" s="451"/>
      <c r="O137" s="450"/>
      <c r="P137" s="466"/>
      <c r="Q137" s="466"/>
      <c r="R137" s="457"/>
      <c r="S137" s="453"/>
      <c r="T137" s="454"/>
      <c r="U137" s="455"/>
      <c r="V137" s="450"/>
      <c r="W137" s="450"/>
    </row>
    <row r="138" spans="1:23" ht="12.75" customHeight="1">
      <c r="A138" s="521"/>
      <c r="B138" s="526"/>
      <c r="C138" s="519"/>
      <c r="E138" s="464"/>
      <c r="F138" s="524"/>
      <c r="J138" s="475"/>
      <c r="K138" s="450"/>
      <c r="L138" s="451"/>
      <c r="M138" s="465"/>
      <c r="N138" s="465"/>
      <c r="O138" s="450"/>
      <c r="P138" s="450"/>
      <c r="Q138" s="450"/>
      <c r="R138" s="450"/>
      <c r="S138" s="453"/>
      <c r="T138" s="464"/>
      <c r="U138" s="472"/>
      <c r="V138" s="476"/>
      <c r="W138" s="451"/>
    </row>
    <row r="139" spans="1:23" ht="12.75" customHeight="1">
      <c r="A139" s="528"/>
      <c r="B139" s="526"/>
      <c r="C139" s="519"/>
      <c r="D139" s="529"/>
      <c r="E139" s="527"/>
      <c r="F139" s="527"/>
      <c r="J139" s="475"/>
      <c r="K139" s="450"/>
      <c r="L139" s="451"/>
      <c r="M139" s="462"/>
      <c r="N139" s="451"/>
      <c r="O139" s="450"/>
      <c r="P139" s="466"/>
      <c r="Q139" s="466"/>
      <c r="R139" s="457"/>
      <c r="S139" s="453"/>
      <c r="T139" s="454"/>
      <c r="U139" s="455"/>
      <c r="V139" s="450"/>
      <c r="W139" s="450"/>
    </row>
    <row r="140" spans="1:23" ht="12.75" customHeight="1">
      <c r="A140" s="521"/>
      <c r="B140" s="526"/>
      <c r="C140" s="519"/>
      <c r="D140" s="529"/>
      <c r="E140" s="464"/>
      <c r="F140" s="524"/>
      <c r="J140" s="475"/>
      <c r="K140" s="450"/>
      <c r="L140" s="451"/>
      <c r="M140" s="465"/>
      <c r="N140" s="451"/>
      <c r="O140" s="450"/>
      <c r="P140" s="450"/>
      <c r="Q140" s="450"/>
      <c r="R140" s="450"/>
      <c r="S140" s="453"/>
      <c r="T140" s="464"/>
      <c r="U140" s="472"/>
      <c r="V140" s="476"/>
      <c r="W140" s="451"/>
    </row>
    <row r="141" spans="1:23" ht="12.75" customHeight="1">
      <c r="A141" s="528"/>
      <c r="B141" s="526"/>
      <c r="C141" s="519"/>
      <c r="D141" s="523"/>
      <c r="E141" s="527"/>
      <c r="F141" s="527"/>
      <c r="J141" s="475"/>
      <c r="K141" s="450"/>
      <c r="L141" s="451"/>
      <c r="M141" s="451"/>
      <c r="N141" s="451"/>
      <c r="O141" s="450"/>
      <c r="P141" s="457"/>
      <c r="Q141" s="457"/>
      <c r="R141" s="450"/>
      <c r="S141" s="453"/>
      <c r="T141" s="454"/>
      <c r="U141" s="455"/>
      <c r="V141" s="450"/>
      <c r="W141" s="450"/>
    </row>
    <row r="142" spans="1:23" ht="12.75" customHeight="1">
      <c r="A142" s="521"/>
      <c r="B142" s="526"/>
      <c r="C142" s="519"/>
      <c r="D142" s="523"/>
      <c r="E142" s="464"/>
      <c r="F142" s="524"/>
      <c r="J142" s="475"/>
      <c r="K142" s="450"/>
      <c r="L142" s="451"/>
      <c r="M142" s="451"/>
      <c r="N142" s="451"/>
      <c r="O142" s="450"/>
      <c r="P142" s="450"/>
      <c r="Q142" s="450"/>
      <c r="R142" s="450"/>
      <c r="S142" s="453"/>
      <c r="T142" s="464"/>
      <c r="U142" s="472"/>
      <c r="V142" s="476"/>
      <c r="W142" s="451"/>
    </row>
    <row r="143" spans="1:23" ht="12.75" customHeight="1">
      <c r="A143" s="528"/>
      <c r="B143" s="526"/>
      <c r="C143" s="519"/>
      <c r="E143" s="527"/>
      <c r="F143" s="527"/>
      <c r="J143" s="475"/>
      <c r="K143" s="450"/>
      <c r="L143" s="451"/>
      <c r="M143" s="475"/>
      <c r="N143" s="451"/>
      <c r="O143" s="457"/>
      <c r="P143" s="466"/>
      <c r="Q143" s="457"/>
      <c r="R143" s="466"/>
      <c r="S143" s="453"/>
      <c r="T143" s="454"/>
      <c r="U143" s="455"/>
      <c r="V143" s="450"/>
      <c r="W143" s="450"/>
    </row>
    <row r="144" spans="1:23" ht="12.75" customHeight="1">
      <c r="A144" s="521"/>
      <c r="B144" s="526"/>
      <c r="C144" s="519"/>
      <c r="E144" s="464"/>
      <c r="F144" s="524"/>
      <c r="J144" s="475"/>
      <c r="K144" s="450"/>
      <c r="L144" s="451"/>
      <c r="M144" s="450"/>
      <c r="N144" s="465"/>
      <c r="O144" s="450"/>
      <c r="P144" s="450"/>
      <c r="Q144" s="450"/>
      <c r="R144" s="450"/>
      <c r="S144" s="453"/>
      <c r="T144" s="464"/>
      <c r="U144" s="472"/>
      <c r="V144" s="476"/>
      <c r="W144" s="451"/>
    </row>
    <row r="145" spans="1:23" ht="12.75" customHeight="1">
      <c r="A145" s="528"/>
      <c r="B145" s="526"/>
      <c r="C145" s="519"/>
      <c r="D145" s="523"/>
      <c r="E145" s="527"/>
      <c r="F145" s="527"/>
      <c r="J145" s="475"/>
      <c r="K145" s="450"/>
      <c r="L145" s="451"/>
      <c r="M145" s="475"/>
      <c r="N145" s="451"/>
      <c r="O145" s="457"/>
      <c r="P145" s="466"/>
      <c r="Q145" s="466"/>
      <c r="R145" s="466"/>
      <c r="S145" s="453"/>
      <c r="T145" s="454"/>
      <c r="U145" s="455"/>
      <c r="V145" s="450"/>
      <c r="W145" s="450"/>
    </row>
    <row r="146" spans="1:23" ht="12.75" customHeight="1">
      <c r="A146" s="521"/>
      <c r="B146" s="526"/>
      <c r="C146" s="519"/>
      <c r="E146" s="464"/>
      <c r="F146" s="524"/>
      <c r="J146" s="475"/>
      <c r="K146" s="450"/>
      <c r="L146" s="451"/>
      <c r="M146" s="450"/>
      <c r="N146" s="465"/>
      <c r="O146" s="450"/>
      <c r="P146" s="450"/>
      <c r="Q146" s="450"/>
      <c r="R146" s="450"/>
      <c r="S146" s="453"/>
      <c r="T146" s="464"/>
      <c r="U146" s="472"/>
      <c r="V146" s="476"/>
      <c r="W146" s="474"/>
    </row>
    <row r="147" spans="1:23" ht="12.75" customHeight="1">
      <c r="A147" s="528"/>
      <c r="B147" s="526"/>
      <c r="C147" s="519"/>
      <c r="D147" s="523"/>
      <c r="E147" s="527"/>
      <c r="F147" s="527"/>
      <c r="J147" s="475"/>
      <c r="K147" s="450"/>
      <c r="L147" s="451"/>
      <c r="M147" s="475"/>
      <c r="N147" s="451"/>
      <c r="O147" s="450"/>
      <c r="P147" s="466"/>
      <c r="Q147" s="466"/>
      <c r="R147" s="466"/>
      <c r="S147" s="453"/>
      <c r="T147" s="454"/>
      <c r="U147" s="455"/>
      <c r="V147" s="450"/>
      <c r="W147" s="450"/>
    </row>
    <row r="148" spans="1:23" ht="12.75" customHeight="1">
      <c r="A148" s="521"/>
      <c r="B148" s="526"/>
      <c r="C148" s="519"/>
      <c r="E148" s="464"/>
      <c r="F148" s="524"/>
      <c r="J148" s="475"/>
      <c r="K148" s="450"/>
      <c r="L148" s="451"/>
      <c r="M148" s="450"/>
      <c r="N148" s="465"/>
      <c r="O148" s="450"/>
      <c r="P148" s="450"/>
      <c r="Q148" s="450"/>
      <c r="R148" s="450"/>
      <c r="S148" s="453"/>
      <c r="T148" s="464"/>
      <c r="U148" s="472"/>
      <c r="V148" s="476"/>
      <c r="W148" s="474"/>
    </row>
    <row r="149" spans="1:23" ht="12.75" customHeight="1">
      <c r="A149" s="528"/>
      <c r="B149" s="526"/>
      <c r="C149" s="519"/>
      <c r="D149" s="523"/>
      <c r="E149" s="527"/>
      <c r="F149" s="527"/>
      <c r="J149" s="475"/>
      <c r="K149" s="450"/>
      <c r="L149" s="451"/>
      <c r="M149" s="475"/>
      <c r="N149" s="451"/>
      <c r="O149" s="450"/>
      <c r="P149" s="466"/>
      <c r="Q149" s="466"/>
      <c r="R149" s="457"/>
      <c r="S149" s="453"/>
      <c r="T149" s="454"/>
      <c r="U149" s="455"/>
      <c r="V149" s="450"/>
      <c r="W149" s="450"/>
    </row>
    <row r="150" spans="1:23" ht="12.75" customHeight="1">
      <c r="A150" s="521"/>
      <c r="B150" s="526"/>
      <c r="C150" s="519"/>
      <c r="E150" s="464"/>
      <c r="F150" s="524"/>
      <c r="J150" s="475"/>
      <c r="K150" s="450"/>
      <c r="L150" s="451"/>
      <c r="M150" s="450"/>
      <c r="N150" s="451"/>
      <c r="O150" s="450"/>
      <c r="P150" s="450"/>
      <c r="Q150" s="450"/>
      <c r="R150" s="450"/>
      <c r="S150" s="453"/>
      <c r="T150" s="464"/>
      <c r="U150" s="472"/>
      <c r="V150" s="476"/>
      <c r="W150" s="451"/>
    </row>
    <row r="151" spans="1:23" ht="12.75" customHeight="1">
      <c r="A151" s="528"/>
      <c r="B151" s="526"/>
      <c r="C151" s="519"/>
      <c r="D151" s="529"/>
      <c r="E151" s="527"/>
      <c r="F151" s="527"/>
      <c r="J151" s="475"/>
      <c r="K151" s="450"/>
      <c r="L151" s="451"/>
      <c r="M151" s="475"/>
      <c r="N151" s="451"/>
      <c r="O151" s="450"/>
      <c r="P151" s="457"/>
      <c r="Q151" s="457"/>
      <c r="R151" s="450"/>
      <c r="S151" s="453"/>
      <c r="T151" s="454"/>
      <c r="U151" s="455"/>
      <c r="V151" s="450"/>
      <c r="W151" s="450"/>
    </row>
    <row r="152" spans="1:23" ht="12.75" customHeight="1">
      <c r="A152" s="521"/>
      <c r="B152" s="526"/>
      <c r="C152" s="519"/>
      <c r="D152" s="529"/>
      <c r="E152" s="464"/>
      <c r="F152" s="524"/>
      <c r="J152" s="475"/>
      <c r="K152" s="450"/>
      <c r="L152" s="451"/>
      <c r="M152" s="450"/>
      <c r="N152" s="451"/>
      <c r="O152" s="450"/>
      <c r="P152" s="450"/>
      <c r="Q152" s="450"/>
      <c r="R152" s="450"/>
      <c r="S152" s="453"/>
      <c r="T152" s="464"/>
      <c r="U152" s="472"/>
      <c r="V152" s="476"/>
      <c r="W152" s="451"/>
    </row>
    <row r="153" spans="1:23" ht="12.75" customHeight="1">
      <c r="A153" s="528"/>
      <c r="B153" s="526"/>
      <c r="C153" s="519"/>
      <c r="D153" s="523"/>
      <c r="E153" s="527"/>
      <c r="F153" s="527"/>
      <c r="J153" s="475"/>
      <c r="K153" s="450"/>
      <c r="L153" s="451"/>
      <c r="M153" s="475"/>
      <c r="N153" s="451"/>
      <c r="O153" s="450"/>
      <c r="P153" s="457"/>
      <c r="Q153" s="457"/>
      <c r="R153" s="450"/>
      <c r="S153" s="453"/>
      <c r="T153" s="454"/>
      <c r="U153" s="455"/>
      <c r="V153" s="450"/>
      <c r="W153" s="450"/>
    </row>
    <row r="154" spans="1:23" ht="12.75" customHeight="1">
      <c r="A154" s="521"/>
      <c r="B154" s="522"/>
      <c r="C154" s="519"/>
      <c r="D154" s="523"/>
      <c r="E154" s="464"/>
      <c r="F154" s="524"/>
      <c r="J154" s="475"/>
      <c r="K154" s="450"/>
      <c r="L154" s="451"/>
      <c r="M154" s="450"/>
      <c r="N154" s="451"/>
      <c r="O154" s="450"/>
      <c r="P154" s="450"/>
      <c r="Q154" s="450"/>
      <c r="R154" s="450"/>
      <c r="S154" s="453"/>
      <c r="T154" s="464"/>
      <c r="U154" s="472"/>
      <c r="V154" s="476"/>
      <c r="W154" s="451"/>
    </row>
    <row r="155" spans="1:23" ht="12.75" customHeight="1">
      <c r="A155" s="528"/>
      <c r="B155" s="526"/>
      <c r="C155" s="519"/>
      <c r="D155" s="523"/>
      <c r="E155" s="527"/>
      <c r="F155" s="527"/>
      <c r="J155" s="475"/>
      <c r="K155" s="450"/>
      <c r="L155" s="451"/>
      <c r="M155" s="475"/>
      <c r="N155" s="451"/>
      <c r="O155" s="450"/>
      <c r="P155" s="466"/>
      <c r="Q155" s="466"/>
      <c r="R155" s="457"/>
      <c r="S155" s="453"/>
      <c r="T155" s="454"/>
      <c r="U155" s="455"/>
      <c r="V155" s="450"/>
      <c r="W155" s="450"/>
    </row>
    <row r="156" spans="1:23" ht="12.75" customHeight="1">
      <c r="A156" s="521"/>
      <c r="B156" s="526"/>
      <c r="C156" s="519"/>
      <c r="D156" s="523"/>
      <c r="E156" s="464"/>
      <c r="F156" s="524"/>
      <c r="J156" s="475"/>
      <c r="K156" s="450"/>
      <c r="L156" s="451"/>
      <c r="M156" s="450"/>
      <c r="N156" s="465"/>
      <c r="O156" s="450"/>
      <c r="P156" s="450"/>
      <c r="Q156" s="450"/>
      <c r="R156" s="450"/>
      <c r="S156" s="453"/>
      <c r="T156" s="464"/>
      <c r="U156" s="472"/>
      <c r="V156" s="477"/>
      <c r="W156" s="451"/>
    </row>
    <row r="157" spans="1:23" ht="12.75" customHeight="1">
      <c r="A157" s="528"/>
      <c r="B157" s="526"/>
      <c r="C157" s="519"/>
      <c r="D157" s="523"/>
      <c r="E157" s="527"/>
      <c r="F157" s="527"/>
      <c r="J157" s="475"/>
      <c r="K157" s="450"/>
      <c r="L157" s="451"/>
      <c r="M157" s="475"/>
      <c r="N157" s="451"/>
      <c r="O157" s="450"/>
      <c r="P157" s="466"/>
      <c r="Q157" s="466"/>
      <c r="R157" s="457"/>
      <c r="S157" s="453"/>
      <c r="T157" s="454"/>
      <c r="U157" s="455"/>
      <c r="V157" s="450"/>
      <c r="W157" s="450"/>
    </row>
    <row r="158" spans="1:23" ht="12.75" customHeight="1">
      <c r="A158" s="521"/>
      <c r="B158" s="526"/>
      <c r="C158" s="519"/>
      <c r="E158" s="464"/>
      <c r="F158" s="524"/>
      <c r="J158" s="475"/>
      <c r="K158" s="450"/>
      <c r="L158" s="451"/>
      <c r="M158" s="450"/>
      <c r="N158" s="465"/>
      <c r="O158" s="450"/>
      <c r="P158" s="450"/>
      <c r="Q158" s="450"/>
      <c r="R158" s="450"/>
      <c r="S158" s="453"/>
      <c r="T158" s="464"/>
      <c r="U158" s="472"/>
      <c r="V158" s="477"/>
      <c r="W158" s="451"/>
    </row>
    <row r="159" spans="1:23" ht="12.75" customHeight="1">
      <c r="A159" s="525"/>
      <c r="B159" s="525"/>
      <c r="C159" s="530"/>
      <c r="D159" s="523"/>
      <c r="E159" s="527"/>
      <c r="F159" s="527"/>
      <c r="J159" s="462"/>
      <c r="K159" s="450"/>
      <c r="L159" s="451"/>
      <c r="M159" s="451"/>
      <c r="N159" s="451"/>
      <c r="O159" s="450"/>
      <c r="P159" s="466"/>
      <c r="Q159" s="466"/>
      <c r="R159" s="457"/>
      <c r="S159" s="453"/>
      <c r="T159" s="454"/>
      <c r="U159" s="450"/>
      <c r="V159" s="451"/>
      <c r="W159" s="451"/>
    </row>
    <row r="160" spans="1:23" ht="12.75" customHeight="1">
      <c r="A160" s="521"/>
      <c r="B160" s="525"/>
      <c r="C160" s="530"/>
      <c r="E160" s="464"/>
      <c r="F160" s="524"/>
      <c r="J160" s="475"/>
      <c r="K160" s="450"/>
      <c r="L160" s="451"/>
      <c r="M160" s="451"/>
      <c r="N160" s="451"/>
      <c r="O160" s="450"/>
      <c r="P160" s="450"/>
      <c r="Q160" s="450"/>
      <c r="R160" s="450"/>
      <c r="S160" s="453"/>
      <c r="T160" s="464"/>
      <c r="U160" s="450"/>
      <c r="V160" s="451"/>
      <c r="W160" s="451"/>
    </row>
    <row r="161" spans="1:23" ht="12.75" customHeight="1">
      <c r="A161" s="525"/>
      <c r="B161" s="525"/>
      <c r="C161" s="530"/>
      <c r="D161" s="523"/>
      <c r="E161" s="527"/>
      <c r="F161" s="527"/>
      <c r="J161" s="475"/>
      <c r="K161" s="450"/>
      <c r="L161" s="451"/>
      <c r="M161" s="451"/>
      <c r="N161" s="451"/>
      <c r="O161" s="450"/>
      <c r="P161" s="466"/>
      <c r="Q161" s="466"/>
      <c r="R161" s="457"/>
      <c r="S161" s="453"/>
      <c r="T161" s="454"/>
      <c r="U161" s="450"/>
      <c r="V161" s="451"/>
      <c r="W161" s="451"/>
    </row>
    <row r="162" spans="1:23" ht="12.75" customHeight="1">
      <c r="A162" s="531"/>
      <c r="B162" s="536"/>
      <c r="C162" s="519"/>
      <c r="D162" s="529"/>
      <c r="E162" s="464"/>
      <c r="F162" s="532"/>
      <c r="J162" s="475"/>
      <c r="K162" s="450"/>
      <c r="L162" s="451"/>
      <c r="M162" s="451"/>
      <c r="N162" s="451"/>
      <c r="O162" s="450"/>
      <c r="P162" s="450"/>
      <c r="Q162" s="450"/>
      <c r="R162" s="450"/>
      <c r="S162" s="453"/>
      <c r="T162" s="464"/>
      <c r="U162" s="450"/>
      <c r="V162" s="451"/>
      <c r="W162" s="451"/>
    </row>
    <row r="163" spans="1:23" ht="12.75" customHeight="1">
      <c r="A163" s="528"/>
      <c r="B163" s="528"/>
      <c r="C163" s="519"/>
      <c r="D163" s="523"/>
      <c r="E163" s="527"/>
      <c r="F163" s="527"/>
      <c r="J163" s="475"/>
      <c r="K163" s="450"/>
      <c r="L163" s="451"/>
      <c r="M163" s="451"/>
      <c r="N163" s="451"/>
      <c r="O163" s="450"/>
      <c r="P163" s="457"/>
      <c r="Q163" s="457"/>
      <c r="R163" s="450"/>
      <c r="S163" s="453"/>
      <c r="T163" s="454"/>
      <c r="U163" s="450"/>
      <c r="V163" s="450"/>
      <c r="W163" s="450"/>
    </row>
    <row r="164" spans="1:23" ht="12.75" customHeight="1">
      <c r="A164" s="521"/>
      <c r="B164" s="522"/>
      <c r="C164" s="519"/>
      <c r="D164" s="523"/>
      <c r="E164" s="464"/>
      <c r="F164" s="524"/>
      <c r="J164" s="475"/>
      <c r="K164" s="450"/>
      <c r="L164" s="450"/>
      <c r="M164" s="451"/>
      <c r="N164" s="451"/>
      <c r="O164" s="450"/>
      <c r="P164" s="450"/>
      <c r="Q164" s="450"/>
      <c r="R164" s="450"/>
      <c r="S164" s="453"/>
      <c r="T164" s="464"/>
      <c r="U164" s="472"/>
      <c r="V164" s="476"/>
      <c r="W164" s="451"/>
    </row>
    <row r="165" spans="1:23" ht="12.75" customHeight="1">
      <c r="A165" s="525"/>
      <c r="B165" s="526"/>
      <c r="C165" s="519"/>
      <c r="D165" s="523"/>
      <c r="E165" s="527"/>
      <c r="F165" s="527"/>
      <c r="J165" s="475"/>
      <c r="K165" s="450"/>
      <c r="L165" s="451"/>
      <c r="M165" s="451"/>
      <c r="N165" s="451"/>
      <c r="O165" s="452"/>
      <c r="P165" s="466"/>
      <c r="Q165" s="466"/>
      <c r="R165" s="466"/>
      <c r="S165" s="453"/>
      <c r="T165" s="454"/>
      <c r="U165" s="455"/>
      <c r="V165" s="450"/>
      <c r="W165" s="450"/>
    </row>
    <row r="166" spans="1:23" ht="12.75" customHeight="1">
      <c r="A166" s="521"/>
      <c r="B166" s="526"/>
      <c r="C166" s="519"/>
      <c r="D166" s="523"/>
      <c r="E166" s="464"/>
      <c r="F166" s="524"/>
      <c r="J166" s="475"/>
      <c r="K166" s="450"/>
      <c r="L166" s="450"/>
      <c r="M166" s="465"/>
      <c r="N166" s="465"/>
      <c r="O166" s="455"/>
      <c r="P166" s="450"/>
      <c r="Q166" s="450"/>
      <c r="R166" s="450"/>
      <c r="S166" s="453"/>
      <c r="T166" s="464"/>
      <c r="U166" s="472"/>
      <c r="V166" s="476"/>
      <c r="W166" s="451"/>
    </row>
    <row r="167" spans="1:23" ht="12.75" customHeight="1">
      <c r="A167" s="528"/>
      <c r="B167" s="526"/>
      <c r="C167" s="519"/>
      <c r="E167" s="527"/>
      <c r="F167" s="527"/>
      <c r="J167" s="475"/>
      <c r="K167" s="450"/>
      <c r="L167" s="451"/>
      <c r="M167" s="451"/>
      <c r="N167" s="451"/>
      <c r="O167" s="450"/>
      <c r="P167" s="457"/>
      <c r="Q167" s="457"/>
      <c r="R167" s="450"/>
      <c r="S167" s="453"/>
      <c r="T167" s="454"/>
      <c r="U167" s="455"/>
      <c r="V167" s="450"/>
      <c r="W167" s="450"/>
    </row>
    <row r="168" spans="1:23" ht="12.75" customHeight="1">
      <c r="A168" s="521"/>
      <c r="B168" s="526"/>
      <c r="C168" s="519"/>
      <c r="E168" s="464"/>
      <c r="F168" s="524"/>
      <c r="J168" s="475"/>
      <c r="K168" s="450"/>
      <c r="L168" s="450"/>
      <c r="M168" s="451"/>
      <c r="N168" s="451"/>
      <c r="O168" s="450"/>
      <c r="P168" s="450"/>
      <c r="Q168" s="450"/>
      <c r="R168" s="450"/>
      <c r="S168" s="453"/>
      <c r="T168" s="464"/>
      <c r="U168" s="472"/>
      <c r="V168" s="476"/>
      <c r="W168" s="474"/>
    </row>
    <row r="169" spans="1:23" ht="12.75" customHeight="1">
      <c r="A169" s="528"/>
      <c r="B169" s="526"/>
      <c r="C169" s="519"/>
      <c r="E169" s="527"/>
      <c r="F169" s="527"/>
      <c r="J169" s="475"/>
      <c r="K169" s="450"/>
      <c r="L169" s="451"/>
      <c r="M169" s="451"/>
      <c r="N169" s="451"/>
      <c r="O169" s="457"/>
      <c r="P169" s="466"/>
      <c r="Q169" s="457"/>
      <c r="R169" s="466"/>
      <c r="S169" s="453"/>
      <c r="T169" s="454"/>
      <c r="U169" s="455"/>
      <c r="V169" s="450"/>
      <c r="W169" s="450"/>
    </row>
    <row r="170" spans="1:23" ht="12.75" customHeight="1">
      <c r="A170" s="521"/>
      <c r="B170" s="526"/>
      <c r="C170" s="519"/>
      <c r="E170" s="464"/>
      <c r="F170" s="524"/>
      <c r="J170" s="475"/>
      <c r="K170" s="450"/>
      <c r="L170" s="451"/>
      <c r="M170" s="465"/>
      <c r="N170" s="465"/>
      <c r="O170" s="450"/>
      <c r="P170" s="450"/>
      <c r="Q170" s="450"/>
      <c r="R170" s="450"/>
      <c r="S170" s="453"/>
      <c r="T170" s="464"/>
      <c r="U170" s="472"/>
      <c r="V170" s="476"/>
      <c r="W170" s="451"/>
    </row>
    <row r="171" spans="1:23" ht="12.75" customHeight="1">
      <c r="A171" s="528"/>
      <c r="B171" s="526"/>
      <c r="C171" s="519"/>
      <c r="D171" s="523"/>
      <c r="E171" s="527"/>
      <c r="F171" s="527"/>
      <c r="J171" s="475"/>
      <c r="K171" s="450"/>
      <c r="L171" s="451"/>
      <c r="M171" s="451"/>
      <c r="N171" s="451"/>
      <c r="O171" s="457"/>
      <c r="P171" s="466"/>
      <c r="Q171" s="466"/>
      <c r="R171" s="466"/>
      <c r="S171" s="453"/>
      <c r="T171" s="454"/>
      <c r="U171" s="455"/>
      <c r="V171" s="450"/>
      <c r="W171" s="450"/>
    </row>
    <row r="172" spans="1:23" ht="12.75" customHeight="1">
      <c r="A172" s="521"/>
      <c r="B172" s="526"/>
      <c r="C172" s="519"/>
      <c r="E172" s="464"/>
      <c r="F172" s="524"/>
      <c r="J172" s="475"/>
      <c r="K172" s="450"/>
      <c r="L172" s="451"/>
      <c r="M172" s="465"/>
      <c r="N172" s="465"/>
      <c r="O172" s="450"/>
      <c r="P172" s="450"/>
      <c r="Q172" s="450"/>
      <c r="R172" s="450"/>
      <c r="S172" s="453"/>
      <c r="T172" s="464"/>
      <c r="U172" s="472"/>
      <c r="V172" s="476"/>
      <c r="W172" s="474"/>
    </row>
    <row r="173" spans="1:23" ht="12.75" customHeight="1">
      <c r="A173" s="528"/>
      <c r="B173" s="526"/>
      <c r="C173" s="519"/>
      <c r="D173" s="523"/>
      <c r="E173" s="527"/>
      <c r="F173" s="527"/>
      <c r="J173" s="475"/>
      <c r="K173" s="450"/>
      <c r="L173" s="451"/>
      <c r="M173" s="451"/>
      <c r="N173" s="451"/>
      <c r="O173" s="450"/>
      <c r="P173" s="466"/>
      <c r="Q173" s="466"/>
      <c r="R173" s="466"/>
      <c r="S173" s="453"/>
      <c r="T173" s="454"/>
      <c r="U173" s="455"/>
      <c r="V173" s="450"/>
      <c r="W173" s="450"/>
    </row>
    <row r="174" spans="1:23" ht="12.75" customHeight="1">
      <c r="A174" s="521"/>
      <c r="B174" s="526"/>
      <c r="C174" s="519"/>
      <c r="E174" s="464"/>
      <c r="F174" s="524"/>
      <c r="J174" s="475"/>
      <c r="K174" s="450"/>
      <c r="L174" s="451"/>
      <c r="M174" s="465"/>
      <c r="N174" s="465"/>
      <c r="O174" s="450"/>
      <c r="P174" s="450"/>
      <c r="Q174" s="450"/>
      <c r="R174" s="450"/>
      <c r="S174" s="453"/>
      <c r="T174" s="464"/>
      <c r="U174" s="472"/>
      <c r="V174" s="476"/>
      <c r="W174" s="474"/>
    </row>
    <row r="175" spans="1:23" ht="12.75" customHeight="1">
      <c r="A175" s="528"/>
      <c r="B175" s="526"/>
      <c r="C175" s="519"/>
      <c r="D175" s="523"/>
      <c r="E175" s="527"/>
      <c r="F175" s="527"/>
      <c r="J175" s="475"/>
      <c r="K175" s="450"/>
      <c r="L175" s="451"/>
      <c r="M175" s="451"/>
      <c r="N175" s="451"/>
      <c r="O175" s="450"/>
      <c r="P175" s="466"/>
      <c r="Q175" s="466"/>
      <c r="R175" s="457"/>
      <c r="S175" s="453"/>
      <c r="T175" s="454"/>
      <c r="U175" s="455"/>
      <c r="V175" s="450"/>
      <c r="W175" s="450"/>
    </row>
    <row r="176" spans="1:23" ht="12.75" customHeight="1">
      <c r="A176" s="521"/>
      <c r="B176" s="526"/>
      <c r="C176" s="519"/>
      <c r="E176" s="464"/>
      <c r="F176" s="524"/>
      <c r="J176" s="475"/>
      <c r="K176" s="450"/>
      <c r="L176" s="451"/>
      <c r="M176" s="465"/>
      <c r="N176" s="465"/>
      <c r="O176" s="450"/>
      <c r="P176" s="450"/>
      <c r="Q176" s="450"/>
      <c r="R176" s="450"/>
      <c r="S176" s="453"/>
      <c r="T176" s="464"/>
      <c r="U176" s="472"/>
      <c r="V176" s="476"/>
      <c r="W176" s="451"/>
    </row>
    <row r="177" spans="1:23" ht="12.75" customHeight="1">
      <c r="A177" s="528"/>
      <c r="B177" s="526"/>
      <c r="C177" s="519"/>
      <c r="D177" s="529"/>
      <c r="E177" s="527"/>
      <c r="F177" s="527"/>
      <c r="J177" s="475"/>
      <c r="K177" s="450"/>
      <c r="L177" s="451"/>
      <c r="M177" s="462"/>
      <c r="N177" s="451"/>
      <c r="O177" s="450"/>
      <c r="P177" s="466"/>
      <c r="Q177" s="466"/>
      <c r="R177" s="457"/>
      <c r="S177" s="453"/>
      <c r="T177" s="454"/>
      <c r="U177" s="455"/>
      <c r="V177" s="450"/>
      <c r="W177" s="450"/>
    </row>
    <row r="178" spans="1:23" ht="12.75" customHeight="1">
      <c r="A178" s="521"/>
      <c r="B178" s="526"/>
      <c r="C178" s="519"/>
      <c r="D178" s="529"/>
      <c r="E178" s="464"/>
      <c r="F178" s="524"/>
      <c r="J178" s="475"/>
      <c r="K178" s="450"/>
      <c r="L178" s="451"/>
      <c r="M178" s="465"/>
      <c r="N178" s="451"/>
      <c r="O178" s="450"/>
      <c r="P178" s="450"/>
      <c r="Q178" s="450"/>
      <c r="R178" s="450"/>
      <c r="S178" s="453"/>
      <c r="T178" s="464"/>
      <c r="U178" s="472"/>
      <c r="V178" s="476"/>
      <c r="W178" s="451"/>
    </row>
    <row r="179" spans="1:23" ht="12.75" customHeight="1">
      <c r="A179" s="528"/>
      <c r="B179" s="526"/>
      <c r="C179" s="519"/>
      <c r="D179" s="523"/>
      <c r="E179" s="527"/>
      <c r="F179" s="527"/>
      <c r="J179" s="475"/>
      <c r="K179" s="450"/>
      <c r="L179" s="451"/>
      <c r="M179" s="451"/>
      <c r="N179" s="451"/>
      <c r="O179" s="450"/>
      <c r="P179" s="457"/>
      <c r="Q179" s="457"/>
      <c r="R179" s="450"/>
      <c r="S179" s="453"/>
      <c r="T179" s="454"/>
      <c r="U179" s="455"/>
      <c r="V179" s="450"/>
      <c r="W179" s="450"/>
    </row>
    <row r="180" spans="1:23" ht="12.75" customHeight="1">
      <c r="A180" s="521"/>
      <c r="B180" s="526"/>
      <c r="C180" s="519"/>
      <c r="D180" s="523"/>
      <c r="E180" s="464"/>
      <c r="F180" s="524"/>
      <c r="J180" s="475"/>
      <c r="K180" s="450"/>
      <c r="L180" s="451"/>
      <c r="M180" s="451"/>
      <c r="N180" s="451"/>
      <c r="O180" s="450"/>
      <c r="P180" s="450"/>
      <c r="Q180" s="450"/>
      <c r="R180" s="450"/>
      <c r="S180" s="453"/>
      <c r="T180" s="464"/>
      <c r="U180" s="472"/>
      <c r="V180" s="476"/>
      <c r="W180" s="451"/>
    </row>
    <row r="181" spans="1:23" ht="12.75" customHeight="1">
      <c r="A181" s="528"/>
      <c r="B181" s="526"/>
      <c r="C181" s="519"/>
      <c r="D181" s="523"/>
      <c r="E181" s="527"/>
      <c r="F181" s="527"/>
      <c r="J181" s="475"/>
      <c r="K181" s="450"/>
      <c r="L181" s="451"/>
      <c r="M181" s="451"/>
      <c r="N181" s="451"/>
      <c r="O181" s="450"/>
      <c r="P181" s="457"/>
      <c r="Q181" s="457"/>
      <c r="R181" s="450"/>
      <c r="S181" s="453"/>
      <c r="T181" s="454"/>
      <c r="U181" s="469"/>
      <c r="V181" s="451"/>
      <c r="W181" s="451"/>
    </row>
    <row r="182" spans="1:23" ht="12.75" customHeight="1">
      <c r="A182" s="521"/>
      <c r="B182" s="526"/>
      <c r="C182" s="519"/>
      <c r="D182" s="523"/>
      <c r="E182" s="464"/>
      <c r="F182" s="524"/>
      <c r="J182" s="475"/>
      <c r="K182" s="450"/>
      <c r="L182" s="451"/>
      <c r="M182" s="451"/>
      <c r="N182" s="451"/>
      <c r="O182" s="450"/>
      <c r="P182" s="450"/>
      <c r="Q182" s="450"/>
      <c r="R182" s="450"/>
      <c r="S182" s="453"/>
      <c r="T182" s="464"/>
      <c r="U182" s="469"/>
      <c r="V182" s="451"/>
      <c r="W182" s="451"/>
    </row>
    <row r="183" spans="1:23" ht="12.75" customHeight="1">
      <c r="A183" s="528"/>
      <c r="B183" s="526"/>
      <c r="C183" s="519"/>
      <c r="D183" s="523"/>
      <c r="E183" s="527"/>
      <c r="F183" s="527"/>
      <c r="J183" s="475"/>
      <c r="K183" s="450"/>
      <c r="L183" s="451"/>
      <c r="M183" s="451"/>
      <c r="N183" s="451"/>
      <c r="O183" s="450"/>
      <c r="P183" s="457"/>
      <c r="Q183" s="457"/>
      <c r="R183" s="450"/>
      <c r="S183" s="453"/>
      <c r="T183" s="454"/>
      <c r="U183" s="469"/>
      <c r="V183" s="451"/>
      <c r="W183" s="451"/>
    </row>
    <row r="184" spans="1:23" ht="12.75" customHeight="1">
      <c r="A184" s="521"/>
      <c r="B184" s="522"/>
      <c r="C184" s="519"/>
      <c r="D184" s="523"/>
      <c r="E184" s="464"/>
      <c r="F184" s="524"/>
      <c r="J184" s="475"/>
      <c r="K184" s="450"/>
      <c r="L184" s="451"/>
      <c r="M184" s="451"/>
      <c r="N184" s="451"/>
      <c r="O184" s="450"/>
      <c r="P184" s="450"/>
      <c r="Q184" s="450"/>
      <c r="R184" s="450"/>
      <c r="S184" s="453"/>
      <c r="T184" s="464"/>
      <c r="U184" s="469"/>
      <c r="V184" s="451"/>
      <c r="W184" s="451"/>
    </row>
    <row r="185" spans="1:23" ht="12.75" customHeight="1">
      <c r="A185" s="525"/>
      <c r="B185" s="525"/>
      <c r="C185" s="530"/>
      <c r="D185" s="523"/>
      <c r="E185" s="527"/>
      <c r="F185" s="527"/>
      <c r="J185" s="462"/>
      <c r="K185" s="450"/>
      <c r="L185" s="451"/>
      <c r="M185" s="451"/>
      <c r="N185" s="451"/>
      <c r="O185" s="450"/>
      <c r="P185" s="466"/>
      <c r="Q185" s="466"/>
      <c r="R185" s="457"/>
      <c r="S185" s="453"/>
      <c r="T185" s="454"/>
      <c r="U185" s="450"/>
      <c r="V185" s="451"/>
      <c r="W185" s="451"/>
    </row>
    <row r="186" spans="1:23" ht="12.75" customHeight="1">
      <c r="A186" s="521"/>
      <c r="B186" s="525"/>
      <c r="C186" s="530"/>
      <c r="E186" s="464"/>
      <c r="F186" s="524"/>
      <c r="J186" s="475"/>
      <c r="K186" s="450"/>
      <c r="L186" s="451"/>
      <c r="M186" s="465"/>
      <c r="N186" s="465"/>
      <c r="O186" s="450"/>
      <c r="P186" s="450"/>
      <c r="Q186" s="450"/>
      <c r="R186" s="450"/>
      <c r="S186" s="453"/>
      <c r="T186" s="464"/>
      <c r="U186" s="450"/>
      <c r="V186" s="451"/>
      <c r="W186" s="451"/>
    </row>
    <row r="187" spans="1:23" ht="12.75" customHeight="1">
      <c r="A187" s="521"/>
      <c r="B187" s="525"/>
      <c r="C187" s="530"/>
      <c r="E187" s="464"/>
      <c r="F187" s="524"/>
      <c r="J187" s="475"/>
      <c r="K187" s="450"/>
      <c r="L187" s="451"/>
      <c r="M187" s="465"/>
      <c r="N187" s="465"/>
      <c r="O187" s="450"/>
      <c r="P187" s="450"/>
      <c r="Q187" s="450"/>
      <c r="R187" s="450"/>
      <c r="S187" s="453"/>
      <c r="T187" s="464"/>
      <c r="U187" s="450"/>
      <c r="V187" s="451"/>
      <c r="W187" s="451"/>
    </row>
    <row r="188" spans="1:23" ht="12.75" customHeight="1">
      <c r="A188" s="521"/>
      <c r="B188" s="525"/>
      <c r="C188" s="530"/>
      <c r="E188" s="464"/>
      <c r="F188" s="524"/>
      <c r="J188" s="475"/>
      <c r="K188" s="450"/>
      <c r="L188" s="451"/>
      <c r="M188" s="465"/>
      <c r="N188" s="465"/>
      <c r="O188" s="450"/>
      <c r="P188" s="450"/>
      <c r="Q188" s="450"/>
      <c r="R188" s="450"/>
      <c r="S188" s="453"/>
      <c r="T188" s="464"/>
      <c r="U188" s="450"/>
      <c r="V188" s="451"/>
      <c r="W188" s="451"/>
    </row>
    <row r="189" spans="1:23" ht="12.75" customHeight="1">
      <c r="A189" s="521"/>
      <c r="B189" s="525"/>
      <c r="C189" s="530"/>
      <c r="E189" s="464"/>
      <c r="F189" s="524"/>
      <c r="J189" s="475"/>
      <c r="K189" s="450"/>
      <c r="L189" s="451"/>
      <c r="M189" s="465"/>
      <c r="N189" s="465"/>
      <c r="O189" s="450"/>
      <c r="P189" s="450"/>
      <c r="Q189" s="450"/>
      <c r="R189" s="450"/>
      <c r="S189" s="453"/>
      <c r="T189" s="464"/>
      <c r="U189" s="450"/>
      <c r="V189" s="451"/>
      <c r="W189" s="451"/>
    </row>
    <row r="190" spans="1:23" ht="12.75" customHeight="1">
      <c r="A190" s="521"/>
      <c r="B190" s="525"/>
      <c r="C190" s="530"/>
      <c r="E190" s="464"/>
      <c r="F190" s="524"/>
      <c r="J190" s="475"/>
      <c r="K190" s="450"/>
      <c r="L190" s="451"/>
      <c r="M190" s="465"/>
      <c r="N190" s="465"/>
      <c r="O190" s="450"/>
      <c r="P190" s="450"/>
      <c r="Q190" s="450"/>
      <c r="R190" s="450"/>
      <c r="S190" s="453"/>
      <c r="T190" s="464"/>
      <c r="U190" s="450"/>
      <c r="V190" s="451"/>
      <c r="W190" s="451"/>
    </row>
    <row r="191" spans="1:23" ht="12.75" customHeight="1">
      <c r="A191" s="525"/>
      <c r="B191" s="525"/>
      <c r="C191" s="530"/>
      <c r="D191" s="523"/>
      <c r="E191" s="527"/>
      <c r="F191" s="527"/>
      <c r="J191" s="475"/>
      <c r="K191" s="450"/>
      <c r="L191" s="450"/>
      <c r="M191" s="451"/>
      <c r="N191" s="451"/>
      <c r="O191" s="450"/>
      <c r="P191" s="466"/>
      <c r="Q191" s="466"/>
      <c r="R191" s="457"/>
      <c r="S191" s="453"/>
      <c r="T191" s="454"/>
      <c r="U191" s="450"/>
      <c r="V191" s="451"/>
      <c r="W191" s="451"/>
    </row>
    <row r="192" spans="1:23" ht="12.75" customHeight="1">
      <c r="A192" s="521"/>
      <c r="B192" s="525"/>
      <c r="C192" s="530"/>
      <c r="E192" s="464"/>
      <c r="F192" s="524"/>
      <c r="J192" s="475"/>
      <c r="K192" s="450"/>
      <c r="L192" s="450"/>
      <c r="M192" s="451"/>
      <c r="N192" s="451"/>
      <c r="O192" s="450"/>
      <c r="P192" s="450"/>
      <c r="Q192" s="450"/>
      <c r="R192" s="450"/>
      <c r="S192" s="453"/>
      <c r="T192" s="464"/>
      <c r="U192" s="450"/>
      <c r="V192" s="451"/>
      <c r="W192" s="451"/>
    </row>
    <row r="193" spans="1:23" ht="12.75" customHeight="1">
      <c r="A193" s="525"/>
      <c r="B193" s="525"/>
      <c r="C193" s="530"/>
      <c r="D193" s="523"/>
      <c r="E193" s="527"/>
      <c r="F193" s="527"/>
      <c r="J193" s="462"/>
      <c r="K193" s="450"/>
      <c r="L193" s="451"/>
      <c r="M193" s="451"/>
      <c r="N193" s="451"/>
      <c r="O193" s="450"/>
      <c r="P193" s="466"/>
      <c r="Q193" s="466"/>
      <c r="R193" s="457"/>
      <c r="S193" s="453"/>
      <c r="T193" s="454"/>
      <c r="U193" s="450"/>
      <c r="V193" s="451"/>
      <c r="W193" s="451"/>
    </row>
    <row r="194" spans="1:23" ht="12.75" customHeight="1">
      <c r="A194" s="521"/>
      <c r="B194" s="525"/>
      <c r="C194" s="530"/>
      <c r="E194" s="464"/>
      <c r="F194" s="524"/>
      <c r="J194" s="475"/>
      <c r="K194" s="450"/>
      <c r="L194" s="451"/>
      <c r="M194" s="451"/>
      <c r="N194" s="451"/>
      <c r="O194" s="450"/>
      <c r="P194" s="470"/>
      <c r="Q194" s="450"/>
      <c r="R194" s="450"/>
      <c r="S194" s="478"/>
      <c r="T194" s="464"/>
      <c r="U194" s="463"/>
      <c r="V194" s="451"/>
      <c r="W194" s="451"/>
    </row>
    <row r="195" spans="1:23" ht="12.75" customHeight="1">
      <c r="A195" s="528"/>
      <c r="B195" s="528"/>
      <c r="C195" s="519"/>
      <c r="D195" s="523"/>
      <c r="E195" s="527"/>
      <c r="F195" s="527"/>
      <c r="J195" s="475"/>
      <c r="K195" s="450"/>
      <c r="L195" s="451"/>
      <c r="M195" s="451"/>
      <c r="N195" s="451"/>
      <c r="O195" s="450"/>
      <c r="P195" s="466"/>
      <c r="Q195" s="466"/>
      <c r="R195" s="457"/>
      <c r="S195" s="453"/>
      <c r="T195" s="454"/>
      <c r="U195" s="450"/>
      <c r="V195" s="451"/>
      <c r="W195" s="451"/>
    </row>
    <row r="196" spans="1:23" ht="12.75" customHeight="1">
      <c r="A196" s="528"/>
      <c r="B196" s="525"/>
      <c r="C196" s="519"/>
      <c r="E196" s="464"/>
      <c r="F196" s="524"/>
      <c r="J196" s="475"/>
      <c r="K196" s="450"/>
      <c r="L196" s="451"/>
      <c r="M196" s="451"/>
      <c r="N196" s="451"/>
      <c r="O196" s="450"/>
      <c r="P196" s="450"/>
      <c r="Q196" s="450"/>
      <c r="R196" s="450"/>
      <c r="S196" s="453"/>
      <c r="T196" s="464"/>
      <c r="U196" s="450"/>
      <c r="V196" s="451"/>
      <c r="W196" s="451"/>
    </row>
    <row r="197" spans="1:23" ht="12.75" customHeight="1">
      <c r="A197" s="528"/>
      <c r="B197" s="528"/>
      <c r="C197" s="519"/>
      <c r="D197" s="529"/>
      <c r="E197" s="527"/>
      <c r="F197" s="527"/>
      <c r="J197" s="475"/>
      <c r="K197" s="450"/>
      <c r="L197" s="451"/>
      <c r="M197" s="451"/>
      <c r="N197" s="451"/>
      <c r="O197" s="450"/>
      <c r="P197" s="466"/>
      <c r="Q197" s="466"/>
      <c r="R197" s="450"/>
      <c r="S197" s="453"/>
      <c r="T197" s="454"/>
      <c r="U197" s="450"/>
      <c r="V197" s="451"/>
      <c r="W197" s="451"/>
    </row>
    <row r="198" spans="1:23" ht="12.75" customHeight="1">
      <c r="A198" s="528"/>
      <c r="B198" s="525"/>
      <c r="C198" s="530"/>
      <c r="E198" s="464"/>
      <c r="F198" s="524"/>
      <c r="J198" s="475"/>
      <c r="K198" s="450"/>
      <c r="L198" s="451"/>
      <c r="M198" s="451"/>
      <c r="N198" s="451"/>
      <c r="O198" s="450"/>
      <c r="P198" s="450"/>
      <c r="Q198" s="450"/>
      <c r="R198" s="450"/>
      <c r="S198" s="453"/>
      <c r="T198" s="464"/>
      <c r="U198" s="450"/>
      <c r="V198" s="451"/>
      <c r="W198" s="451"/>
    </row>
    <row r="199" spans="1:23" ht="12.75" customHeight="1">
      <c r="A199" s="528"/>
      <c r="B199" s="528"/>
      <c r="C199" s="519"/>
      <c r="D199" s="529"/>
      <c r="E199" s="527"/>
      <c r="F199" s="527"/>
      <c r="J199" s="475"/>
      <c r="K199" s="450"/>
      <c r="L199" s="451"/>
      <c r="M199" s="451"/>
      <c r="N199" s="451"/>
      <c r="O199" s="450"/>
      <c r="P199" s="457"/>
      <c r="Q199" s="450"/>
      <c r="R199" s="450"/>
      <c r="S199" s="453"/>
      <c r="T199" s="454"/>
      <c r="U199" s="450"/>
      <c r="V199" s="451"/>
      <c r="W199" s="451"/>
    </row>
    <row r="200" spans="1:23" ht="12.75" customHeight="1">
      <c r="A200" s="528"/>
      <c r="B200" s="526"/>
      <c r="C200" s="519"/>
      <c r="E200" s="464"/>
      <c r="F200" s="524"/>
      <c r="J200" s="475"/>
      <c r="K200" s="450"/>
      <c r="L200" s="451"/>
      <c r="M200" s="451"/>
      <c r="N200" s="451"/>
      <c r="O200" s="450"/>
      <c r="P200" s="450"/>
      <c r="Q200" s="450"/>
      <c r="R200" s="450"/>
      <c r="S200" s="453"/>
      <c r="T200" s="464"/>
      <c r="U200" s="450"/>
      <c r="V200" s="451"/>
      <c r="W200" s="451"/>
    </row>
    <row r="201" spans="1:23" ht="12.75" customHeight="1">
      <c r="A201" s="526"/>
      <c r="B201" s="526"/>
      <c r="C201" s="531"/>
      <c r="D201" s="523"/>
      <c r="E201" s="527"/>
      <c r="F201" s="524"/>
      <c r="J201" s="475"/>
      <c r="K201" s="450"/>
      <c r="L201" s="451"/>
      <c r="M201" s="451"/>
      <c r="N201" s="451"/>
      <c r="O201" s="450"/>
      <c r="P201" s="450"/>
      <c r="Q201" s="450"/>
      <c r="R201" s="450"/>
      <c r="S201" s="453"/>
      <c r="T201" s="454"/>
      <c r="U201" s="450"/>
      <c r="V201" s="451"/>
      <c r="W201" s="451"/>
    </row>
    <row r="202" spans="1:23" ht="12.75" customHeight="1">
      <c r="A202" s="531"/>
      <c r="B202" s="526"/>
      <c r="C202" s="519"/>
      <c r="D202" s="529"/>
      <c r="E202" s="527"/>
      <c r="F202" s="532"/>
      <c r="J202" s="475"/>
      <c r="K202" s="450"/>
      <c r="L202" s="451"/>
      <c r="M202" s="465"/>
      <c r="N202" s="465"/>
      <c r="O202" s="450"/>
      <c r="P202" s="450"/>
      <c r="Q202" s="450"/>
      <c r="R202" s="450"/>
      <c r="S202" s="453"/>
      <c r="T202" s="464"/>
      <c r="U202" s="450"/>
      <c r="V202" s="451"/>
      <c r="W202" s="451"/>
    </row>
    <row r="203" spans="1:23" ht="12.75" customHeight="1">
      <c r="A203" s="525"/>
      <c r="B203" s="528"/>
      <c r="C203" s="519"/>
      <c r="D203" s="529"/>
      <c r="E203" s="527"/>
      <c r="F203" s="527"/>
      <c r="J203" s="475"/>
      <c r="K203" s="450"/>
      <c r="L203" s="451"/>
      <c r="M203" s="451"/>
      <c r="N203" s="451"/>
      <c r="O203" s="450"/>
      <c r="P203" s="457"/>
      <c r="Q203" s="450"/>
      <c r="R203" s="450"/>
      <c r="S203" s="453"/>
      <c r="T203" s="454"/>
      <c r="U203" s="450"/>
      <c r="V203" s="451"/>
      <c r="W203" s="451"/>
    </row>
    <row r="204" spans="1:23" ht="12.75" customHeight="1">
      <c r="A204" s="521"/>
      <c r="B204" s="528"/>
      <c r="C204" s="519"/>
      <c r="D204" s="529"/>
      <c r="E204" s="464"/>
      <c r="F204" s="524"/>
      <c r="I204" s="533"/>
      <c r="J204" s="475"/>
      <c r="K204" s="450"/>
      <c r="L204" s="451"/>
      <c r="M204" s="450"/>
      <c r="N204" s="450"/>
      <c r="O204" s="450"/>
      <c r="P204" s="450"/>
      <c r="Q204" s="450"/>
      <c r="R204" s="450"/>
      <c r="S204" s="453"/>
      <c r="T204" s="464"/>
      <c r="U204" s="463"/>
      <c r="V204" s="451"/>
      <c r="W204" s="451"/>
    </row>
    <row r="205" spans="1:23" ht="12.75" customHeight="1">
      <c r="A205" s="526"/>
      <c r="B205" s="528"/>
      <c r="C205" s="519"/>
      <c r="D205" s="529"/>
      <c r="E205" s="527"/>
      <c r="F205" s="527"/>
      <c r="J205" s="475"/>
      <c r="K205" s="450"/>
      <c r="L205" s="451"/>
      <c r="M205" s="451"/>
      <c r="N205" s="451"/>
      <c r="O205" s="457"/>
      <c r="P205" s="457"/>
      <c r="Q205" s="450"/>
      <c r="R205" s="450"/>
      <c r="S205" s="453"/>
      <c r="T205" s="454"/>
      <c r="U205" s="450"/>
      <c r="V205" s="451"/>
      <c r="W205" s="451"/>
    </row>
    <row r="206" spans="1:23" ht="12.75" customHeight="1">
      <c r="A206" s="531"/>
      <c r="B206" s="534"/>
      <c r="C206" s="530"/>
      <c r="D206" s="529"/>
      <c r="E206" s="464"/>
      <c r="F206" s="532"/>
      <c r="I206" s="533"/>
      <c r="J206" s="475"/>
      <c r="K206" s="450"/>
      <c r="L206" s="451"/>
      <c r="M206" s="451"/>
      <c r="N206" s="451"/>
      <c r="O206" s="450"/>
      <c r="P206" s="450"/>
      <c r="Q206" s="450"/>
      <c r="R206" s="450"/>
      <c r="S206" s="453"/>
      <c r="T206" s="464"/>
      <c r="U206" s="450"/>
      <c r="V206" s="451"/>
      <c r="W206" s="451"/>
    </row>
    <row r="207" spans="1:23" ht="12.75" customHeight="1">
      <c r="A207" s="526"/>
      <c r="B207" s="526"/>
      <c r="C207" s="531"/>
      <c r="E207" s="527"/>
      <c r="F207" s="527"/>
      <c r="J207" s="475"/>
      <c r="K207" s="450"/>
      <c r="L207" s="451"/>
      <c r="M207" s="451"/>
      <c r="N207" s="451"/>
      <c r="O207" s="457"/>
      <c r="P207" s="450"/>
      <c r="Q207" s="450"/>
      <c r="R207" s="450"/>
      <c r="S207" s="453"/>
      <c r="T207" s="454"/>
      <c r="U207" s="450"/>
      <c r="V207" s="451"/>
      <c r="W207" s="451"/>
    </row>
    <row r="208" spans="1:23" ht="12.75" customHeight="1">
      <c r="B208" s="526"/>
      <c r="C208" s="531"/>
      <c r="E208" s="464"/>
      <c r="F208" s="524"/>
      <c r="J208" s="475"/>
      <c r="K208" s="450"/>
      <c r="L208" s="451"/>
      <c r="M208" s="451"/>
      <c r="N208" s="451"/>
      <c r="O208" s="450"/>
      <c r="P208" s="450"/>
      <c r="Q208" s="450"/>
      <c r="R208" s="450"/>
      <c r="S208" s="453"/>
      <c r="T208" s="464"/>
      <c r="U208" s="450"/>
      <c r="V208" s="451"/>
      <c r="W208" s="451"/>
    </row>
    <row r="209" spans="1:23" ht="12.75" customHeight="1">
      <c r="A209" s="528"/>
      <c r="B209" s="528"/>
      <c r="C209" s="519"/>
      <c r="D209" s="523"/>
      <c r="E209" s="527"/>
      <c r="F209" s="527"/>
      <c r="J209" s="475"/>
      <c r="K209" s="450"/>
      <c r="L209" s="451"/>
      <c r="M209" s="451"/>
      <c r="N209" s="450"/>
      <c r="O209" s="450"/>
      <c r="P209" s="457"/>
      <c r="Q209" s="450"/>
      <c r="R209" s="450"/>
      <c r="S209" s="453"/>
      <c r="T209" s="454"/>
      <c r="U209" s="450"/>
      <c r="V209" s="450"/>
      <c r="W209" s="450"/>
    </row>
    <row r="210" spans="1:23" ht="12.75" customHeight="1">
      <c r="A210" s="535"/>
      <c r="B210" s="536"/>
      <c r="C210" s="519"/>
      <c r="D210" s="523"/>
      <c r="E210" s="464"/>
      <c r="F210" s="524"/>
      <c r="J210" s="475"/>
      <c r="K210" s="450"/>
      <c r="L210" s="451"/>
      <c r="M210" s="451"/>
      <c r="N210" s="450"/>
      <c r="O210" s="450"/>
      <c r="P210" s="450"/>
      <c r="Q210" s="450"/>
      <c r="R210" s="450"/>
      <c r="S210" s="453"/>
      <c r="T210" s="464"/>
      <c r="U210" s="450"/>
      <c r="V210" s="451"/>
      <c r="W210" s="451"/>
    </row>
    <row r="211" spans="1:23" ht="12.75" customHeight="1">
      <c r="A211" s="525"/>
      <c r="B211" s="526"/>
      <c r="C211" s="519"/>
      <c r="D211" s="523"/>
      <c r="E211" s="527"/>
      <c r="F211" s="527"/>
      <c r="J211" s="462"/>
      <c r="K211" s="450"/>
      <c r="L211" s="451"/>
      <c r="M211" s="451"/>
      <c r="N211" s="450"/>
      <c r="O211" s="450"/>
      <c r="P211" s="466"/>
      <c r="Q211" s="457"/>
      <c r="R211" s="466"/>
      <c r="S211" s="453"/>
      <c r="T211" s="454"/>
      <c r="U211" s="450"/>
      <c r="V211" s="450"/>
      <c r="W211" s="450"/>
    </row>
    <row r="212" spans="1:23" ht="12.75" customHeight="1">
      <c r="A212" s="535"/>
      <c r="B212" s="526"/>
      <c r="C212" s="519"/>
      <c r="D212" s="523"/>
      <c r="E212" s="464"/>
      <c r="F212" s="524"/>
      <c r="J212" s="475"/>
      <c r="K212" s="450"/>
      <c r="L212" s="451"/>
      <c r="M212" s="465"/>
      <c r="N212" s="450"/>
      <c r="O212" s="450"/>
      <c r="P212" s="450"/>
      <c r="Q212" s="450"/>
      <c r="R212" s="450"/>
      <c r="S212" s="453"/>
      <c r="T212" s="464"/>
      <c r="U212" s="450"/>
      <c r="V212" s="456"/>
      <c r="W212" s="456"/>
    </row>
    <row r="213" spans="1:23" ht="12.75" customHeight="1">
      <c r="A213" s="528"/>
      <c r="B213" s="526"/>
      <c r="C213" s="531"/>
      <c r="E213" s="527"/>
      <c r="F213" s="527"/>
      <c r="J213" s="462"/>
      <c r="K213" s="450"/>
      <c r="L213" s="451"/>
      <c r="M213" s="451"/>
      <c r="N213" s="451"/>
      <c r="O213" s="450"/>
      <c r="P213" s="466"/>
      <c r="Q213" s="466"/>
      <c r="R213" s="466"/>
      <c r="S213" s="453"/>
      <c r="T213" s="454"/>
      <c r="U213" s="450"/>
      <c r="V213" s="451"/>
      <c r="W213" s="451"/>
    </row>
    <row r="214" spans="1:23" ht="12.75" customHeight="1">
      <c r="A214" s="521"/>
      <c r="B214" s="526"/>
      <c r="C214" s="519"/>
      <c r="E214" s="464"/>
      <c r="F214" s="524"/>
      <c r="J214" s="475"/>
      <c r="K214" s="450"/>
      <c r="L214" s="451"/>
      <c r="M214" s="465"/>
      <c r="N214" s="465"/>
      <c r="O214" s="450"/>
      <c r="P214" s="450"/>
      <c r="Q214" s="450"/>
      <c r="R214" s="450"/>
      <c r="S214" s="453"/>
      <c r="T214" s="464"/>
      <c r="U214" s="450"/>
      <c r="V214" s="451"/>
      <c r="W214" s="451"/>
    </row>
    <row r="215" spans="1:23" ht="12.75" customHeight="1">
      <c r="A215" s="528"/>
      <c r="B215" s="526"/>
      <c r="C215" s="531"/>
      <c r="E215" s="527"/>
      <c r="F215" s="527"/>
      <c r="J215" s="462"/>
      <c r="K215" s="450"/>
      <c r="L215" s="451"/>
      <c r="M215" s="451"/>
      <c r="N215" s="451"/>
      <c r="O215" s="450"/>
      <c r="P215" s="466"/>
      <c r="Q215" s="466"/>
      <c r="R215" s="457"/>
      <c r="S215" s="453"/>
      <c r="T215" s="454"/>
      <c r="U215" s="450"/>
      <c r="V215" s="451"/>
      <c r="W215" s="451"/>
    </row>
    <row r="216" spans="1:23" ht="12.75" customHeight="1">
      <c r="A216" s="531"/>
      <c r="B216" s="526"/>
      <c r="C216" s="519"/>
      <c r="E216" s="464"/>
      <c r="F216" s="524"/>
      <c r="J216" s="475"/>
      <c r="K216" s="450"/>
      <c r="L216" s="451"/>
      <c r="M216" s="465"/>
      <c r="N216" s="465"/>
      <c r="O216" s="450"/>
      <c r="P216" s="450"/>
      <c r="Q216" s="450"/>
      <c r="R216" s="450"/>
      <c r="S216" s="453"/>
      <c r="T216" s="464"/>
      <c r="U216" s="450"/>
      <c r="V216" s="451"/>
      <c r="W216" s="451"/>
    </row>
    <row r="217" spans="1:23" ht="12.75" customHeight="1">
      <c r="A217" s="525"/>
      <c r="B217" s="526"/>
      <c r="C217" s="531"/>
      <c r="E217" s="527"/>
      <c r="F217" s="527"/>
      <c r="J217" s="475"/>
      <c r="K217" s="450"/>
      <c r="L217" s="451"/>
      <c r="M217" s="451"/>
      <c r="N217" s="451"/>
      <c r="O217" s="450"/>
      <c r="P217" s="457"/>
      <c r="Q217" s="457"/>
      <c r="R217" s="450"/>
      <c r="S217" s="453"/>
      <c r="T217" s="454"/>
      <c r="U217" s="450"/>
      <c r="V217" s="450"/>
      <c r="W217" s="450"/>
    </row>
    <row r="218" spans="1:23" ht="12.75" customHeight="1">
      <c r="A218" s="535"/>
      <c r="B218" s="526"/>
      <c r="C218" s="519"/>
      <c r="E218" s="464"/>
      <c r="F218" s="524"/>
      <c r="J218" s="475"/>
      <c r="K218" s="450"/>
      <c r="L218" s="451"/>
      <c r="M218" s="451"/>
      <c r="N218" s="451"/>
      <c r="O218" s="450"/>
      <c r="P218" s="450"/>
      <c r="Q218" s="450"/>
      <c r="R218" s="450"/>
      <c r="S218" s="453"/>
      <c r="T218" s="464"/>
      <c r="U218" s="468"/>
      <c r="V218" s="479"/>
      <c r="W218" s="479"/>
    </row>
    <row r="219" spans="1:23" ht="12.75" customHeight="1">
      <c r="A219" s="525"/>
      <c r="B219" s="526"/>
      <c r="C219" s="530"/>
      <c r="D219" s="523"/>
      <c r="E219" s="527"/>
      <c r="F219" s="527"/>
      <c r="J219" s="475"/>
      <c r="K219" s="450"/>
      <c r="L219" s="451"/>
      <c r="M219" s="451"/>
      <c r="N219" s="451"/>
      <c r="O219" s="450"/>
      <c r="P219" s="457"/>
      <c r="Q219" s="457"/>
      <c r="R219" s="450"/>
      <c r="S219" s="453"/>
      <c r="T219" s="454"/>
      <c r="U219" s="450"/>
      <c r="V219" s="450"/>
      <c r="W219" s="450"/>
    </row>
    <row r="220" spans="1:23" ht="12.75" customHeight="1">
      <c r="A220" s="535"/>
      <c r="B220" s="525"/>
      <c r="C220" s="519"/>
      <c r="D220" s="523"/>
      <c r="E220" s="464"/>
      <c r="F220" s="524"/>
      <c r="J220" s="475"/>
      <c r="K220" s="450"/>
      <c r="L220" s="451"/>
      <c r="M220" s="451"/>
      <c r="N220" s="451"/>
      <c r="O220" s="450"/>
      <c r="P220" s="450"/>
      <c r="Q220" s="450"/>
      <c r="R220" s="450"/>
      <c r="S220" s="453"/>
      <c r="T220" s="464"/>
      <c r="U220" s="467"/>
      <c r="V220" s="450"/>
      <c r="W220" s="450"/>
    </row>
    <row r="221" spans="1:23" ht="12.75" customHeight="1">
      <c r="A221" s="525"/>
      <c r="B221" s="525"/>
      <c r="C221" s="530"/>
      <c r="D221" s="523"/>
      <c r="E221" s="527"/>
      <c r="F221" s="527"/>
      <c r="J221" s="462"/>
      <c r="K221" s="450"/>
      <c r="L221" s="451"/>
      <c r="M221" s="451"/>
      <c r="N221" s="451"/>
      <c r="O221" s="450"/>
      <c r="P221" s="466"/>
      <c r="Q221" s="466"/>
      <c r="R221" s="457"/>
      <c r="S221" s="453"/>
      <c r="T221" s="454"/>
      <c r="U221" s="470"/>
      <c r="V221" s="451"/>
      <c r="W221" s="451"/>
    </row>
    <row r="222" spans="1:23" ht="12.75" customHeight="1">
      <c r="A222" s="535"/>
      <c r="B222" s="525"/>
      <c r="C222" s="519"/>
      <c r="E222" s="464"/>
      <c r="F222" s="524"/>
      <c r="J222" s="475"/>
      <c r="K222" s="450"/>
      <c r="L222" s="451"/>
      <c r="M222" s="465"/>
      <c r="N222" s="465"/>
      <c r="O222" s="450"/>
      <c r="P222" s="450"/>
      <c r="Q222" s="450"/>
      <c r="R222" s="450"/>
      <c r="S222" s="453"/>
      <c r="T222" s="464"/>
      <c r="U222" s="450"/>
      <c r="V222" s="451"/>
      <c r="W222" s="451"/>
    </row>
    <row r="223" spans="1:23" ht="12.75" customHeight="1">
      <c r="A223" s="525"/>
      <c r="B223" s="525"/>
      <c r="C223" s="530"/>
      <c r="D223" s="523"/>
      <c r="E223" s="527"/>
      <c r="F223" s="527"/>
      <c r="J223" s="475"/>
      <c r="K223" s="450"/>
      <c r="L223" s="451"/>
      <c r="M223" s="451"/>
      <c r="N223" s="451"/>
      <c r="O223" s="450"/>
      <c r="P223" s="457"/>
      <c r="Q223" s="457"/>
      <c r="R223" s="450"/>
      <c r="S223" s="453"/>
      <c r="T223" s="454"/>
      <c r="U223" s="450"/>
      <c r="V223" s="451"/>
      <c r="W223" s="451"/>
    </row>
    <row r="224" spans="1:23" ht="12.75" customHeight="1">
      <c r="A224" s="535"/>
      <c r="B224" s="525"/>
      <c r="C224" s="530"/>
      <c r="E224" s="464"/>
      <c r="F224" s="524"/>
      <c r="J224" s="475"/>
      <c r="K224" s="450"/>
      <c r="L224" s="451"/>
      <c r="M224" s="451"/>
      <c r="N224" s="451"/>
      <c r="O224" s="450"/>
      <c r="P224" s="450"/>
      <c r="Q224" s="450"/>
      <c r="R224" s="450"/>
      <c r="S224" s="453"/>
      <c r="T224" s="464"/>
      <c r="U224" s="450"/>
      <c r="V224" s="451"/>
      <c r="W224" s="451"/>
    </row>
    <row r="225" spans="1:23" ht="12.75" customHeight="1">
      <c r="A225" s="525"/>
      <c r="B225" s="525"/>
      <c r="C225" s="530"/>
      <c r="D225" s="523"/>
      <c r="E225" s="527"/>
      <c r="F225" s="527"/>
      <c r="J225" s="475"/>
      <c r="K225" s="450"/>
      <c r="L225" s="450"/>
      <c r="M225" s="451"/>
      <c r="N225" s="451"/>
      <c r="O225" s="450"/>
      <c r="P225" s="466"/>
      <c r="Q225" s="466"/>
      <c r="R225" s="457"/>
      <c r="S225" s="453"/>
      <c r="T225" s="454"/>
      <c r="U225" s="450"/>
      <c r="V225" s="451"/>
      <c r="W225" s="451"/>
    </row>
    <row r="226" spans="1:23" ht="12.75" customHeight="1">
      <c r="A226" s="521"/>
      <c r="B226" s="525"/>
      <c r="C226" s="530"/>
      <c r="E226" s="464"/>
      <c r="F226" s="524"/>
      <c r="J226" s="475"/>
      <c r="K226" s="450"/>
      <c r="L226" s="450"/>
      <c r="M226" s="451"/>
      <c r="N226" s="451"/>
      <c r="O226" s="450"/>
      <c r="P226" s="450"/>
      <c r="Q226" s="450"/>
      <c r="R226" s="450"/>
      <c r="S226" s="453"/>
      <c r="T226" s="464"/>
      <c r="U226" s="450"/>
      <c r="V226" s="451"/>
      <c r="W226" s="451"/>
    </row>
    <row r="227" spans="1:23" ht="12.75" customHeight="1">
      <c r="A227" s="525"/>
      <c r="B227" s="525"/>
      <c r="C227" s="530"/>
      <c r="D227" s="523"/>
      <c r="E227" s="527"/>
      <c r="F227" s="527"/>
      <c r="J227" s="462"/>
      <c r="K227" s="450"/>
      <c r="L227" s="451"/>
      <c r="M227" s="451"/>
      <c r="N227" s="451"/>
      <c r="O227" s="450"/>
      <c r="P227" s="466"/>
      <c r="Q227" s="466"/>
      <c r="R227" s="457"/>
      <c r="S227" s="453"/>
      <c r="T227" s="454"/>
      <c r="U227" s="450"/>
      <c r="V227" s="451"/>
      <c r="W227" s="451"/>
    </row>
    <row r="228" spans="1:23" ht="12.75" customHeight="1">
      <c r="A228" s="521"/>
      <c r="B228" s="525"/>
      <c r="C228" s="530"/>
      <c r="E228" s="464"/>
      <c r="F228" s="524"/>
      <c r="J228" s="475"/>
      <c r="K228" s="450"/>
      <c r="L228" s="451"/>
      <c r="M228" s="451"/>
      <c r="N228" s="451"/>
      <c r="O228" s="450"/>
      <c r="P228" s="450"/>
      <c r="Q228" s="450"/>
      <c r="R228" s="450"/>
      <c r="S228" s="453"/>
      <c r="T228" s="464"/>
      <c r="U228" s="463"/>
      <c r="V228" s="451"/>
      <c r="W228" s="451"/>
    </row>
    <row r="229" spans="1:23" ht="12.75" customHeight="1">
      <c r="A229" s="528"/>
      <c r="B229" s="528"/>
      <c r="C229" s="519"/>
      <c r="D229" s="523"/>
      <c r="E229" s="527"/>
      <c r="F229" s="527"/>
      <c r="J229" s="475"/>
      <c r="K229" s="450"/>
      <c r="L229" s="451"/>
      <c r="M229" s="451"/>
      <c r="N229" s="451"/>
      <c r="O229" s="450"/>
      <c r="P229" s="466"/>
      <c r="Q229" s="466"/>
      <c r="R229" s="457"/>
      <c r="S229" s="453"/>
      <c r="T229" s="454"/>
      <c r="U229" s="450"/>
      <c r="V229" s="451"/>
      <c r="W229" s="451"/>
    </row>
    <row r="230" spans="1:23" ht="12.75" customHeight="1">
      <c r="A230" s="528"/>
      <c r="B230" s="525"/>
      <c r="C230" s="519"/>
      <c r="E230" s="464"/>
      <c r="F230" s="524"/>
      <c r="J230" s="475"/>
      <c r="K230" s="450"/>
      <c r="L230" s="451"/>
      <c r="M230" s="451"/>
      <c r="N230" s="451"/>
      <c r="O230" s="450"/>
      <c r="P230" s="450"/>
      <c r="Q230" s="450"/>
      <c r="R230" s="450"/>
      <c r="S230" s="453"/>
      <c r="T230" s="464"/>
      <c r="U230" s="463"/>
      <c r="V230" s="451"/>
      <c r="W230" s="451"/>
    </row>
    <row r="231" spans="1:23" ht="12.75" customHeight="1">
      <c r="A231" s="528"/>
      <c r="B231" s="528"/>
      <c r="C231" s="519"/>
      <c r="D231" s="529"/>
      <c r="E231" s="527"/>
      <c r="F231" s="527"/>
      <c r="J231" s="475"/>
      <c r="K231" s="450"/>
      <c r="L231" s="451"/>
      <c r="M231" s="451"/>
      <c r="N231" s="451"/>
      <c r="O231" s="450"/>
      <c r="P231" s="466"/>
      <c r="Q231" s="466"/>
      <c r="R231" s="450"/>
      <c r="S231" s="453"/>
      <c r="T231" s="454"/>
      <c r="U231" s="450"/>
      <c r="V231" s="451"/>
      <c r="W231" s="451"/>
    </row>
    <row r="232" spans="1:23" ht="12.75" customHeight="1">
      <c r="A232" s="528"/>
      <c r="B232" s="525"/>
      <c r="C232" s="530"/>
      <c r="E232" s="464"/>
      <c r="F232" s="524"/>
      <c r="J232" s="475"/>
      <c r="K232" s="450"/>
      <c r="L232" s="451"/>
      <c r="M232" s="451"/>
      <c r="N232" s="451"/>
      <c r="O232" s="450"/>
      <c r="P232" s="450"/>
      <c r="Q232" s="450"/>
      <c r="R232" s="450"/>
      <c r="S232" s="453"/>
      <c r="T232" s="464"/>
      <c r="U232" s="450"/>
      <c r="V232" s="451"/>
      <c r="W232" s="451"/>
    </row>
    <row r="233" spans="1:23" ht="12.75" customHeight="1">
      <c r="A233" s="528"/>
      <c r="B233" s="528"/>
      <c r="C233" s="519"/>
      <c r="D233" s="529"/>
      <c r="E233" s="527"/>
      <c r="F233" s="527"/>
      <c r="J233" s="475"/>
      <c r="K233" s="450"/>
      <c r="L233" s="451"/>
      <c r="M233" s="451"/>
      <c r="N233" s="451"/>
      <c r="O233" s="450"/>
      <c r="P233" s="457"/>
      <c r="Q233" s="450"/>
      <c r="R233" s="450"/>
      <c r="S233" s="453"/>
      <c r="T233" s="454"/>
      <c r="U233" s="450"/>
      <c r="V233" s="451"/>
      <c r="W233" s="451"/>
    </row>
    <row r="234" spans="1:23" ht="12.75" customHeight="1">
      <c r="A234" s="528"/>
      <c r="B234" s="526"/>
      <c r="C234" s="519"/>
      <c r="E234" s="464"/>
      <c r="F234" s="524"/>
      <c r="J234" s="475"/>
      <c r="K234" s="450"/>
      <c r="L234" s="451"/>
      <c r="M234" s="451"/>
      <c r="N234" s="451"/>
      <c r="O234" s="450"/>
      <c r="P234" s="450"/>
      <c r="Q234" s="450"/>
      <c r="R234" s="450"/>
      <c r="S234" s="453"/>
      <c r="T234" s="464"/>
      <c r="U234" s="450"/>
      <c r="V234" s="451"/>
      <c r="W234" s="451"/>
    </row>
    <row r="235" spans="1:23" ht="12.75" customHeight="1">
      <c r="A235" s="528"/>
      <c r="B235" s="528"/>
      <c r="C235" s="519"/>
      <c r="D235" s="529"/>
      <c r="E235" s="527"/>
      <c r="F235" s="527"/>
      <c r="J235" s="475"/>
      <c r="K235" s="450"/>
      <c r="L235" s="451"/>
      <c r="M235" s="451"/>
      <c r="N235" s="451"/>
      <c r="O235" s="450"/>
      <c r="P235" s="457"/>
      <c r="Q235" s="450"/>
      <c r="R235" s="450"/>
      <c r="S235" s="453"/>
      <c r="T235" s="454"/>
      <c r="U235" s="450"/>
      <c r="V235" s="451"/>
      <c r="W235" s="451"/>
    </row>
    <row r="236" spans="1:23" ht="12.75" customHeight="1">
      <c r="A236" s="528"/>
      <c r="B236" s="528"/>
      <c r="C236" s="530"/>
      <c r="D236" s="529"/>
      <c r="E236" s="464"/>
      <c r="F236" s="524"/>
      <c r="J236" s="475"/>
      <c r="K236" s="450"/>
      <c r="L236" s="451"/>
      <c r="M236" s="451"/>
      <c r="N236" s="451"/>
      <c r="O236" s="450"/>
      <c r="P236" s="450"/>
      <c r="Q236" s="450"/>
      <c r="R236" s="450"/>
      <c r="S236" s="453"/>
      <c r="T236" s="454"/>
      <c r="U236" s="450"/>
      <c r="V236" s="451"/>
      <c r="W236" s="451"/>
    </row>
    <row r="237" spans="1:23" ht="12.75" customHeight="1">
      <c r="A237" s="525"/>
      <c r="B237" s="525"/>
      <c r="C237" s="530"/>
      <c r="D237" s="523"/>
      <c r="E237" s="527"/>
      <c r="F237" s="527"/>
      <c r="J237" s="475"/>
      <c r="K237" s="450"/>
      <c r="L237" s="451"/>
      <c r="M237" s="451"/>
      <c r="N237" s="451"/>
      <c r="O237" s="450"/>
      <c r="P237" s="450"/>
      <c r="Q237" s="450"/>
      <c r="R237" s="450"/>
      <c r="S237" s="453"/>
      <c r="T237" s="454"/>
      <c r="U237" s="450"/>
      <c r="V237" s="451"/>
      <c r="W237" s="451"/>
    </row>
    <row r="238" spans="1:23" ht="12.75" customHeight="1">
      <c r="A238" s="531"/>
      <c r="B238" s="528"/>
      <c r="C238" s="519"/>
      <c r="D238" s="529"/>
      <c r="E238" s="537"/>
      <c r="F238" s="524"/>
      <c r="J238" s="475"/>
      <c r="K238" s="450"/>
      <c r="L238" s="451"/>
      <c r="M238" s="451"/>
      <c r="N238" s="451"/>
      <c r="O238" s="450"/>
      <c r="P238" s="450"/>
      <c r="Q238" s="450"/>
      <c r="R238" s="450"/>
      <c r="S238" s="453"/>
      <c r="T238" s="454"/>
      <c r="U238" s="450"/>
      <c r="V238" s="451"/>
      <c r="W238" s="451"/>
    </row>
    <row r="239" spans="1:23" ht="12.75" customHeight="1">
      <c r="A239" s="528"/>
      <c r="B239" s="528"/>
      <c r="C239" s="519"/>
      <c r="D239" s="529"/>
      <c r="E239" s="527"/>
      <c r="F239" s="527"/>
      <c r="J239" s="475"/>
      <c r="K239" s="450"/>
      <c r="L239" s="451"/>
      <c r="M239" s="451"/>
      <c r="N239" s="451"/>
      <c r="O239" s="450"/>
      <c r="P239" s="457"/>
      <c r="Q239" s="450"/>
      <c r="R239" s="450"/>
      <c r="S239" s="453"/>
      <c r="T239" s="454"/>
      <c r="U239" s="450"/>
      <c r="V239" s="451"/>
      <c r="W239" s="451"/>
    </row>
    <row r="240" spans="1:23" ht="12.75" customHeight="1">
      <c r="A240" s="531"/>
      <c r="B240" s="534"/>
      <c r="C240" s="530"/>
      <c r="D240" s="529"/>
      <c r="E240" s="464"/>
      <c r="F240" s="524"/>
      <c r="J240" s="475"/>
      <c r="K240" s="450"/>
      <c r="L240" s="451"/>
      <c r="M240" s="451"/>
      <c r="N240" s="451"/>
      <c r="O240" s="450"/>
      <c r="P240" s="450"/>
      <c r="Q240" s="450"/>
      <c r="R240" s="450"/>
      <c r="S240" s="453"/>
      <c r="T240" s="454"/>
      <c r="U240" s="450"/>
      <c r="V240" s="451"/>
      <c r="W240" s="451"/>
    </row>
    <row r="241" spans="1:23" ht="12.75" customHeight="1">
      <c r="A241" s="525"/>
      <c r="B241" s="528"/>
      <c r="C241" s="519"/>
      <c r="D241" s="529"/>
      <c r="E241" s="527"/>
      <c r="F241" s="527"/>
      <c r="J241" s="475"/>
      <c r="K241" s="450"/>
      <c r="L241" s="451"/>
      <c r="M241" s="451"/>
      <c r="N241" s="451"/>
      <c r="O241" s="450"/>
      <c r="P241" s="457"/>
      <c r="Q241" s="450"/>
      <c r="R241" s="450"/>
      <c r="S241" s="453"/>
      <c r="T241" s="454"/>
      <c r="U241" s="450"/>
      <c r="V241" s="451"/>
      <c r="W241" s="451"/>
    </row>
    <row r="242" spans="1:23" ht="12.75" customHeight="1">
      <c r="A242" s="521"/>
      <c r="B242" s="528"/>
      <c r="C242" s="519"/>
      <c r="D242" s="529"/>
      <c r="E242" s="464"/>
      <c r="F242" s="524"/>
      <c r="I242" s="533"/>
      <c r="J242" s="475"/>
      <c r="K242" s="450"/>
      <c r="L242" s="451"/>
      <c r="M242" s="450"/>
      <c r="N242" s="450"/>
      <c r="O242" s="450"/>
      <c r="P242" s="450"/>
      <c r="Q242" s="450"/>
      <c r="R242" s="450"/>
      <c r="S242" s="453"/>
      <c r="T242" s="464"/>
      <c r="U242" s="463"/>
      <c r="V242" s="451"/>
      <c r="W242" s="451"/>
    </row>
    <row r="243" spans="1:23" ht="12.75" customHeight="1">
      <c r="A243" s="528"/>
      <c r="B243" s="528"/>
      <c r="C243" s="519"/>
      <c r="D243" s="529"/>
      <c r="E243" s="527"/>
      <c r="F243" s="527"/>
      <c r="J243" s="475"/>
      <c r="K243" s="450"/>
      <c r="L243" s="451"/>
      <c r="M243" s="451"/>
      <c r="N243" s="451"/>
      <c r="O243" s="450"/>
      <c r="P243" s="457"/>
      <c r="Q243" s="450"/>
      <c r="R243" s="450"/>
      <c r="S243" s="453"/>
      <c r="T243" s="454"/>
      <c r="U243" s="450"/>
      <c r="V243" s="451"/>
      <c r="W243" s="451"/>
    </row>
    <row r="244" spans="1:23" ht="12.75" customHeight="1">
      <c r="A244" s="528"/>
      <c r="B244" s="528"/>
      <c r="C244" s="519"/>
      <c r="D244" s="529"/>
      <c r="E244" s="464"/>
      <c r="F244" s="524"/>
      <c r="J244" s="475"/>
      <c r="K244" s="450"/>
      <c r="L244" s="451"/>
      <c r="M244" s="451"/>
      <c r="N244" s="451"/>
      <c r="O244" s="450"/>
      <c r="P244" s="450"/>
      <c r="Q244" s="450"/>
      <c r="R244" s="450"/>
      <c r="S244" s="453"/>
      <c r="T244" s="454"/>
      <c r="U244" s="450"/>
      <c r="V244" s="451"/>
      <c r="W244" s="451"/>
    </row>
    <row r="245" spans="1:23" ht="12.75" customHeight="1">
      <c r="A245" s="526"/>
      <c r="B245" s="528"/>
      <c r="C245" s="519"/>
      <c r="D245" s="529"/>
      <c r="E245" s="527"/>
      <c r="F245" s="527"/>
      <c r="J245" s="475"/>
      <c r="K245" s="450"/>
      <c r="L245" s="451"/>
      <c r="M245" s="451"/>
      <c r="N245" s="451"/>
      <c r="O245" s="450"/>
      <c r="P245" s="457"/>
      <c r="Q245" s="450"/>
      <c r="R245" s="450"/>
      <c r="S245" s="453"/>
      <c r="T245" s="454"/>
      <c r="U245" s="450"/>
      <c r="V245" s="451"/>
      <c r="W245" s="451"/>
    </row>
    <row r="246" spans="1:23" ht="12.75" customHeight="1">
      <c r="A246" s="531"/>
      <c r="B246" s="534"/>
      <c r="C246" s="530"/>
      <c r="D246" s="529"/>
      <c r="E246" s="464"/>
      <c r="F246" s="532"/>
      <c r="I246" s="533"/>
      <c r="J246" s="475"/>
      <c r="K246" s="450"/>
      <c r="L246" s="451"/>
      <c r="M246" s="451"/>
      <c r="N246" s="451"/>
      <c r="O246" s="450"/>
      <c r="P246" s="450"/>
      <c r="Q246" s="450"/>
      <c r="R246" s="450"/>
      <c r="S246" s="453"/>
      <c r="T246" s="464"/>
      <c r="U246" s="450"/>
      <c r="V246" s="451"/>
      <c r="W246" s="451"/>
    </row>
    <row r="247" spans="1:23" ht="12.75" customHeight="1">
      <c r="A247" s="528"/>
      <c r="B247" s="528"/>
      <c r="C247" s="519"/>
      <c r="D247" s="529"/>
      <c r="E247" s="527"/>
      <c r="F247" s="527"/>
      <c r="J247" s="475"/>
      <c r="K247" s="450"/>
      <c r="L247" s="451"/>
      <c r="M247" s="451"/>
      <c r="N247" s="451"/>
      <c r="O247" s="450"/>
      <c r="P247" s="450"/>
      <c r="Q247" s="450"/>
      <c r="R247" s="450"/>
      <c r="S247" s="453"/>
      <c r="T247" s="454"/>
      <c r="U247" s="450"/>
      <c r="V247" s="451"/>
      <c r="W247" s="451"/>
    </row>
    <row r="248" spans="1:23" ht="12.75" customHeight="1">
      <c r="A248" s="536"/>
      <c r="B248" s="536"/>
      <c r="C248" s="519"/>
      <c r="D248" s="529"/>
      <c r="E248" s="464"/>
      <c r="F248" s="524"/>
      <c r="J248" s="475"/>
      <c r="K248" s="450"/>
      <c r="L248" s="450"/>
      <c r="M248" s="451"/>
      <c r="N248" s="451"/>
      <c r="O248" s="450"/>
      <c r="P248" s="450"/>
      <c r="Q248" s="450"/>
      <c r="R248" s="450"/>
      <c r="S248" s="453"/>
      <c r="T248" s="464"/>
      <c r="U248" s="450"/>
      <c r="V248" s="451"/>
      <c r="W248" s="451"/>
    </row>
    <row r="249" spans="1:23" ht="12.75" customHeight="1">
      <c r="A249" s="526"/>
      <c r="B249" s="526"/>
      <c r="C249" s="531"/>
      <c r="D249" s="523"/>
      <c r="E249" s="527"/>
      <c r="F249" s="527"/>
      <c r="J249" s="475"/>
      <c r="K249" s="450"/>
      <c r="L249" s="451"/>
      <c r="M249" s="451"/>
      <c r="N249" s="451"/>
      <c r="O249" s="450"/>
      <c r="P249" s="466"/>
      <c r="Q249" s="466"/>
      <c r="R249" s="466"/>
      <c r="S249" s="453"/>
      <c r="T249" s="454"/>
      <c r="U249" s="450"/>
      <c r="V249" s="451"/>
      <c r="W249" s="451"/>
    </row>
    <row r="250" spans="1:23" ht="12.75" customHeight="1">
      <c r="A250" s="521"/>
      <c r="B250" s="526"/>
      <c r="C250" s="519"/>
      <c r="D250" s="523"/>
      <c r="E250" s="464"/>
      <c r="F250" s="524"/>
      <c r="J250" s="475"/>
      <c r="K250" s="450"/>
      <c r="L250" s="451"/>
      <c r="M250" s="451"/>
      <c r="N250" s="451"/>
      <c r="O250" s="450"/>
      <c r="P250" s="450"/>
      <c r="Q250" s="450"/>
      <c r="R250" s="450"/>
      <c r="S250" s="453"/>
      <c r="T250" s="464"/>
      <c r="U250" s="463"/>
      <c r="V250" s="451"/>
      <c r="W250" s="451"/>
    </row>
    <row r="251" spans="1:23" ht="12.75" customHeight="1">
      <c r="A251" s="528"/>
      <c r="B251" s="528"/>
      <c r="C251" s="519"/>
      <c r="D251" s="523"/>
      <c r="E251" s="527"/>
      <c r="F251" s="527"/>
      <c r="J251" s="475"/>
      <c r="K251" s="450"/>
      <c r="L251" s="450"/>
      <c r="M251" s="451"/>
      <c r="N251" s="451"/>
      <c r="O251" s="457"/>
      <c r="P251" s="457"/>
      <c r="Q251" s="457"/>
      <c r="R251" s="450"/>
      <c r="S251" s="453"/>
      <c r="T251" s="454"/>
      <c r="U251" s="450"/>
      <c r="V251" s="450"/>
      <c r="W251" s="450"/>
    </row>
    <row r="252" spans="1:23" ht="12.75" customHeight="1">
      <c r="A252" s="521"/>
      <c r="B252" s="536"/>
      <c r="C252" s="519"/>
      <c r="D252" s="523"/>
      <c r="E252" s="464"/>
      <c r="F252" s="524"/>
      <c r="J252" s="475"/>
      <c r="K252" s="450"/>
      <c r="L252" s="450"/>
      <c r="M252" s="465"/>
      <c r="N252" s="465"/>
      <c r="O252" s="450"/>
      <c r="P252" s="450"/>
      <c r="Q252" s="450"/>
      <c r="R252" s="450"/>
      <c r="S252" s="453"/>
      <c r="T252" s="464"/>
      <c r="U252" s="450"/>
      <c r="V252" s="451"/>
      <c r="W252" s="451"/>
    </row>
    <row r="253" spans="1:23" ht="12.75" customHeight="1">
      <c r="A253" s="525"/>
      <c r="B253" s="526"/>
      <c r="C253" s="519"/>
      <c r="D253" s="523"/>
      <c r="E253" s="527"/>
      <c r="F253" s="527"/>
      <c r="J253" s="475"/>
      <c r="K253" s="450"/>
      <c r="L253" s="450"/>
      <c r="M253" s="451"/>
      <c r="N253" s="451"/>
      <c r="O253" s="457"/>
      <c r="P253" s="450"/>
      <c r="Q253" s="450"/>
      <c r="R253" s="450"/>
      <c r="S253" s="453"/>
      <c r="T253" s="454"/>
      <c r="U253" s="450"/>
      <c r="V253" s="450"/>
      <c r="W253" s="450"/>
    </row>
    <row r="254" spans="1:23" ht="12.75" customHeight="1">
      <c r="A254" s="521"/>
      <c r="B254" s="525"/>
      <c r="C254" s="519"/>
      <c r="D254" s="523"/>
      <c r="E254" s="464"/>
      <c r="F254" s="524"/>
      <c r="J254" s="475"/>
      <c r="K254" s="450"/>
      <c r="L254" s="450"/>
      <c r="M254" s="465"/>
      <c r="N254" s="465"/>
      <c r="O254" s="450"/>
      <c r="P254" s="450"/>
      <c r="Q254" s="450"/>
      <c r="R254" s="450"/>
      <c r="S254" s="453"/>
      <c r="T254" s="464"/>
      <c r="U254" s="450"/>
      <c r="V254" s="450"/>
      <c r="W254" s="450"/>
    </row>
    <row r="255" spans="1:23" ht="12.75" customHeight="1">
      <c r="A255" s="525"/>
      <c r="B255" s="526"/>
      <c r="C255" s="519"/>
      <c r="E255" s="527"/>
      <c r="F255" s="527"/>
      <c r="J255" s="475"/>
      <c r="K255" s="450"/>
      <c r="L255" s="450"/>
      <c r="M255" s="451"/>
      <c r="N255" s="451"/>
      <c r="O255" s="450"/>
      <c r="P255" s="466"/>
      <c r="Q255" s="457"/>
      <c r="R255" s="450"/>
      <c r="S255" s="453"/>
      <c r="T255" s="454"/>
      <c r="U255" s="450"/>
      <c r="V255" s="450"/>
      <c r="W255" s="450"/>
    </row>
    <row r="256" spans="1:23" ht="12.75" customHeight="1">
      <c r="A256" s="521"/>
      <c r="B256" s="526"/>
      <c r="C256" s="519"/>
      <c r="E256" s="464"/>
      <c r="F256" s="524"/>
      <c r="J256" s="475"/>
      <c r="K256" s="450"/>
      <c r="L256" s="450"/>
      <c r="M256" s="451"/>
      <c r="N256" s="451"/>
      <c r="O256" s="450"/>
      <c r="P256" s="450"/>
      <c r="Q256" s="450"/>
      <c r="R256" s="450"/>
      <c r="S256" s="453"/>
      <c r="T256" s="464"/>
      <c r="U256" s="450"/>
      <c r="V256" s="479"/>
      <c r="W256" s="479"/>
    </row>
    <row r="257" spans="1:23" ht="12.75" customHeight="1">
      <c r="A257" s="525"/>
      <c r="B257" s="525"/>
      <c r="C257" s="519"/>
      <c r="D257" s="523"/>
      <c r="E257" s="527"/>
      <c r="F257" s="527"/>
      <c r="J257" s="475"/>
      <c r="K257" s="450"/>
      <c r="L257" s="450"/>
      <c r="M257" s="451"/>
      <c r="N257" s="451"/>
      <c r="O257" s="450"/>
      <c r="P257" s="466"/>
      <c r="Q257" s="457"/>
      <c r="R257" s="450"/>
      <c r="S257" s="453"/>
      <c r="T257" s="454"/>
      <c r="U257" s="450"/>
      <c r="V257" s="451"/>
      <c r="W257" s="451"/>
    </row>
    <row r="258" spans="1:23" ht="12.75" customHeight="1">
      <c r="A258" s="521"/>
      <c r="B258" s="536"/>
      <c r="C258" s="519"/>
      <c r="E258" s="464"/>
      <c r="F258" s="524"/>
      <c r="J258" s="475"/>
      <c r="K258" s="450"/>
      <c r="L258" s="450"/>
      <c r="M258" s="465"/>
      <c r="N258" s="465"/>
      <c r="O258" s="450"/>
      <c r="P258" s="450"/>
      <c r="Q258" s="450"/>
      <c r="R258" s="450"/>
      <c r="S258" s="453"/>
      <c r="T258" s="464"/>
      <c r="U258" s="450"/>
      <c r="V258" s="451"/>
      <c r="W258" s="451"/>
    </row>
    <row r="259" spans="1:23" ht="12.75" customHeight="1">
      <c r="A259" s="525"/>
      <c r="B259" s="525"/>
      <c r="C259" s="519"/>
      <c r="D259" s="523"/>
      <c r="E259" s="527"/>
      <c r="F259" s="527"/>
      <c r="J259" s="475"/>
      <c r="K259" s="450"/>
      <c r="L259" s="450"/>
      <c r="M259" s="451"/>
      <c r="N259" s="451"/>
      <c r="O259" s="450"/>
      <c r="P259" s="466"/>
      <c r="Q259" s="450"/>
      <c r="R259" s="450"/>
      <c r="S259" s="453"/>
      <c r="T259" s="454"/>
      <c r="U259" s="450"/>
      <c r="V259" s="451"/>
      <c r="W259" s="451"/>
    </row>
    <row r="260" spans="1:23" ht="12.75" customHeight="1">
      <c r="A260" s="521"/>
      <c r="B260" s="526"/>
      <c r="C260" s="519"/>
      <c r="E260" s="464"/>
      <c r="F260" s="524"/>
      <c r="J260" s="475"/>
      <c r="K260" s="450"/>
      <c r="L260" s="450"/>
      <c r="M260" s="465"/>
      <c r="N260" s="465"/>
      <c r="O260" s="450"/>
      <c r="P260" s="450"/>
      <c r="Q260" s="450"/>
      <c r="R260" s="450"/>
      <c r="S260" s="453"/>
      <c r="T260" s="464"/>
      <c r="U260" s="450"/>
      <c r="V260" s="451"/>
      <c r="W260" s="451"/>
    </row>
    <row r="261" spans="1:23" ht="12.75" customHeight="1">
      <c r="A261" s="525"/>
      <c r="B261" s="526"/>
      <c r="C261" s="519"/>
      <c r="D261" s="523"/>
      <c r="E261" s="527"/>
      <c r="F261" s="527"/>
      <c r="J261" s="475"/>
      <c r="K261" s="450"/>
      <c r="L261" s="450"/>
      <c r="M261" s="451"/>
      <c r="N261" s="451"/>
      <c r="O261" s="450"/>
      <c r="P261" s="457"/>
      <c r="Q261" s="450"/>
      <c r="R261" s="450"/>
      <c r="S261" s="453"/>
      <c r="T261" s="454"/>
      <c r="U261" s="450"/>
      <c r="V261" s="451"/>
      <c r="W261" s="451"/>
    </row>
    <row r="262" spans="1:23" ht="12.75" customHeight="1">
      <c r="A262" s="521"/>
      <c r="B262" s="526"/>
      <c r="C262" s="519"/>
      <c r="D262" s="523"/>
      <c r="E262" s="464"/>
      <c r="F262" s="524"/>
      <c r="J262" s="475"/>
      <c r="K262" s="450"/>
      <c r="L262" s="450"/>
      <c r="M262" s="451"/>
      <c r="N262" s="451"/>
      <c r="O262" s="450"/>
      <c r="P262" s="450"/>
      <c r="Q262" s="450"/>
      <c r="R262" s="450"/>
      <c r="S262" s="453"/>
      <c r="T262" s="464"/>
      <c r="U262" s="450"/>
      <c r="V262" s="451"/>
      <c r="W262" s="451"/>
    </row>
    <row r="263" spans="1:23" ht="12.75" customHeight="1">
      <c r="A263" s="528"/>
      <c r="B263" s="528"/>
      <c r="C263" s="519"/>
      <c r="D263" s="529"/>
      <c r="E263" s="527"/>
      <c r="F263" s="527"/>
      <c r="J263" s="475"/>
      <c r="K263" s="450"/>
      <c r="L263" s="451"/>
      <c r="M263" s="451"/>
      <c r="N263" s="451"/>
      <c r="O263" s="450"/>
      <c r="P263" s="457"/>
      <c r="Q263" s="457"/>
      <c r="R263" s="450"/>
      <c r="S263" s="453"/>
      <c r="T263" s="454"/>
      <c r="U263" s="450"/>
      <c r="V263" s="451"/>
      <c r="W263" s="451"/>
    </row>
    <row r="264" spans="1:23" ht="12.75" customHeight="1">
      <c r="A264" s="521"/>
      <c r="B264" s="534"/>
      <c r="C264" s="530"/>
      <c r="D264" s="529"/>
      <c r="E264" s="464"/>
      <c r="F264" s="524"/>
      <c r="J264" s="475"/>
      <c r="K264" s="450"/>
      <c r="L264" s="451"/>
      <c r="M264" s="465"/>
      <c r="N264" s="465"/>
      <c r="O264" s="450"/>
      <c r="P264" s="450"/>
      <c r="Q264" s="450"/>
      <c r="R264" s="450"/>
      <c r="S264" s="453"/>
      <c r="T264" s="464"/>
      <c r="U264" s="450"/>
      <c r="V264" s="451"/>
      <c r="W264" s="451"/>
    </row>
    <row r="265" spans="1:23" ht="12.75" customHeight="1">
      <c r="A265" s="526"/>
      <c r="B265" s="526"/>
      <c r="C265" s="531"/>
      <c r="D265" s="523"/>
      <c r="E265" s="527"/>
      <c r="F265" s="527"/>
      <c r="J265" s="475"/>
      <c r="K265" s="450"/>
      <c r="L265" s="451"/>
      <c r="M265" s="451"/>
      <c r="N265" s="451"/>
      <c r="O265" s="450"/>
      <c r="P265" s="457"/>
      <c r="Q265" s="457"/>
      <c r="R265" s="450"/>
      <c r="S265" s="453"/>
      <c r="T265" s="454"/>
      <c r="U265" s="450"/>
      <c r="V265" s="451"/>
      <c r="W265" s="451"/>
    </row>
    <row r="266" spans="1:23" ht="12.75" customHeight="1">
      <c r="A266" s="521"/>
      <c r="B266" s="525"/>
      <c r="C266" s="519"/>
      <c r="D266" s="523"/>
      <c r="E266" s="464"/>
      <c r="F266" s="524"/>
      <c r="J266" s="475"/>
      <c r="K266" s="450"/>
      <c r="L266" s="450"/>
      <c r="M266" s="451"/>
      <c r="N266" s="451"/>
      <c r="O266" s="450"/>
      <c r="P266" s="450"/>
      <c r="Q266" s="450"/>
      <c r="R266" s="450"/>
      <c r="S266" s="453"/>
      <c r="T266" s="464"/>
      <c r="U266" s="450"/>
      <c r="V266" s="451"/>
      <c r="W266" s="451"/>
    </row>
    <row r="267" spans="1:23" ht="12.75" customHeight="1">
      <c r="A267" s="525"/>
      <c r="B267" s="525"/>
      <c r="C267" s="530"/>
      <c r="D267" s="523"/>
      <c r="E267" s="527"/>
      <c r="F267" s="527"/>
      <c r="J267" s="475"/>
      <c r="K267" s="450"/>
      <c r="L267" s="451"/>
      <c r="M267" s="451"/>
      <c r="N267" s="451"/>
      <c r="O267" s="450"/>
      <c r="P267" s="457"/>
      <c r="Q267" s="457"/>
      <c r="R267" s="450"/>
      <c r="S267" s="453"/>
      <c r="T267" s="454"/>
      <c r="U267" s="450"/>
      <c r="V267" s="451"/>
      <c r="W267" s="451"/>
    </row>
    <row r="268" spans="1:23" ht="12.75" customHeight="1">
      <c r="A268" s="521"/>
      <c r="B268" s="525"/>
      <c r="C268" s="519"/>
      <c r="D268" s="523"/>
      <c r="E268" s="464"/>
      <c r="F268" s="524"/>
      <c r="J268" s="475"/>
      <c r="K268" s="450"/>
      <c r="L268" s="450"/>
      <c r="M268" s="465"/>
      <c r="N268" s="465"/>
      <c r="O268" s="450"/>
      <c r="P268" s="450"/>
      <c r="Q268" s="450"/>
      <c r="R268" s="450"/>
      <c r="S268" s="453"/>
      <c r="T268" s="464"/>
      <c r="U268" s="450"/>
      <c r="V268" s="451"/>
      <c r="W268" s="451"/>
    </row>
    <row r="269" spans="1:23" ht="12.75" customHeight="1">
      <c r="A269" s="525"/>
      <c r="B269" s="526"/>
      <c r="C269" s="531"/>
      <c r="D269" s="523"/>
      <c r="E269" s="527"/>
      <c r="F269" s="527"/>
      <c r="J269" s="475"/>
      <c r="K269" s="450"/>
      <c r="L269" s="451"/>
      <c r="M269" s="451"/>
      <c r="N269" s="451"/>
      <c r="O269" s="450"/>
      <c r="P269" s="457"/>
      <c r="Q269" s="457"/>
      <c r="R269" s="450"/>
      <c r="S269" s="453"/>
      <c r="T269" s="454"/>
      <c r="U269" s="450"/>
      <c r="V269" s="451"/>
      <c r="W269" s="451"/>
    </row>
    <row r="270" spans="1:23" ht="12.75" customHeight="1">
      <c r="A270" s="521"/>
      <c r="B270" s="526"/>
      <c r="C270" s="519"/>
      <c r="D270" s="523"/>
      <c r="E270" s="464"/>
      <c r="F270" s="524"/>
      <c r="J270" s="475"/>
      <c r="K270" s="450"/>
      <c r="L270" s="451"/>
      <c r="M270" s="451"/>
      <c r="N270" s="451"/>
      <c r="O270" s="450"/>
      <c r="P270" s="450"/>
      <c r="Q270" s="450"/>
      <c r="R270" s="450"/>
      <c r="S270" s="453"/>
      <c r="T270" s="464"/>
      <c r="U270" s="450"/>
      <c r="V270" s="451"/>
      <c r="W270" s="451"/>
    </row>
    <row r="271" spans="1:23" ht="12.75" customHeight="1">
      <c r="A271" s="526"/>
      <c r="B271" s="526"/>
      <c r="C271" s="531"/>
      <c r="D271" s="523"/>
      <c r="E271" s="527"/>
      <c r="F271" s="527"/>
      <c r="J271" s="475"/>
      <c r="K271" s="450"/>
      <c r="L271" s="451"/>
      <c r="M271" s="451"/>
      <c r="N271" s="451"/>
      <c r="O271" s="450"/>
      <c r="P271" s="457"/>
      <c r="Q271" s="457"/>
      <c r="R271" s="450"/>
      <c r="S271" s="453"/>
      <c r="T271" s="454"/>
      <c r="U271" s="450"/>
      <c r="V271" s="451"/>
      <c r="W271" s="451"/>
    </row>
    <row r="272" spans="1:23" ht="12.75" customHeight="1">
      <c r="A272" s="521"/>
      <c r="B272" s="525"/>
      <c r="C272" s="519"/>
      <c r="D272" s="523"/>
      <c r="E272" s="464"/>
      <c r="F272" s="524"/>
      <c r="J272" s="475"/>
      <c r="K272" s="450"/>
      <c r="L272" s="451"/>
      <c r="M272" s="465"/>
      <c r="N272" s="465"/>
      <c r="O272" s="450"/>
      <c r="P272" s="450"/>
      <c r="Q272" s="450"/>
      <c r="R272" s="450"/>
      <c r="S272" s="453"/>
      <c r="T272" s="464"/>
      <c r="U272" s="450"/>
      <c r="V272" s="451"/>
      <c r="W272" s="451"/>
    </row>
    <row r="273" spans="1:23" ht="12.75" customHeight="1">
      <c r="A273" s="525"/>
      <c r="B273" s="525"/>
      <c r="C273" s="530"/>
      <c r="D273" s="523"/>
      <c r="E273" s="527"/>
      <c r="F273" s="527"/>
      <c r="J273" s="475"/>
      <c r="K273" s="450"/>
      <c r="L273" s="451"/>
      <c r="M273" s="451"/>
      <c r="N273" s="451"/>
      <c r="O273" s="450"/>
      <c r="P273" s="457"/>
      <c r="Q273" s="450"/>
      <c r="R273" s="450"/>
      <c r="S273" s="453"/>
      <c r="T273" s="454"/>
      <c r="U273" s="450"/>
      <c r="V273" s="450"/>
      <c r="W273" s="450"/>
    </row>
    <row r="274" spans="1:23" ht="12.75" customHeight="1">
      <c r="A274" s="521"/>
      <c r="B274" s="525"/>
      <c r="C274" s="519"/>
      <c r="D274" s="523"/>
      <c r="E274" s="464"/>
      <c r="F274" s="524"/>
      <c r="I274" s="533"/>
      <c r="J274" s="475"/>
      <c r="K274" s="450"/>
      <c r="L274" s="451"/>
      <c r="M274" s="450"/>
      <c r="N274" s="450"/>
      <c r="O274" s="450"/>
      <c r="P274" s="450"/>
      <c r="Q274" s="450"/>
      <c r="R274" s="450"/>
      <c r="S274" s="453"/>
      <c r="T274" s="464"/>
      <c r="U274" s="463"/>
      <c r="V274" s="456"/>
      <c r="W274" s="456"/>
    </row>
    <row r="275" spans="1:23" ht="12.75" customHeight="1">
      <c r="A275" s="525"/>
      <c r="B275" s="525"/>
      <c r="C275" s="530"/>
      <c r="D275" s="523"/>
      <c r="E275" s="527"/>
      <c r="F275" s="527"/>
      <c r="J275" s="475"/>
      <c r="K275" s="450"/>
      <c r="L275" s="451"/>
      <c r="M275" s="451"/>
      <c r="N275" s="451"/>
      <c r="O275" s="450"/>
      <c r="P275" s="457"/>
      <c r="Q275" s="457"/>
      <c r="R275" s="450"/>
      <c r="S275" s="453"/>
      <c r="T275" s="454"/>
      <c r="U275" s="450"/>
      <c r="V275" s="451"/>
      <c r="W275" s="451"/>
    </row>
    <row r="276" spans="1:23" ht="12.75" customHeight="1">
      <c r="A276" s="521"/>
      <c r="B276" s="525"/>
      <c r="C276" s="519"/>
      <c r="D276" s="523"/>
      <c r="E276" s="464"/>
      <c r="F276" s="524"/>
      <c r="J276" s="475"/>
      <c r="K276" s="450"/>
      <c r="L276" s="451"/>
      <c r="M276" s="451"/>
      <c r="N276" s="451"/>
      <c r="O276" s="450"/>
      <c r="P276" s="450"/>
      <c r="Q276" s="450"/>
      <c r="R276" s="450"/>
      <c r="S276" s="453"/>
      <c r="T276" s="464"/>
      <c r="U276" s="450"/>
      <c r="V276" s="451"/>
      <c r="W276" s="451"/>
    </row>
    <row r="277" spans="1:23" ht="12.75" customHeight="1">
      <c r="A277" s="525"/>
      <c r="B277" s="526"/>
      <c r="C277" s="531"/>
      <c r="D277" s="523"/>
      <c r="E277" s="527"/>
      <c r="F277" s="527"/>
      <c r="J277" s="475"/>
      <c r="K277" s="450"/>
      <c r="L277" s="451"/>
      <c r="M277" s="450"/>
      <c r="N277" s="451"/>
      <c r="O277" s="450"/>
      <c r="P277" s="450"/>
      <c r="Q277" s="450"/>
      <c r="R277" s="450"/>
      <c r="S277" s="453"/>
      <c r="T277" s="454"/>
      <c r="U277" s="450"/>
      <c r="V277" s="451"/>
      <c r="W277" s="451"/>
    </row>
    <row r="278" spans="1:23" ht="12.75" customHeight="1">
      <c r="A278" s="521"/>
      <c r="B278" s="526"/>
      <c r="C278" s="519"/>
      <c r="D278" s="523"/>
      <c r="E278" s="464"/>
      <c r="F278" s="524"/>
      <c r="J278" s="475"/>
      <c r="K278" s="450"/>
      <c r="L278" s="451"/>
      <c r="M278" s="450"/>
      <c r="N278" s="451"/>
      <c r="O278" s="450"/>
      <c r="P278" s="450"/>
      <c r="Q278" s="450"/>
      <c r="R278" s="450"/>
      <c r="S278" s="453"/>
      <c r="T278" s="464"/>
      <c r="U278" s="463"/>
      <c r="V278" s="451"/>
      <c r="W278" s="451"/>
    </row>
    <row r="279" spans="1:23" ht="12.75" customHeight="1">
      <c r="A279" s="525"/>
      <c r="B279" s="526"/>
      <c r="C279" s="519"/>
      <c r="D279" s="523"/>
      <c r="E279" s="527"/>
      <c r="F279" s="527"/>
      <c r="J279" s="475"/>
      <c r="K279" s="450"/>
      <c r="L279" s="451"/>
      <c r="M279" s="451"/>
      <c r="N279" s="451"/>
      <c r="O279" s="450"/>
      <c r="P279" s="457"/>
      <c r="Q279" s="457"/>
      <c r="R279" s="450"/>
      <c r="S279" s="453"/>
      <c r="T279" s="454"/>
      <c r="U279" s="450"/>
      <c r="V279" s="451"/>
      <c r="W279" s="451"/>
    </row>
    <row r="280" spans="1:23" ht="12.75" customHeight="1">
      <c r="A280" s="521"/>
      <c r="B280" s="526"/>
      <c r="C280" s="519"/>
      <c r="D280" s="523"/>
      <c r="E280" s="464"/>
      <c r="F280" s="524"/>
      <c r="J280" s="475"/>
      <c r="K280" s="450"/>
      <c r="L280" s="451"/>
      <c r="M280" s="451"/>
      <c r="N280" s="451"/>
      <c r="O280" s="450"/>
      <c r="P280" s="450"/>
      <c r="Q280" s="450"/>
      <c r="R280" s="450"/>
      <c r="S280" s="453"/>
      <c r="T280" s="464"/>
      <c r="U280" s="463"/>
      <c r="V280" s="451"/>
      <c r="W280" s="451"/>
    </row>
    <row r="281" spans="1:23" ht="12.75" customHeight="1">
      <c r="A281" s="525"/>
      <c r="B281" s="526"/>
      <c r="C281" s="519"/>
      <c r="D281" s="523"/>
      <c r="E281" s="527"/>
      <c r="F281" s="527"/>
      <c r="J281" s="475"/>
      <c r="K281" s="450"/>
      <c r="L281" s="451"/>
      <c r="M281" s="451"/>
      <c r="N281" s="451"/>
      <c r="O281" s="450"/>
      <c r="P281" s="457"/>
      <c r="Q281" s="457"/>
      <c r="R281" s="450"/>
      <c r="S281" s="453"/>
      <c r="T281" s="454"/>
      <c r="U281" s="450"/>
      <c r="V281" s="451"/>
      <c r="W281" s="451"/>
    </row>
    <row r="282" spans="1:23" ht="12.75" customHeight="1">
      <c r="A282" s="531"/>
      <c r="B282" s="534"/>
      <c r="C282" s="530"/>
      <c r="D282" s="529"/>
      <c r="E282" s="464"/>
      <c r="F282" s="524"/>
      <c r="J282" s="475"/>
      <c r="K282" s="450"/>
      <c r="L282" s="451"/>
      <c r="M282" s="465"/>
      <c r="N282" s="465"/>
      <c r="O282" s="450"/>
      <c r="P282" s="450"/>
      <c r="Q282" s="450"/>
      <c r="R282" s="450"/>
      <c r="S282" s="453"/>
      <c r="T282" s="464"/>
      <c r="U282" s="450"/>
      <c r="V282" s="451"/>
      <c r="W282" s="451"/>
    </row>
    <row r="283" spans="1:23" ht="12.75" customHeight="1">
      <c r="A283" s="525"/>
      <c r="B283" s="528"/>
      <c r="C283" s="519"/>
      <c r="D283" s="529"/>
      <c r="E283" s="527"/>
      <c r="F283" s="527"/>
      <c r="J283" s="475"/>
      <c r="K283" s="450"/>
      <c r="L283" s="451"/>
      <c r="M283" s="451"/>
      <c r="N283" s="451"/>
      <c r="O283" s="450"/>
      <c r="P283" s="457"/>
      <c r="Q283" s="450"/>
      <c r="R283" s="450"/>
      <c r="S283" s="453"/>
      <c r="T283" s="454"/>
      <c r="U283" s="450"/>
      <c r="V283" s="451"/>
      <c r="W283" s="451"/>
    </row>
    <row r="284" spans="1:23" ht="12.75" customHeight="1">
      <c r="A284" s="521"/>
      <c r="B284" s="528"/>
      <c r="C284" s="519"/>
      <c r="D284" s="529"/>
      <c r="E284" s="464"/>
      <c r="F284" s="524"/>
      <c r="I284" s="533"/>
      <c r="J284" s="475"/>
      <c r="K284" s="450"/>
      <c r="L284" s="451"/>
      <c r="M284" s="450"/>
      <c r="N284" s="450"/>
      <c r="O284" s="450"/>
      <c r="P284" s="450"/>
      <c r="Q284" s="450"/>
      <c r="R284" s="450"/>
      <c r="S284" s="453"/>
      <c r="T284" s="464"/>
      <c r="U284" s="463"/>
      <c r="V284" s="451"/>
      <c r="W284" s="451"/>
    </row>
    <row r="285" spans="1:23" ht="12.75" customHeight="1">
      <c r="A285" s="526"/>
      <c r="B285" s="528"/>
      <c r="C285" s="519"/>
      <c r="D285" s="529"/>
      <c r="E285" s="527"/>
      <c r="F285" s="527"/>
      <c r="J285" s="475"/>
      <c r="K285" s="450"/>
      <c r="L285" s="451"/>
      <c r="M285" s="451"/>
      <c r="N285" s="451"/>
      <c r="O285" s="450"/>
      <c r="P285" s="457"/>
      <c r="Q285" s="450"/>
      <c r="R285" s="450"/>
      <c r="S285" s="453"/>
      <c r="T285" s="454"/>
      <c r="U285" s="450"/>
      <c r="V285" s="451"/>
      <c r="W285" s="451"/>
    </row>
    <row r="286" spans="1:23" ht="12.75" customHeight="1">
      <c r="A286" s="531"/>
      <c r="B286" s="534"/>
      <c r="C286" s="530"/>
      <c r="D286" s="529"/>
      <c r="E286" s="464"/>
      <c r="F286" s="532"/>
      <c r="I286" s="533"/>
      <c r="J286" s="475"/>
      <c r="K286" s="450"/>
      <c r="L286" s="450"/>
      <c r="M286" s="451"/>
      <c r="N286" s="451"/>
      <c r="O286" s="450"/>
      <c r="P286" s="450"/>
      <c r="Q286" s="450"/>
      <c r="R286" s="450"/>
      <c r="S286" s="453"/>
      <c r="T286" s="464"/>
      <c r="U286" s="450"/>
      <c r="V286" s="451"/>
      <c r="W286" s="451"/>
    </row>
    <row r="287" spans="1:23" ht="12.75" customHeight="1">
      <c r="A287" s="526"/>
      <c r="B287" s="526"/>
      <c r="C287" s="531"/>
      <c r="E287" s="527"/>
      <c r="F287" s="527"/>
      <c r="J287" s="475"/>
      <c r="K287" s="450"/>
      <c r="L287" s="451"/>
      <c r="M287" s="451"/>
      <c r="N287" s="451"/>
      <c r="O287" s="457"/>
      <c r="P287" s="450"/>
      <c r="Q287" s="450"/>
      <c r="R287" s="450"/>
      <c r="S287" s="453"/>
      <c r="T287" s="454"/>
      <c r="U287" s="450"/>
      <c r="V287" s="451"/>
      <c r="W287" s="451"/>
    </row>
    <row r="288" spans="1:23" ht="12.75" customHeight="1">
      <c r="A288" s="536"/>
      <c r="B288" s="526"/>
      <c r="C288" s="531"/>
      <c r="E288" s="464"/>
      <c r="F288" s="524"/>
      <c r="J288" s="475"/>
      <c r="K288" s="450"/>
      <c r="L288" s="451"/>
      <c r="M288" s="451"/>
      <c r="N288" s="451"/>
      <c r="O288" s="450"/>
      <c r="P288" s="450"/>
      <c r="Q288" s="450"/>
      <c r="R288" s="450"/>
      <c r="S288" s="453"/>
      <c r="T288" s="464"/>
      <c r="U288" s="450"/>
      <c r="V288" s="451"/>
      <c r="W288" s="451"/>
    </row>
    <row r="289" spans="1:23" ht="12.75" customHeight="1">
      <c r="A289" s="528"/>
      <c r="B289" s="528"/>
      <c r="C289" s="519"/>
      <c r="D289" s="523"/>
      <c r="E289" s="527"/>
      <c r="F289" s="527"/>
      <c r="J289" s="475"/>
      <c r="K289" s="450"/>
      <c r="L289" s="451"/>
      <c r="M289" s="462"/>
      <c r="N289" s="462"/>
      <c r="O289" s="450"/>
      <c r="P289" s="466"/>
      <c r="Q289" s="466"/>
      <c r="R289" s="470"/>
      <c r="S289" s="453"/>
      <c r="T289" s="454"/>
      <c r="U289" s="450"/>
      <c r="V289" s="450"/>
      <c r="W289" s="450"/>
    </row>
    <row r="290" spans="1:23" ht="12.75" customHeight="1">
      <c r="A290" s="521"/>
      <c r="B290" s="525"/>
      <c r="C290" s="519"/>
      <c r="D290" s="523"/>
      <c r="E290" s="464"/>
      <c r="F290" s="524"/>
      <c r="J290" s="475"/>
      <c r="K290" s="450"/>
      <c r="L290" s="451"/>
      <c r="M290" s="450"/>
      <c r="N290" s="450"/>
      <c r="O290" s="450"/>
      <c r="P290" s="450"/>
      <c r="Q290" s="450"/>
      <c r="R290" s="450"/>
      <c r="S290" s="453"/>
      <c r="T290" s="464"/>
      <c r="U290" s="450"/>
      <c r="V290" s="451"/>
      <c r="W290" s="451"/>
    </row>
    <row r="291" spans="1:23" ht="12.75" customHeight="1">
      <c r="A291" s="525"/>
      <c r="B291" s="526"/>
      <c r="C291" s="530"/>
      <c r="D291" s="523"/>
      <c r="E291" s="527"/>
      <c r="F291" s="527"/>
      <c r="J291" s="475"/>
      <c r="K291" s="450"/>
      <c r="L291" s="451"/>
      <c r="M291" s="451"/>
      <c r="N291" s="451"/>
      <c r="O291" s="450"/>
      <c r="P291" s="457"/>
      <c r="Q291" s="457"/>
      <c r="R291" s="450"/>
      <c r="S291" s="453"/>
      <c r="T291" s="454"/>
      <c r="U291" s="450"/>
      <c r="V291" s="450"/>
      <c r="W291" s="450"/>
    </row>
    <row r="292" spans="1:23" ht="12.75" customHeight="1">
      <c r="A292" s="521"/>
      <c r="B292" s="525"/>
      <c r="C292" s="519"/>
      <c r="D292" s="523"/>
      <c r="E292" s="464"/>
      <c r="F292" s="524"/>
      <c r="J292" s="475"/>
      <c r="K292" s="450"/>
      <c r="L292" s="451"/>
      <c r="M292" s="451"/>
      <c r="N292" s="451"/>
      <c r="O292" s="450"/>
      <c r="P292" s="450"/>
      <c r="Q292" s="450"/>
      <c r="R292" s="450"/>
      <c r="S292" s="453"/>
      <c r="T292" s="464"/>
      <c r="U292" s="467"/>
      <c r="V292" s="450"/>
      <c r="W292" s="450"/>
    </row>
    <row r="293" spans="1:23" ht="12.75" customHeight="1">
      <c r="A293" s="525"/>
      <c r="B293" s="525"/>
      <c r="C293" s="530"/>
      <c r="D293" s="523"/>
      <c r="E293" s="527"/>
      <c r="F293" s="527"/>
      <c r="J293" s="475"/>
      <c r="K293" s="450"/>
      <c r="L293" s="451"/>
      <c r="M293" s="451"/>
      <c r="N293" s="451"/>
      <c r="O293" s="450"/>
      <c r="P293" s="450"/>
      <c r="Q293" s="450"/>
      <c r="R293" s="450"/>
      <c r="S293" s="453"/>
      <c r="T293" s="454"/>
      <c r="U293" s="450"/>
      <c r="V293" s="450"/>
      <c r="W293" s="450"/>
    </row>
    <row r="294" spans="1:23" ht="12.75" customHeight="1">
      <c r="A294" s="521"/>
      <c r="B294" s="525"/>
      <c r="C294" s="530"/>
      <c r="E294" s="464"/>
      <c r="F294" s="524"/>
      <c r="J294" s="475"/>
      <c r="K294" s="450"/>
      <c r="L294" s="451"/>
      <c r="M294" s="451"/>
      <c r="N294" s="451"/>
      <c r="O294" s="450"/>
      <c r="P294" s="450"/>
      <c r="Q294" s="450"/>
      <c r="R294" s="450"/>
      <c r="S294" s="453"/>
      <c r="T294" s="464"/>
      <c r="U294" s="468"/>
      <c r="V294" s="479"/>
      <c r="W294" s="479"/>
    </row>
    <row r="295" spans="1:23" ht="12.75" customHeight="1">
      <c r="A295" s="525"/>
      <c r="B295" s="526"/>
      <c r="C295" s="530"/>
      <c r="D295" s="523"/>
      <c r="E295" s="527"/>
      <c r="F295" s="527"/>
      <c r="J295" s="475"/>
      <c r="K295" s="450"/>
      <c r="L295" s="451"/>
      <c r="M295" s="451"/>
      <c r="N295" s="450"/>
      <c r="O295" s="450"/>
      <c r="P295" s="466"/>
      <c r="Q295" s="466"/>
      <c r="R295" s="466"/>
      <c r="S295" s="453"/>
      <c r="T295" s="454"/>
      <c r="U295" s="450"/>
      <c r="V295" s="451"/>
      <c r="W295" s="451"/>
    </row>
    <row r="296" spans="1:23" ht="12.75" customHeight="1">
      <c r="A296" s="521"/>
      <c r="B296" s="526"/>
      <c r="C296" s="519"/>
      <c r="D296" s="523"/>
      <c r="E296" s="464"/>
      <c r="F296" s="524"/>
      <c r="J296" s="475"/>
      <c r="K296" s="450"/>
      <c r="L296" s="451"/>
      <c r="M296" s="451"/>
      <c r="N296" s="451"/>
      <c r="O296" s="450"/>
      <c r="P296" s="450"/>
      <c r="Q296" s="450"/>
      <c r="R296" s="450"/>
      <c r="S296" s="453"/>
      <c r="T296" s="464"/>
      <c r="U296" s="450"/>
      <c r="V296" s="451"/>
      <c r="W296" s="451"/>
    </row>
    <row r="297" spans="1:23" ht="12.75" customHeight="1">
      <c r="A297" s="525"/>
      <c r="B297" s="526"/>
      <c r="C297" s="530"/>
      <c r="D297" s="523"/>
      <c r="E297" s="527"/>
      <c r="F297" s="527"/>
      <c r="J297" s="475"/>
      <c r="K297" s="450"/>
      <c r="L297" s="451"/>
      <c r="M297" s="451"/>
      <c r="N297" s="451"/>
      <c r="O297" s="450"/>
      <c r="P297" s="457"/>
      <c r="Q297" s="457"/>
      <c r="R297" s="450"/>
      <c r="S297" s="453"/>
      <c r="T297" s="454"/>
      <c r="U297" s="450"/>
      <c r="V297" s="450"/>
      <c r="W297" s="450"/>
    </row>
    <row r="298" spans="1:23" ht="12.75" customHeight="1">
      <c r="A298" s="521"/>
      <c r="B298" s="526"/>
      <c r="C298" s="519"/>
      <c r="D298" s="523"/>
      <c r="E298" s="464"/>
      <c r="F298" s="524"/>
      <c r="J298" s="475"/>
      <c r="K298" s="450"/>
      <c r="L298" s="451"/>
      <c r="M298" s="451"/>
      <c r="N298" s="451"/>
      <c r="O298" s="450"/>
      <c r="P298" s="450"/>
      <c r="Q298" s="450"/>
      <c r="R298" s="450"/>
      <c r="S298" s="453"/>
      <c r="T298" s="464"/>
      <c r="U298" s="450"/>
      <c r="V298" s="456"/>
      <c r="W298" s="456"/>
    </row>
    <row r="299" spans="1:23" ht="12.75" customHeight="1">
      <c r="A299" s="528"/>
      <c r="B299" s="526"/>
      <c r="C299" s="531"/>
      <c r="E299" s="527"/>
      <c r="F299" s="527"/>
      <c r="J299" s="462"/>
      <c r="K299" s="450"/>
      <c r="L299" s="451"/>
      <c r="M299" s="451"/>
      <c r="N299" s="451"/>
      <c r="O299" s="450"/>
      <c r="P299" s="457"/>
      <c r="Q299" s="457"/>
      <c r="R299" s="450"/>
      <c r="S299" s="453"/>
      <c r="T299" s="454"/>
      <c r="U299" s="450"/>
      <c r="V299" s="451"/>
      <c r="W299" s="451"/>
    </row>
    <row r="300" spans="1:23" ht="12.75" customHeight="1">
      <c r="A300" s="521"/>
      <c r="B300" s="526"/>
      <c r="C300" s="519"/>
      <c r="E300" s="464"/>
      <c r="F300" s="524"/>
      <c r="J300" s="475"/>
      <c r="K300" s="450"/>
      <c r="L300" s="451"/>
      <c r="M300" s="451"/>
      <c r="N300" s="451"/>
      <c r="O300" s="450"/>
      <c r="P300" s="450"/>
      <c r="Q300" s="450"/>
      <c r="R300" s="450"/>
      <c r="S300" s="453"/>
      <c r="T300" s="464"/>
      <c r="U300" s="450"/>
      <c r="V300" s="451"/>
      <c r="W300" s="451"/>
    </row>
    <row r="301" spans="1:23" ht="12.75" customHeight="1">
      <c r="A301" s="528"/>
      <c r="B301" s="526"/>
      <c r="C301" s="531"/>
      <c r="E301" s="527"/>
      <c r="F301" s="527"/>
      <c r="J301" s="475"/>
      <c r="K301" s="450"/>
      <c r="L301" s="451"/>
      <c r="M301" s="451"/>
      <c r="N301" s="451"/>
      <c r="O301" s="450"/>
      <c r="P301" s="480"/>
      <c r="Q301" s="480"/>
      <c r="R301" s="480"/>
      <c r="S301" s="453"/>
      <c r="T301" s="454"/>
      <c r="U301" s="450"/>
      <c r="V301" s="451"/>
      <c r="W301" s="451"/>
    </row>
    <row r="302" spans="1:23" ht="12.75" customHeight="1">
      <c r="A302" s="531"/>
      <c r="B302" s="526"/>
      <c r="C302" s="519"/>
      <c r="E302" s="464"/>
      <c r="F302" s="532"/>
      <c r="J302" s="475"/>
      <c r="K302" s="450"/>
      <c r="L302" s="451"/>
      <c r="M302" s="451"/>
      <c r="N302" s="451"/>
      <c r="O302" s="450"/>
      <c r="P302" s="450"/>
      <c r="Q302" s="450"/>
      <c r="R302" s="450"/>
      <c r="S302" s="453"/>
      <c r="T302" s="464"/>
      <c r="U302" s="450"/>
      <c r="V302" s="451"/>
      <c r="W302" s="451"/>
    </row>
    <row r="303" spans="1:23" ht="12.75" customHeight="1">
      <c r="A303" s="525"/>
      <c r="B303" s="525"/>
      <c r="C303" s="530"/>
      <c r="D303" s="523"/>
      <c r="E303" s="527"/>
      <c r="F303" s="527"/>
      <c r="J303" s="475"/>
      <c r="K303" s="450"/>
      <c r="L303" s="451"/>
      <c r="M303" s="451"/>
      <c r="N303" s="451"/>
      <c r="O303" s="450"/>
      <c r="P303" s="450"/>
      <c r="Q303" s="450"/>
      <c r="R303" s="450"/>
      <c r="S303" s="453"/>
      <c r="T303" s="454"/>
      <c r="U303" s="469"/>
      <c r="V303" s="451"/>
      <c r="W303" s="451"/>
    </row>
    <row r="304" spans="1:23" ht="12.75" customHeight="1">
      <c r="A304" s="535"/>
      <c r="B304" s="525"/>
      <c r="C304" s="519"/>
      <c r="E304" s="464"/>
      <c r="F304" s="524"/>
      <c r="J304" s="475"/>
      <c r="K304" s="450"/>
      <c r="L304" s="451"/>
      <c r="M304" s="451"/>
      <c r="N304" s="451"/>
      <c r="O304" s="450"/>
      <c r="P304" s="450"/>
      <c r="Q304" s="450"/>
      <c r="R304" s="450"/>
      <c r="S304" s="453"/>
      <c r="T304" s="454"/>
      <c r="U304" s="469"/>
      <c r="V304" s="451"/>
      <c r="W304" s="451"/>
    </row>
    <row r="305" spans="1:23" ht="12.75" customHeight="1">
      <c r="A305" s="525"/>
      <c r="B305" s="526"/>
      <c r="C305" s="531"/>
      <c r="E305" s="527"/>
      <c r="F305" s="527"/>
      <c r="J305" s="475"/>
      <c r="K305" s="450"/>
      <c r="L305" s="451"/>
      <c r="M305" s="451"/>
      <c r="N305" s="451"/>
      <c r="O305" s="450"/>
      <c r="P305" s="466"/>
      <c r="Q305" s="466"/>
      <c r="R305" s="466"/>
      <c r="S305" s="453"/>
      <c r="T305" s="454"/>
      <c r="U305" s="450"/>
      <c r="V305" s="451"/>
      <c r="W305" s="451"/>
    </row>
    <row r="306" spans="1:23" ht="12.75" customHeight="1">
      <c r="A306" s="535"/>
      <c r="B306" s="526"/>
      <c r="C306" s="519"/>
      <c r="E306" s="464"/>
      <c r="F306" s="524"/>
      <c r="J306" s="475"/>
      <c r="K306" s="450"/>
      <c r="L306" s="451"/>
      <c r="M306" s="451"/>
      <c r="N306" s="451"/>
      <c r="O306" s="450"/>
      <c r="P306" s="450"/>
      <c r="Q306" s="450"/>
      <c r="R306" s="450"/>
      <c r="S306" s="453"/>
      <c r="T306" s="464"/>
      <c r="U306" s="450"/>
      <c r="V306" s="451"/>
      <c r="W306" s="451"/>
    </row>
    <row r="307" spans="1:23" ht="12.75" customHeight="1">
      <c r="A307" s="525"/>
      <c r="B307" s="526"/>
      <c r="C307" s="531"/>
      <c r="D307" s="523"/>
      <c r="E307" s="527"/>
      <c r="F307" s="527"/>
      <c r="J307" s="475"/>
      <c r="K307" s="450"/>
      <c r="L307" s="451"/>
      <c r="M307" s="451"/>
      <c r="N307" s="451"/>
      <c r="O307" s="450"/>
      <c r="P307" s="450"/>
      <c r="Q307" s="450"/>
      <c r="R307" s="450"/>
      <c r="S307" s="453"/>
      <c r="T307" s="454"/>
      <c r="U307" s="450"/>
      <c r="V307" s="451"/>
      <c r="W307" s="451"/>
    </row>
    <row r="308" spans="1:23" ht="12.75" customHeight="1">
      <c r="A308" s="535"/>
      <c r="B308" s="526"/>
      <c r="C308" s="519"/>
      <c r="E308" s="464"/>
      <c r="F308" s="524"/>
      <c r="J308" s="475"/>
      <c r="K308" s="450"/>
      <c r="L308" s="451"/>
      <c r="M308" s="451"/>
      <c r="N308" s="451"/>
      <c r="O308" s="450"/>
      <c r="P308" s="450"/>
      <c r="Q308" s="450"/>
      <c r="R308" s="450"/>
      <c r="S308" s="453"/>
      <c r="T308" s="464"/>
      <c r="U308" s="450"/>
      <c r="V308" s="451"/>
      <c r="W308" s="451"/>
    </row>
    <row r="309" spans="1:23" ht="12.75" customHeight="1">
      <c r="A309" s="525"/>
      <c r="B309" s="526"/>
      <c r="C309" s="531"/>
      <c r="D309" s="529"/>
      <c r="E309" s="527"/>
      <c r="F309" s="527"/>
      <c r="J309" s="475"/>
      <c r="K309" s="450"/>
      <c r="L309" s="451"/>
      <c r="M309" s="451"/>
      <c r="N309" s="451"/>
      <c r="O309" s="450"/>
      <c r="P309" s="457"/>
      <c r="Q309" s="450"/>
      <c r="R309" s="450"/>
      <c r="S309" s="453"/>
      <c r="T309" s="454"/>
      <c r="U309" s="450"/>
      <c r="V309" s="451"/>
      <c r="W309" s="451"/>
    </row>
    <row r="310" spans="1:23" ht="12.75" customHeight="1">
      <c r="A310" s="535"/>
      <c r="B310" s="526"/>
      <c r="C310" s="519"/>
      <c r="D310" s="529"/>
      <c r="E310" s="464"/>
      <c r="F310" s="524"/>
      <c r="J310" s="475"/>
      <c r="K310" s="450"/>
      <c r="L310" s="450"/>
      <c r="M310" s="451"/>
      <c r="N310" s="451"/>
      <c r="O310" s="450"/>
      <c r="P310" s="450"/>
      <c r="Q310" s="450"/>
      <c r="R310" s="450"/>
      <c r="S310" s="453"/>
      <c r="T310" s="464"/>
      <c r="U310" s="463"/>
      <c r="V310" s="451"/>
      <c r="W310" s="451"/>
    </row>
    <row r="311" spans="1:23" ht="12.75" customHeight="1">
      <c r="A311" s="528"/>
      <c r="B311" s="528"/>
      <c r="C311" s="519"/>
      <c r="D311" s="529"/>
      <c r="E311" s="527"/>
      <c r="F311" s="527"/>
      <c r="J311" s="475"/>
      <c r="K311" s="450"/>
      <c r="L311" s="451"/>
      <c r="M311" s="451"/>
      <c r="N311" s="451"/>
      <c r="O311" s="450"/>
      <c r="P311" s="466"/>
      <c r="Q311" s="450"/>
      <c r="R311" s="450"/>
      <c r="S311" s="453"/>
      <c r="T311" s="454"/>
      <c r="U311" s="450"/>
      <c r="V311" s="451"/>
      <c r="W311" s="451"/>
    </row>
    <row r="312" spans="1:23" ht="12.75" customHeight="1">
      <c r="A312" s="531"/>
      <c r="B312" s="528"/>
      <c r="C312" s="519"/>
      <c r="D312" s="529"/>
      <c r="E312" s="464"/>
      <c r="F312" s="524"/>
      <c r="J312" s="475"/>
      <c r="K312" s="450"/>
      <c r="L312" s="451"/>
      <c r="M312" s="451"/>
      <c r="N312" s="451"/>
      <c r="O312" s="450"/>
      <c r="P312" s="450"/>
      <c r="Q312" s="450"/>
      <c r="R312" s="450"/>
      <c r="S312" s="453"/>
      <c r="T312" s="464"/>
      <c r="U312" s="463"/>
      <c r="V312" s="451"/>
      <c r="W312" s="451"/>
    </row>
    <row r="313" spans="1:23" ht="12.75" customHeight="1">
      <c r="A313" s="528"/>
      <c r="B313" s="528"/>
      <c r="C313" s="519"/>
      <c r="D313" s="529"/>
      <c r="E313" s="527"/>
      <c r="F313" s="527"/>
      <c r="J313" s="475"/>
      <c r="K313" s="450"/>
      <c r="L313" s="451"/>
      <c r="M313" s="451"/>
      <c r="N313" s="451"/>
      <c r="O313" s="450"/>
      <c r="P313" s="457"/>
      <c r="Q313" s="450"/>
      <c r="R313" s="450"/>
      <c r="S313" s="453"/>
      <c r="T313" s="454"/>
      <c r="U313" s="450"/>
      <c r="V313" s="451"/>
      <c r="W313" s="451"/>
    </row>
    <row r="314" spans="1:23" ht="12.75" customHeight="1">
      <c r="A314" s="531"/>
      <c r="B314" s="528"/>
      <c r="C314" s="519"/>
      <c r="D314" s="529"/>
      <c r="E314" s="464"/>
      <c r="F314" s="524"/>
      <c r="J314" s="475"/>
      <c r="K314" s="450"/>
      <c r="L314" s="450"/>
      <c r="M314" s="451"/>
      <c r="N314" s="451"/>
      <c r="O314" s="450"/>
      <c r="P314" s="450"/>
      <c r="Q314" s="450"/>
      <c r="R314" s="450"/>
      <c r="S314" s="453"/>
      <c r="T314" s="464"/>
      <c r="U314" s="450"/>
      <c r="V314" s="451"/>
      <c r="W314" s="451"/>
    </row>
    <row r="315" spans="1:23" ht="12.75" customHeight="1">
      <c r="A315" s="525"/>
      <c r="B315" s="525"/>
      <c r="C315" s="530"/>
      <c r="D315" s="523"/>
      <c r="E315" s="527"/>
      <c r="F315" s="527"/>
      <c r="J315" s="475"/>
      <c r="K315" s="450"/>
      <c r="L315" s="451"/>
      <c r="M315" s="451"/>
      <c r="N315" s="451"/>
      <c r="O315" s="450"/>
      <c r="P315" s="466"/>
      <c r="Q315" s="450"/>
      <c r="R315" s="450"/>
      <c r="S315" s="453"/>
      <c r="T315" s="454"/>
      <c r="U315" s="450"/>
      <c r="V315" s="451"/>
      <c r="W315" s="451"/>
    </row>
    <row r="316" spans="1:23" ht="12.75" customHeight="1">
      <c r="A316" s="521"/>
      <c r="B316" s="526"/>
      <c r="C316" s="519"/>
      <c r="D316" s="523"/>
      <c r="E316" s="464"/>
      <c r="F316" s="524"/>
      <c r="J316" s="475"/>
      <c r="K316" s="450"/>
      <c r="L316" s="451"/>
      <c r="M316" s="451"/>
      <c r="N316" s="451"/>
      <c r="O316" s="450"/>
      <c r="P316" s="450"/>
      <c r="Q316" s="450"/>
      <c r="R316" s="450"/>
      <c r="S316" s="453"/>
      <c r="T316" s="464"/>
      <c r="U316" s="450"/>
      <c r="V316" s="451"/>
      <c r="W316" s="451"/>
    </row>
    <row r="317" spans="1:23" ht="12.75" customHeight="1">
      <c r="A317" s="528"/>
      <c r="B317" s="528"/>
      <c r="C317" s="519"/>
      <c r="D317" s="529"/>
      <c r="E317" s="527"/>
      <c r="F317" s="527"/>
      <c r="J317" s="475"/>
      <c r="K317" s="450"/>
      <c r="L317" s="451"/>
      <c r="M317" s="451"/>
      <c r="N317" s="451"/>
      <c r="O317" s="457"/>
      <c r="P317" s="457"/>
      <c r="Q317" s="450"/>
      <c r="R317" s="450"/>
      <c r="S317" s="453"/>
      <c r="T317" s="454"/>
      <c r="U317" s="450"/>
      <c r="V317" s="451"/>
      <c r="W317" s="451"/>
    </row>
    <row r="318" spans="1:23" ht="12.75" customHeight="1">
      <c r="A318" s="528"/>
      <c r="B318" s="528"/>
      <c r="C318" s="519"/>
      <c r="D318" s="529"/>
      <c r="E318" s="464"/>
      <c r="F318" s="524"/>
      <c r="J318" s="475"/>
      <c r="K318" s="450"/>
      <c r="L318" s="451"/>
      <c r="M318" s="451"/>
      <c r="N318" s="451"/>
      <c r="O318" s="450"/>
      <c r="P318" s="450"/>
      <c r="Q318" s="450"/>
      <c r="R318" s="450"/>
      <c r="S318" s="453"/>
      <c r="T318" s="464"/>
      <c r="U318" s="450"/>
      <c r="V318" s="451"/>
      <c r="W318" s="451"/>
    </row>
    <row r="319" spans="1:23" ht="12.75" customHeight="1">
      <c r="A319" s="528"/>
      <c r="B319" s="528"/>
      <c r="C319" s="519"/>
      <c r="D319" s="529"/>
      <c r="E319" s="527"/>
      <c r="F319" s="527"/>
      <c r="J319" s="475"/>
      <c r="K319" s="450"/>
      <c r="L319" s="451"/>
      <c r="M319" s="451"/>
      <c r="N319" s="451"/>
      <c r="O319" s="457"/>
      <c r="P319" s="457"/>
      <c r="Q319" s="450"/>
      <c r="R319" s="450"/>
      <c r="S319" s="453"/>
      <c r="T319" s="454"/>
      <c r="U319" s="450"/>
      <c r="V319" s="451"/>
      <c r="W319" s="451"/>
    </row>
    <row r="320" spans="1:23" ht="12.75" customHeight="1">
      <c r="A320" s="528"/>
      <c r="B320" s="528"/>
      <c r="C320" s="519"/>
      <c r="D320" s="529"/>
      <c r="E320" s="464"/>
      <c r="F320" s="524"/>
      <c r="J320" s="475"/>
      <c r="K320" s="450"/>
      <c r="L320" s="451"/>
      <c r="M320" s="451"/>
      <c r="N320" s="451"/>
      <c r="O320" s="450"/>
      <c r="P320" s="450"/>
      <c r="Q320" s="450"/>
      <c r="R320" s="450"/>
      <c r="S320" s="453"/>
      <c r="T320" s="464"/>
      <c r="U320" s="450"/>
      <c r="V320" s="451"/>
      <c r="W320" s="451"/>
    </row>
    <row r="321" spans="1:23" ht="12.75" customHeight="1">
      <c r="A321" s="528"/>
      <c r="B321" s="528"/>
      <c r="C321" s="519"/>
      <c r="D321" s="529"/>
      <c r="E321" s="527"/>
      <c r="F321" s="527"/>
      <c r="J321" s="475"/>
      <c r="K321" s="450"/>
      <c r="L321" s="451"/>
      <c r="M321" s="451"/>
      <c r="N321" s="451"/>
      <c r="O321" s="450"/>
      <c r="P321" s="457"/>
      <c r="Q321" s="450"/>
      <c r="R321" s="450"/>
      <c r="S321" s="453"/>
      <c r="T321" s="454"/>
      <c r="U321" s="450"/>
      <c r="V321" s="451"/>
      <c r="W321" s="451"/>
    </row>
    <row r="322" spans="1:23" ht="12.75" customHeight="1">
      <c r="A322" s="528"/>
      <c r="B322" s="528"/>
      <c r="C322" s="519"/>
      <c r="D322" s="529"/>
      <c r="E322" s="464"/>
      <c r="F322" s="524"/>
      <c r="J322" s="475"/>
      <c r="K322" s="450"/>
      <c r="L322" s="451"/>
      <c r="M322" s="481"/>
      <c r="N322" s="481"/>
      <c r="O322" s="450"/>
      <c r="P322" s="450"/>
      <c r="Q322" s="450"/>
      <c r="R322" s="450"/>
      <c r="S322" s="453"/>
      <c r="T322" s="464"/>
      <c r="U322" s="450"/>
      <c r="V322" s="451"/>
      <c r="W322" s="451"/>
    </row>
    <row r="323" spans="1:23" ht="12.75" customHeight="1">
      <c r="A323" s="528"/>
      <c r="B323" s="528"/>
      <c r="C323" s="531"/>
      <c r="E323" s="527"/>
      <c r="F323" s="527"/>
      <c r="J323" s="475"/>
      <c r="K323" s="450"/>
      <c r="L323" s="451"/>
      <c r="M323" s="451"/>
      <c r="N323" s="451"/>
      <c r="O323" s="450"/>
      <c r="P323" s="457"/>
      <c r="Q323" s="457"/>
      <c r="R323" s="450"/>
      <c r="S323" s="453"/>
      <c r="T323" s="454"/>
      <c r="U323" s="450"/>
      <c r="V323" s="451"/>
      <c r="W323" s="451"/>
    </row>
    <row r="324" spans="1:23" ht="12.75" customHeight="1">
      <c r="A324" s="528"/>
      <c r="B324" s="528"/>
      <c r="C324" s="519"/>
      <c r="D324" s="529"/>
      <c r="E324" s="464"/>
      <c r="F324" s="524"/>
      <c r="J324" s="475"/>
      <c r="K324" s="450"/>
      <c r="L324" s="451"/>
      <c r="M324" s="451"/>
      <c r="N324" s="451"/>
      <c r="O324" s="450"/>
      <c r="P324" s="450"/>
      <c r="Q324" s="450"/>
      <c r="R324" s="450"/>
      <c r="S324" s="453"/>
      <c r="T324" s="464"/>
      <c r="U324" s="450"/>
      <c r="V324" s="451"/>
      <c r="W324" s="451"/>
    </row>
    <row r="325" spans="1:23" ht="12.75" customHeight="1">
      <c r="A325" s="536"/>
      <c r="B325" s="525"/>
      <c r="C325" s="530"/>
      <c r="D325" s="523"/>
      <c r="E325" s="527"/>
      <c r="F325" s="527"/>
      <c r="J325" s="475"/>
      <c r="K325" s="450"/>
      <c r="L325" s="451"/>
      <c r="M325" s="451"/>
      <c r="N325" s="451"/>
      <c r="O325" s="450"/>
      <c r="P325" s="457"/>
      <c r="Q325" s="457"/>
      <c r="R325" s="450"/>
      <c r="S325" s="453"/>
      <c r="T325" s="454"/>
      <c r="U325" s="450"/>
      <c r="V325" s="451"/>
      <c r="W325" s="451"/>
    </row>
    <row r="326" spans="1:23" ht="12.75" customHeight="1">
      <c r="A326" s="531"/>
      <c r="B326" s="534"/>
      <c r="C326" s="530"/>
      <c r="D326" s="529"/>
      <c r="E326" s="464"/>
      <c r="F326" s="532"/>
      <c r="J326" s="475"/>
      <c r="K326" s="450"/>
      <c r="L326" s="451"/>
      <c r="M326" s="481"/>
      <c r="N326" s="481"/>
      <c r="O326" s="450"/>
      <c r="P326" s="450"/>
      <c r="Q326" s="450"/>
      <c r="R326" s="450"/>
      <c r="S326" s="453"/>
      <c r="T326" s="464"/>
      <c r="U326" s="450"/>
      <c r="V326" s="451"/>
      <c r="W326" s="451"/>
    </row>
    <row r="327" spans="1:23" ht="12.75" customHeight="1">
      <c r="A327" s="526"/>
      <c r="B327" s="526"/>
      <c r="C327" s="531"/>
      <c r="E327" s="527"/>
      <c r="F327" s="527"/>
      <c r="J327" s="475"/>
      <c r="K327" s="450"/>
      <c r="L327" s="451"/>
      <c r="M327" s="451"/>
      <c r="N327" s="451"/>
      <c r="O327" s="450"/>
      <c r="P327" s="450"/>
      <c r="Q327" s="450"/>
      <c r="R327" s="450"/>
      <c r="S327" s="453"/>
      <c r="T327" s="454"/>
      <c r="U327" s="450"/>
      <c r="V327" s="451"/>
      <c r="W327" s="451"/>
    </row>
    <row r="328" spans="1:23" ht="12.75" customHeight="1">
      <c r="A328" s="536"/>
      <c r="B328" s="528"/>
      <c r="C328" s="519"/>
      <c r="D328" s="529"/>
      <c r="E328" s="464"/>
      <c r="F328" s="524"/>
      <c r="J328" s="475"/>
      <c r="K328" s="450"/>
      <c r="L328" s="451"/>
      <c r="M328" s="451"/>
      <c r="N328" s="451"/>
      <c r="O328" s="450"/>
      <c r="P328" s="450"/>
      <c r="Q328" s="450"/>
      <c r="R328" s="450"/>
      <c r="S328" s="453"/>
      <c r="T328" s="464"/>
      <c r="U328" s="450"/>
      <c r="V328" s="451"/>
      <c r="W328" s="451"/>
    </row>
    <row r="329" spans="1:23" ht="12.75" customHeight="1">
      <c r="A329" s="528"/>
      <c r="B329" s="528"/>
      <c r="C329" s="519"/>
      <c r="D329" s="523"/>
      <c r="E329" s="527"/>
      <c r="F329" s="527"/>
      <c r="J329" s="475"/>
      <c r="K329" s="450"/>
      <c r="L329" s="451"/>
      <c r="M329" s="451"/>
      <c r="N329" s="451"/>
      <c r="O329" s="450"/>
      <c r="P329" s="450"/>
      <c r="Q329" s="450"/>
      <c r="R329" s="450"/>
      <c r="S329" s="453"/>
      <c r="T329" s="454"/>
      <c r="U329" s="450"/>
      <c r="V329" s="451"/>
      <c r="W329" s="451"/>
    </row>
    <row r="330" spans="1:23" ht="12.75" customHeight="1">
      <c r="A330" s="521"/>
      <c r="B330" s="536"/>
      <c r="C330" s="519"/>
      <c r="D330" s="523"/>
      <c r="E330" s="464"/>
      <c r="F330" s="524"/>
      <c r="J330" s="475"/>
      <c r="K330" s="450"/>
      <c r="L330" s="451"/>
      <c r="M330" s="451"/>
      <c r="N330" s="451"/>
      <c r="O330" s="450"/>
      <c r="P330" s="450"/>
      <c r="Q330" s="450"/>
      <c r="R330" s="450"/>
      <c r="S330" s="453"/>
      <c r="T330" s="464"/>
      <c r="U330" s="450"/>
      <c r="V330" s="451"/>
      <c r="W330" s="451"/>
    </row>
    <row r="331" spans="1:23" ht="12.75" customHeight="1">
      <c r="A331" s="525"/>
      <c r="B331" s="526"/>
      <c r="C331" s="519"/>
      <c r="D331" s="523"/>
      <c r="E331" s="527"/>
      <c r="F331" s="527"/>
      <c r="J331" s="475"/>
      <c r="K331" s="450"/>
      <c r="L331" s="451"/>
      <c r="M331" s="451"/>
      <c r="N331" s="451"/>
      <c r="O331" s="450"/>
      <c r="P331" s="450"/>
      <c r="Q331" s="450"/>
      <c r="R331" s="450"/>
      <c r="S331" s="453"/>
      <c r="T331" s="454"/>
      <c r="U331" s="450"/>
      <c r="V331" s="451"/>
      <c r="W331" s="451"/>
    </row>
    <row r="332" spans="1:23" ht="12.75" customHeight="1">
      <c r="A332" s="521"/>
      <c r="B332" s="525"/>
      <c r="C332" s="519"/>
      <c r="D332" s="523"/>
      <c r="E332" s="464"/>
      <c r="F332" s="524"/>
      <c r="J332" s="475"/>
      <c r="K332" s="450"/>
      <c r="L332" s="451"/>
      <c r="M332" s="451"/>
      <c r="N332" s="451"/>
      <c r="O332" s="450"/>
      <c r="P332" s="450"/>
      <c r="Q332" s="450"/>
      <c r="R332" s="450"/>
      <c r="S332" s="453"/>
      <c r="T332" s="464"/>
      <c r="U332" s="463"/>
      <c r="V332" s="451"/>
      <c r="W332" s="451"/>
    </row>
    <row r="333" spans="1:23" ht="12.75" customHeight="1">
      <c r="A333" s="525"/>
      <c r="B333" s="526"/>
      <c r="C333" s="530"/>
      <c r="D333" s="523"/>
      <c r="E333" s="527"/>
      <c r="F333" s="527"/>
      <c r="J333" s="475"/>
      <c r="K333" s="450"/>
      <c r="L333" s="451"/>
      <c r="M333" s="451"/>
      <c r="N333" s="451"/>
      <c r="O333" s="450"/>
      <c r="P333" s="457"/>
      <c r="Q333" s="457"/>
      <c r="R333" s="450"/>
      <c r="S333" s="453"/>
      <c r="T333" s="454"/>
      <c r="U333" s="450"/>
      <c r="V333" s="451"/>
      <c r="W333" s="451"/>
    </row>
    <row r="334" spans="1:23" ht="12.75" customHeight="1">
      <c r="A334" s="521"/>
      <c r="B334" s="526"/>
      <c r="C334" s="519"/>
      <c r="D334" s="523"/>
      <c r="E334" s="464"/>
      <c r="F334" s="524"/>
      <c r="J334" s="475"/>
      <c r="K334" s="450"/>
      <c r="L334" s="451"/>
      <c r="M334" s="451"/>
      <c r="N334" s="451"/>
      <c r="O334" s="450"/>
      <c r="P334" s="450"/>
      <c r="Q334" s="450"/>
      <c r="R334" s="450"/>
      <c r="S334" s="453"/>
      <c r="T334" s="464"/>
      <c r="U334" s="463"/>
      <c r="V334" s="451"/>
      <c r="W334" s="451"/>
    </row>
    <row r="335" spans="1:23" ht="12.75" customHeight="1">
      <c r="A335" s="528"/>
      <c r="B335" s="526"/>
      <c r="C335" s="531"/>
      <c r="E335" s="527"/>
      <c r="F335" s="527"/>
      <c r="J335" s="475"/>
      <c r="K335" s="450"/>
      <c r="L335" s="451"/>
      <c r="M335" s="451"/>
      <c r="N335" s="451"/>
      <c r="O335" s="450"/>
      <c r="P335" s="457"/>
      <c r="Q335" s="450"/>
      <c r="R335" s="450"/>
      <c r="S335" s="453"/>
      <c r="T335" s="454"/>
      <c r="U335" s="450"/>
      <c r="V335" s="451"/>
      <c r="W335" s="451"/>
    </row>
    <row r="336" spans="1:23" ht="12.75" customHeight="1">
      <c r="A336" s="521"/>
      <c r="B336" s="526"/>
      <c r="C336" s="519"/>
      <c r="E336" s="464"/>
      <c r="F336" s="524"/>
      <c r="J336" s="475"/>
      <c r="K336" s="450"/>
      <c r="L336" s="451"/>
      <c r="M336" s="451"/>
      <c r="N336" s="451"/>
      <c r="O336" s="450"/>
      <c r="P336" s="450"/>
      <c r="Q336" s="450"/>
      <c r="R336" s="450"/>
      <c r="S336" s="453"/>
      <c r="T336" s="464"/>
      <c r="U336" s="450"/>
      <c r="V336" s="451"/>
      <c r="W336" s="451"/>
    </row>
    <row r="337" spans="1:23" ht="12.75" customHeight="1">
      <c r="A337" s="528"/>
      <c r="B337" s="526"/>
      <c r="C337" s="531"/>
      <c r="E337" s="527"/>
      <c r="F337" s="527"/>
      <c r="J337" s="475"/>
      <c r="K337" s="450"/>
      <c r="L337" s="451"/>
      <c r="M337" s="451"/>
      <c r="N337" s="451"/>
      <c r="O337" s="450"/>
      <c r="P337" s="457"/>
      <c r="Q337" s="450"/>
      <c r="R337" s="450"/>
      <c r="S337" s="453"/>
      <c r="T337" s="454"/>
      <c r="U337" s="450"/>
      <c r="V337" s="451"/>
      <c r="W337" s="451"/>
    </row>
    <row r="338" spans="1:23" ht="12.75" customHeight="1">
      <c r="A338" s="531"/>
      <c r="B338" s="526"/>
      <c r="C338" s="519"/>
      <c r="E338" s="464"/>
      <c r="F338" s="524"/>
      <c r="J338" s="475"/>
      <c r="K338" s="450"/>
      <c r="L338" s="451"/>
      <c r="M338" s="451"/>
      <c r="N338" s="451"/>
      <c r="O338" s="450"/>
      <c r="P338" s="450"/>
      <c r="Q338" s="450"/>
      <c r="R338" s="450"/>
      <c r="S338" s="453"/>
      <c r="T338" s="464"/>
      <c r="U338" s="450"/>
      <c r="V338" s="451"/>
      <c r="W338" s="451"/>
    </row>
    <row r="339" spans="1:23" ht="12.75" customHeight="1">
      <c r="A339" s="525"/>
      <c r="B339" s="526"/>
      <c r="C339" s="531"/>
      <c r="E339" s="527"/>
      <c r="F339" s="527"/>
      <c r="J339" s="475"/>
      <c r="K339" s="450"/>
      <c r="L339" s="451"/>
      <c r="M339" s="451"/>
      <c r="N339" s="451"/>
      <c r="O339" s="450"/>
      <c r="P339" s="457"/>
      <c r="Q339" s="450"/>
      <c r="R339" s="450"/>
      <c r="S339" s="453"/>
      <c r="T339" s="454"/>
      <c r="U339" s="450"/>
      <c r="V339" s="451"/>
      <c r="W339" s="451"/>
    </row>
    <row r="340" spans="1:23" ht="12.75" customHeight="1">
      <c r="A340" s="535"/>
      <c r="B340" s="526"/>
      <c r="C340" s="519"/>
      <c r="E340" s="464"/>
      <c r="F340" s="524"/>
      <c r="J340" s="475"/>
      <c r="K340" s="450"/>
      <c r="L340" s="451"/>
      <c r="M340" s="451"/>
      <c r="N340" s="451"/>
      <c r="O340" s="450"/>
      <c r="P340" s="450"/>
      <c r="Q340" s="450"/>
      <c r="R340" s="450"/>
      <c r="S340" s="453"/>
      <c r="T340" s="464"/>
      <c r="U340" s="450"/>
      <c r="V340" s="451"/>
      <c r="W340" s="451"/>
    </row>
    <row r="341" spans="1:23" ht="12.75" customHeight="1">
      <c r="A341" s="525"/>
      <c r="B341" s="525"/>
      <c r="C341" s="530"/>
      <c r="D341" s="523"/>
      <c r="E341" s="527"/>
      <c r="F341" s="527"/>
      <c r="J341" s="475"/>
      <c r="K341" s="450"/>
      <c r="L341" s="451"/>
      <c r="M341" s="451"/>
      <c r="N341" s="451"/>
      <c r="O341" s="450"/>
      <c r="P341" s="457"/>
      <c r="Q341" s="482"/>
      <c r="R341" s="482"/>
      <c r="S341" s="453"/>
      <c r="T341" s="454"/>
      <c r="U341" s="450"/>
      <c r="V341" s="451"/>
      <c r="W341" s="451"/>
    </row>
    <row r="342" spans="1:23" ht="12.75" customHeight="1">
      <c r="A342" s="535"/>
      <c r="B342" s="525"/>
      <c r="C342" s="519"/>
      <c r="E342" s="464"/>
      <c r="F342" s="524"/>
      <c r="J342" s="475"/>
      <c r="K342" s="450"/>
      <c r="L342" s="451"/>
      <c r="M342" s="451"/>
      <c r="N342" s="451"/>
      <c r="O342" s="450"/>
      <c r="P342" s="450"/>
      <c r="Q342" s="450"/>
      <c r="R342" s="450"/>
      <c r="S342" s="478"/>
      <c r="T342" s="464"/>
      <c r="U342" s="463"/>
      <c r="V342" s="451"/>
      <c r="W342" s="451"/>
    </row>
    <row r="343" spans="1:23" ht="12.75" customHeight="1">
      <c r="A343" s="525"/>
      <c r="B343" s="525"/>
      <c r="C343" s="530"/>
      <c r="D343" s="523"/>
      <c r="E343" s="527"/>
      <c r="F343" s="527"/>
      <c r="J343" s="475"/>
      <c r="K343" s="450"/>
      <c r="L343" s="451"/>
      <c r="M343" s="451"/>
      <c r="N343" s="451"/>
      <c r="O343" s="450"/>
      <c r="P343" s="457"/>
      <c r="Q343" s="450"/>
      <c r="R343" s="450"/>
      <c r="S343" s="453"/>
      <c r="T343" s="454"/>
      <c r="U343" s="450"/>
      <c r="V343" s="451"/>
      <c r="W343" s="451"/>
    </row>
    <row r="344" spans="1:23" ht="12.75" customHeight="1">
      <c r="A344" s="535"/>
      <c r="B344" s="525"/>
      <c r="C344" s="530"/>
      <c r="E344" s="464"/>
      <c r="F344" s="524"/>
      <c r="J344" s="475"/>
      <c r="K344" s="450"/>
      <c r="L344" s="451"/>
      <c r="M344" s="451"/>
      <c r="N344" s="451"/>
      <c r="O344" s="450"/>
      <c r="P344" s="450"/>
      <c r="Q344" s="450"/>
      <c r="R344" s="450"/>
      <c r="S344" s="453"/>
      <c r="T344" s="464"/>
      <c r="U344" s="463"/>
      <c r="V344" s="451"/>
      <c r="W344" s="451"/>
    </row>
    <row r="345" spans="1:23" ht="12.75" customHeight="1">
      <c r="A345" s="528"/>
      <c r="B345" s="528"/>
      <c r="C345" s="519"/>
      <c r="D345" s="529"/>
      <c r="E345" s="527"/>
      <c r="F345" s="527"/>
      <c r="J345" s="475"/>
      <c r="K345" s="450"/>
      <c r="L345" s="451"/>
      <c r="M345" s="451"/>
      <c r="N345" s="451"/>
      <c r="O345" s="450"/>
      <c r="P345" s="457"/>
      <c r="Q345" s="450"/>
      <c r="R345" s="450"/>
      <c r="S345" s="453"/>
      <c r="T345" s="454"/>
      <c r="U345" s="450"/>
      <c r="V345" s="451"/>
      <c r="W345" s="451"/>
    </row>
    <row r="346" spans="1:23" ht="12.75" customHeight="1">
      <c r="B346" s="536"/>
      <c r="C346" s="519"/>
      <c r="D346" s="529"/>
      <c r="E346" s="464"/>
      <c r="F346" s="524"/>
      <c r="J346" s="475"/>
      <c r="K346" s="450"/>
      <c r="L346" s="450"/>
      <c r="M346" s="451"/>
      <c r="N346" s="451"/>
      <c r="O346" s="450"/>
      <c r="P346" s="450"/>
      <c r="Q346" s="450"/>
      <c r="R346" s="450"/>
      <c r="S346" s="453"/>
      <c r="T346" s="464"/>
      <c r="U346" s="463"/>
      <c r="V346" s="451"/>
      <c r="W346" s="451"/>
    </row>
    <row r="347" spans="1:23" ht="12.75" customHeight="1">
      <c r="A347" s="525"/>
      <c r="B347" s="525"/>
      <c r="C347" s="530"/>
      <c r="D347" s="523"/>
      <c r="E347" s="527"/>
      <c r="F347" s="527"/>
      <c r="J347" s="475"/>
      <c r="K347" s="450"/>
      <c r="L347" s="451"/>
      <c r="M347" s="451"/>
      <c r="N347" s="451"/>
      <c r="O347" s="450"/>
      <c r="P347" s="457"/>
      <c r="Q347" s="450"/>
      <c r="R347" s="450"/>
      <c r="S347" s="453"/>
      <c r="T347" s="454"/>
      <c r="U347" s="450"/>
      <c r="V347" s="451"/>
      <c r="W347" s="451"/>
    </row>
    <row r="348" spans="1:23" ht="12.75" customHeight="1">
      <c r="A348" s="531"/>
      <c r="B348" s="526"/>
      <c r="C348" s="519"/>
      <c r="D348" s="523"/>
      <c r="E348" s="464"/>
      <c r="F348" s="524"/>
      <c r="J348" s="475"/>
      <c r="K348" s="450"/>
      <c r="L348" s="451"/>
      <c r="M348" s="451"/>
      <c r="N348" s="451"/>
      <c r="O348" s="450"/>
      <c r="P348" s="450"/>
      <c r="Q348" s="450"/>
      <c r="R348" s="450"/>
      <c r="S348" s="453"/>
      <c r="T348" s="464"/>
      <c r="U348" s="450"/>
      <c r="V348" s="451"/>
      <c r="W348" s="451"/>
    </row>
    <row r="349" spans="1:23" ht="12.75" customHeight="1">
      <c r="A349" s="528"/>
      <c r="B349" s="528"/>
      <c r="C349" s="519"/>
      <c r="D349" s="529"/>
      <c r="E349" s="527"/>
      <c r="F349" s="527"/>
      <c r="J349" s="475"/>
      <c r="K349" s="450"/>
      <c r="L349" s="451"/>
      <c r="M349" s="451"/>
      <c r="N349" s="451"/>
      <c r="O349" s="450"/>
      <c r="P349" s="457"/>
      <c r="Q349" s="450"/>
      <c r="R349" s="450"/>
      <c r="S349" s="453"/>
      <c r="T349" s="454"/>
      <c r="U349" s="450"/>
      <c r="V349" s="451"/>
      <c r="W349" s="451"/>
    </row>
    <row r="350" spans="1:23" ht="12.75" customHeight="1">
      <c r="A350" s="528"/>
      <c r="B350" s="528"/>
      <c r="C350" s="519"/>
      <c r="D350" s="529"/>
      <c r="E350" s="464"/>
      <c r="F350" s="524"/>
      <c r="J350" s="475"/>
      <c r="K350" s="450"/>
      <c r="L350" s="450"/>
      <c r="M350" s="451"/>
      <c r="N350" s="451"/>
      <c r="O350" s="450"/>
      <c r="P350" s="450"/>
      <c r="Q350" s="450"/>
      <c r="R350" s="450"/>
      <c r="S350" s="453"/>
      <c r="T350" s="464"/>
      <c r="U350" s="450"/>
      <c r="V350" s="451"/>
      <c r="W350" s="451"/>
    </row>
    <row r="351" spans="1:23" ht="12.75" customHeight="1">
      <c r="A351" s="525"/>
      <c r="B351" s="525"/>
      <c r="C351" s="530"/>
      <c r="D351" s="523"/>
      <c r="E351" s="527"/>
      <c r="F351" s="527"/>
      <c r="J351" s="475"/>
      <c r="K351" s="450"/>
      <c r="L351" s="451"/>
      <c r="M351" s="451"/>
      <c r="N351" s="451"/>
      <c r="O351" s="450"/>
      <c r="P351" s="450"/>
      <c r="Q351" s="450"/>
      <c r="R351" s="450"/>
      <c r="S351" s="453"/>
      <c r="T351" s="454"/>
      <c r="U351" s="450"/>
      <c r="V351" s="450"/>
      <c r="W351" s="450"/>
    </row>
    <row r="352" spans="1:23" ht="12.75" customHeight="1">
      <c r="A352" s="538"/>
      <c r="B352" s="526"/>
      <c r="C352" s="519"/>
      <c r="D352" s="523"/>
      <c r="E352" s="464"/>
      <c r="F352" s="524"/>
      <c r="J352" s="475"/>
      <c r="K352" s="450"/>
      <c r="L352" s="451"/>
      <c r="M352" s="451"/>
      <c r="N352" s="451"/>
      <c r="O352" s="450"/>
      <c r="P352" s="450"/>
      <c r="Q352" s="450"/>
      <c r="R352" s="450"/>
      <c r="S352" s="453"/>
      <c r="T352" s="464"/>
      <c r="U352" s="450"/>
      <c r="V352" s="479"/>
      <c r="W352" s="479"/>
    </row>
    <row r="353" spans="1:23" ht="12.75" customHeight="1">
      <c r="A353" s="528"/>
      <c r="B353" s="525"/>
      <c r="C353" s="531"/>
      <c r="E353" s="527"/>
      <c r="F353" s="527"/>
      <c r="J353" s="475"/>
      <c r="K353" s="450"/>
      <c r="L353" s="451"/>
      <c r="M353" s="451"/>
      <c r="N353" s="451"/>
      <c r="O353" s="450"/>
      <c r="P353" s="457"/>
      <c r="Q353" s="457"/>
      <c r="R353" s="450"/>
      <c r="S353" s="453"/>
      <c r="T353" s="454"/>
      <c r="U353" s="450"/>
      <c r="V353" s="450"/>
      <c r="W353" s="450"/>
    </row>
    <row r="354" spans="1:23" ht="12.75" customHeight="1">
      <c r="A354" s="535"/>
      <c r="B354" s="526"/>
      <c r="C354" s="519"/>
      <c r="E354" s="464"/>
      <c r="F354" s="524"/>
      <c r="J354" s="475"/>
      <c r="K354" s="450"/>
      <c r="L354" s="451"/>
      <c r="M354" s="451"/>
      <c r="N354" s="451"/>
      <c r="O354" s="450"/>
      <c r="P354" s="450"/>
      <c r="Q354" s="450"/>
      <c r="R354" s="450"/>
      <c r="S354" s="453"/>
      <c r="T354" s="464"/>
      <c r="U354" s="463"/>
      <c r="V354" s="451"/>
      <c r="W354" s="451"/>
    </row>
    <row r="355" spans="1:23" ht="12.75" customHeight="1">
      <c r="A355" s="536"/>
      <c r="B355" s="525"/>
      <c r="C355" s="530"/>
      <c r="D355" s="523"/>
      <c r="E355" s="527"/>
      <c r="F355" s="527"/>
      <c r="J355" s="475"/>
      <c r="K355" s="450"/>
      <c r="L355" s="451"/>
      <c r="M355" s="451"/>
      <c r="N355" s="451"/>
      <c r="O355" s="450"/>
      <c r="P355" s="457"/>
      <c r="Q355" s="457"/>
      <c r="R355" s="450"/>
      <c r="S355" s="453"/>
      <c r="T355" s="454"/>
      <c r="U355" s="450"/>
      <c r="V355" s="450"/>
      <c r="W355" s="450"/>
    </row>
    <row r="356" spans="1:23" ht="12.75" customHeight="1">
      <c r="A356" s="535"/>
      <c r="B356" s="525"/>
      <c r="C356" s="531"/>
      <c r="D356" s="523"/>
      <c r="E356" s="464"/>
      <c r="F356" s="524"/>
      <c r="J356" s="475"/>
      <c r="K356" s="450"/>
      <c r="L356" s="451"/>
      <c r="M356" s="451"/>
      <c r="N356" s="451"/>
      <c r="O356" s="450"/>
      <c r="P356" s="450"/>
      <c r="Q356" s="450"/>
      <c r="R356" s="450"/>
      <c r="S356" s="453"/>
      <c r="T356" s="464"/>
      <c r="U356" s="463"/>
      <c r="V356" s="450"/>
      <c r="W356" s="450"/>
    </row>
    <row r="357" spans="1:23" ht="12.75" customHeight="1">
      <c r="A357" s="526"/>
      <c r="B357" s="526"/>
      <c r="C357" s="531"/>
      <c r="E357" s="527"/>
      <c r="F357" s="527"/>
      <c r="J357" s="475"/>
      <c r="K357" s="450"/>
      <c r="L357" s="451"/>
      <c r="M357" s="451"/>
      <c r="N357" s="451"/>
      <c r="O357" s="450"/>
      <c r="P357" s="450"/>
      <c r="Q357" s="450"/>
      <c r="R357" s="450"/>
      <c r="S357" s="453"/>
      <c r="T357" s="454"/>
      <c r="U357" s="450"/>
      <c r="V357" s="451"/>
      <c r="W357" s="451"/>
    </row>
    <row r="358" spans="1:23" ht="12.75" customHeight="1">
      <c r="A358" s="535"/>
      <c r="B358" s="526"/>
      <c r="C358" s="531"/>
      <c r="E358" s="464"/>
      <c r="F358" s="524"/>
      <c r="J358" s="475"/>
      <c r="K358" s="450"/>
      <c r="L358" s="451"/>
      <c r="M358" s="451"/>
      <c r="N358" s="451"/>
      <c r="O358" s="450"/>
      <c r="P358" s="450"/>
      <c r="Q358" s="450"/>
      <c r="R358" s="450"/>
      <c r="S358" s="453"/>
      <c r="T358" s="464"/>
      <c r="U358" s="450"/>
      <c r="V358" s="451"/>
      <c r="W358" s="451"/>
    </row>
    <row r="359" spans="1:23" ht="12.75" customHeight="1">
      <c r="A359" s="536"/>
      <c r="B359" s="525"/>
      <c r="C359" s="530"/>
      <c r="D359" s="523"/>
      <c r="E359" s="527"/>
      <c r="F359" s="527"/>
      <c r="J359" s="475"/>
      <c r="K359" s="450"/>
      <c r="L359" s="451"/>
      <c r="M359" s="451"/>
      <c r="N359" s="451"/>
      <c r="O359" s="450"/>
      <c r="P359" s="457"/>
      <c r="Q359" s="457"/>
      <c r="R359" s="450"/>
      <c r="S359" s="453"/>
      <c r="T359" s="454"/>
      <c r="U359" s="450"/>
      <c r="V359" s="450"/>
      <c r="W359" s="450"/>
    </row>
    <row r="360" spans="1:23" ht="12.75" customHeight="1">
      <c r="A360" s="535"/>
      <c r="B360" s="539"/>
      <c r="C360" s="519"/>
      <c r="D360" s="523"/>
      <c r="E360" s="464"/>
      <c r="F360" s="524"/>
      <c r="J360" s="475"/>
      <c r="K360" s="450"/>
      <c r="L360" s="451"/>
      <c r="M360" s="451"/>
      <c r="N360" s="451"/>
      <c r="O360" s="450"/>
      <c r="P360" s="450"/>
      <c r="Q360" s="450"/>
      <c r="R360" s="450"/>
      <c r="S360" s="453"/>
      <c r="T360" s="464"/>
      <c r="U360" s="450"/>
      <c r="V360" s="456"/>
      <c r="W360" s="456"/>
    </row>
    <row r="361" spans="1:23" ht="12.75" customHeight="1">
      <c r="A361" s="528"/>
      <c r="B361" s="528"/>
      <c r="C361" s="519"/>
      <c r="D361" s="523"/>
      <c r="E361" s="527"/>
      <c r="F361" s="527"/>
      <c r="J361" s="475"/>
      <c r="K361" s="450"/>
      <c r="L361" s="451"/>
      <c r="M361" s="451"/>
      <c r="N361" s="451"/>
      <c r="O361" s="450"/>
      <c r="P361" s="457"/>
      <c r="Q361" s="450"/>
      <c r="R361" s="450"/>
      <c r="S361" s="453"/>
      <c r="T361" s="454"/>
      <c r="U361" s="450"/>
      <c r="V361" s="451"/>
      <c r="W361" s="451"/>
    </row>
    <row r="362" spans="1:23" ht="12.75" customHeight="1">
      <c r="A362" s="528"/>
      <c r="B362" s="536"/>
      <c r="C362" s="531"/>
      <c r="D362" s="523"/>
      <c r="E362" s="464"/>
      <c r="F362" s="524"/>
      <c r="J362" s="475"/>
      <c r="K362" s="450"/>
      <c r="L362" s="451"/>
      <c r="M362" s="451"/>
      <c r="N362" s="451"/>
      <c r="O362" s="450"/>
      <c r="P362" s="450"/>
      <c r="Q362" s="450"/>
      <c r="R362" s="450"/>
      <c r="S362" s="453"/>
      <c r="T362" s="464"/>
      <c r="U362" s="450"/>
      <c r="V362" s="451"/>
      <c r="W362" s="451"/>
    </row>
    <row r="363" spans="1:23" ht="12.75" customHeight="1">
      <c r="A363" s="528"/>
      <c r="B363" s="525"/>
      <c r="C363" s="531"/>
      <c r="E363" s="527"/>
      <c r="F363" s="527"/>
      <c r="J363" s="475"/>
      <c r="K363" s="450"/>
      <c r="L363" s="451"/>
      <c r="M363" s="451"/>
      <c r="N363" s="451"/>
      <c r="O363" s="450"/>
      <c r="P363" s="457"/>
      <c r="Q363" s="457"/>
      <c r="R363" s="450"/>
      <c r="S363" s="453"/>
      <c r="T363" s="454"/>
      <c r="U363" s="450"/>
      <c r="V363" s="451"/>
      <c r="W363" s="451"/>
    </row>
    <row r="364" spans="1:23" ht="12.75" customHeight="1">
      <c r="A364" s="531"/>
      <c r="B364" s="526"/>
      <c r="C364" s="519"/>
      <c r="E364" s="464"/>
      <c r="F364" s="524"/>
      <c r="J364" s="475"/>
      <c r="K364" s="450"/>
      <c r="L364" s="451"/>
      <c r="M364" s="451"/>
      <c r="N364" s="451"/>
      <c r="O364" s="450"/>
      <c r="P364" s="450"/>
      <c r="Q364" s="450"/>
      <c r="R364" s="450"/>
      <c r="S364" s="453"/>
      <c r="T364" s="464"/>
      <c r="U364" s="450"/>
      <c r="V364" s="451"/>
      <c r="W364" s="451"/>
    </row>
    <row r="365" spans="1:23" ht="12.75" customHeight="1">
      <c r="A365" s="526"/>
      <c r="B365" s="528"/>
      <c r="C365" s="519"/>
      <c r="D365" s="529"/>
      <c r="E365" s="527"/>
      <c r="F365" s="527"/>
      <c r="J365" s="475"/>
      <c r="K365" s="450"/>
      <c r="L365" s="451"/>
      <c r="M365" s="451"/>
      <c r="N365" s="451"/>
      <c r="O365" s="450"/>
      <c r="P365" s="457"/>
      <c r="Q365" s="450"/>
      <c r="R365" s="450"/>
      <c r="S365" s="453"/>
      <c r="T365" s="454"/>
      <c r="U365" s="450"/>
      <c r="V365" s="451"/>
      <c r="W365" s="451"/>
    </row>
    <row r="366" spans="1:23" ht="12.75" customHeight="1">
      <c r="A366" s="531"/>
      <c r="B366" s="534"/>
      <c r="C366" s="530"/>
      <c r="D366" s="529"/>
      <c r="E366" s="464"/>
      <c r="F366" s="532"/>
      <c r="I366" s="533"/>
      <c r="J366" s="475"/>
      <c r="K366" s="450"/>
      <c r="L366" s="450"/>
      <c r="M366" s="451"/>
      <c r="N366" s="451"/>
      <c r="O366" s="450"/>
      <c r="P366" s="450"/>
      <c r="Q366" s="450"/>
      <c r="R366" s="450"/>
      <c r="S366" s="453"/>
      <c r="T366" s="464"/>
      <c r="U366" s="450"/>
      <c r="V366" s="451"/>
      <c r="W366" s="451"/>
    </row>
    <row r="367" spans="1:23" ht="12.75" customHeight="1">
      <c r="A367" s="526"/>
      <c r="B367" s="526"/>
      <c r="C367" s="531"/>
      <c r="E367" s="527"/>
      <c r="F367" s="527"/>
      <c r="J367" s="475"/>
      <c r="K367" s="450"/>
      <c r="L367" s="451"/>
      <c r="M367" s="451"/>
      <c r="N367" s="451"/>
      <c r="O367" s="450"/>
      <c r="P367" s="450"/>
      <c r="Q367" s="450"/>
      <c r="R367" s="450"/>
      <c r="S367" s="453"/>
      <c r="T367" s="454"/>
      <c r="U367" s="450"/>
      <c r="V367" s="451"/>
      <c r="W367" s="451"/>
    </row>
    <row r="368" spans="1:23" ht="12.75" customHeight="1">
      <c r="A368" s="536"/>
      <c r="B368" s="526"/>
      <c r="C368" s="531"/>
      <c r="E368" s="464"/>
      <c r="F368" s="524"/>
      <c r="J368" s="475"/>
      <c r="K368" s="450"/>
      <c r="L368" s="451"/>
      <c r="M368" s="451"/>
      <c r="N368" s="451"/>
      <c r="O368" s="450"/>
      <c r="P368" s="450"/>
      <c r="Q368" s="450"/>
      <c r="R368" s="450"/>
      <c r="S368" s="453"/>
      <c r="T368" s="464"/>
      <c r="U368" s="450"/>
      <c r="V368" s="451"/>
      <c r="W368" s="451"/>
    </row>
    <row r="369" spans="1:23" ht="12.75" customHeight="1">
      <c r="A369" s="528"/>
      <c r="B369" s="528"/>
      <c r="C369" s="519"/>
      <c r="D369" s="523"/>
      <c r="E369" s="527"/>
      <c r="F369" s="527"/>
      <c r="J369" s="475"/>
      <c r="K369" s="450"/>
      <c r="L369" s="451"/>
      <c r="M369" s="451"/>
      <c r="N369" s="451"/>
      <c r="O369" s="450"/>
      <c r="P369" s="457"/>
      <c r="Q369" s="457"/>
      <c r="R369" s="450"/>
      <c r="S369" s="453"/>
      <c r="T369" s="454"/>
      <c r="U369" s="450"/>
      <c r="V369" s="450"/>
      <c r="W369" s="450"/>
    </row>
    <row r="370" spans="1:23" ht="12.75" customHeight="1">
      <c r="A370" s="521"/>
      <c r="B370" s="536"/>
      <c r="C370" s="519"/>
      <c r="D370" s="523"/>
      <c r="E370" s="464"/>
      <c r="F370" s="524"/>
      <c r="J370" s="475"/>
      <c r="K370" s="450"/>
      <c r="L370" s="451"/>
      <c r="M370" s="451"/>
      <c r="N370" s="451"/>
      <c r="O370" s="450"/>
      <c r="P370" s="450"/>
      <c r="Q370" s="450"/>
      <c r="R370" s="450"/>
      <c r="S370" s="453"/>
      <c r="T370" s="464"/>
      <c r="U370" s="450"/>
      <c r="V370" s="451"/>
      <c r="W370" s="451"/>
    </row>
    <row r="371" spans="1:23" ht="12.75" customHeight="1">
      <c r="A371" s="525"/>
      <c r="B371" s="526"/>
      <c r="C371" s="519"/>
      <c r="D371" s="523"/>
      <c r="E371" s="527"/>
      <c r="F371" s="527"/>
      <c r="J371" s="475"/>
      <c r="K371" s="450"/>
      <c r="L371" s="451"/>
      <c r="M371" s="451"/>
      <c r="N371" s="451"/>
      <c r="O371" s="450"/>
      <c r="P371" s="457"/>
      <c r="Q371" s="457"/>
      <c r="R371" s="450"/>
      <c r="S371" s="453"/>
      <c r="T371" s="454"/>
      <c r="U371" s="450"/>
      <c r="V371" s="450"/>
      <c r="W371" s="450"/>
    </row>
    <row r="372" spans="1:23" ht="12.75" customHeight="1">
      <c r="A372" s="521"/>
      <c r="B372" s="525"/>
      <c r="C372" s="519"/>
      <c r="D372" s="523"/>
      <c r="E372" s="464"/>
      <c r="F372" s="524"/>
      <c r="J372" s="475"/>
      <c r="K372" s="450"/>
      <c r="L372" s="451"/>
      <c r="M372" s="451"/>
      <c r="N372" s="451"/>
      <c r="O372" s="450"/>
      <c r="P372" s="450"/>
      <c r="Q372" s="450"/>
      <c r="R372" s="450"/>
      <c r="S372" s="453"/>
      <c r="T372" s="464"/>
      <c r="U372" s="467"/>
      <c r="V372" s="450"/>
      <c r="W372" s="450"/>
    </row>
    <row r="373" spans="1:23" ht="12.75" customHeight="1">
      <c r="A373" s="525"/>
      <c r="B373" s="526"/>
      <c r="C373" s="519"/>
      <c r="E373" s="527"/>
      <c r="F373" s="527"/>
      <c r="J373" s="475"/>
      <c r="K373" s="450"/>
      <c r="L373" s="451"/>
      <c r="M373" s="451"/>
      <c r="N373" s="451"/>
      <c r="O373" s="450"/>
      <c r="P373" s="450"/>
      <c r="Q373" s="450"/>
      <c r="R373" s="450"/>
      <c r="S373" s="453"/>
      <c r="T373" s="454"/>
      <c r="U373" s="450"/>
      <c r="V373" s="450"/>
      <c r="W373" s="450"/>
    </row>
    <row r="374" spans="1:23" ht="12.75" customHeight="1">
      <c r="A374" s="521"/>
      <c r="B374" s="525"/>
      <c r="C374" s="519"/>
      <c r="E374" s="464"/>
      <c r="F374" s="524"/>
      <c r="J374" s="475"/>
      <c r="K374" s="450"/>
      <c r="L374" s="451"/>
      <c r="M374" s="451"/>
      <c r="N374" s="451"/>
      <c r="O374" s="450"/>
      <c r="P374" s="450"/>
      <c r="Q374" s="450"/>
      <c r="R374" s="450"/>
      <c r="S374" s="453"/>
      <c r="T374" s="464"/>
      <c r="U374" s="468"/>
      <c r="V374" s="479"/>
      <c r="W374" s="479"/>
    </row>
    <row r="375" spans="1:23" ht="12.75" customHeight="1">
      <c r="A375" s="525"/>
      <c r="B375" s="525"/>
      <c r="C375" s="519"/>
      <c r="D375" s="523"/>
      <c r="E375" s="527"/>
      <c r="F375" s="527"/>
      <c r="J375" s="475"/>
      <c r="K375" s="450"/>
      <c r="L375" s="451"/>
      <c r="M375" s="451"/>
      <c r="N375" s="451"/>
      <c r="O375" s="450"/>
      <c r="P375" s="457"/>
      <c r="Q375" s="450"/>
      <c r="R375" s="450"/>
      <c r="S375" s="453"/>
      <c r="T375" s="454"/>
      <c r="U375" s="450"/>
      <c r="V375" s="451"/>
      <c r="W375" s="451"/>
    </row>
    <row r="376" spans="1:23" ht="12.75" customHeight="1">
      <c r="A376" s="521"/>
      <c r="B376" s="525"/>
      <c r="C376" s="519"/>
      <c r="E376" s="464"/>
      <c r="F376" s="524"/>
      <c r="J376" s="475"/>
      <c r="K376" s="450"/>
      <c r="L376" s="451"/>
      <c r="M376" s="451"/>
      <c r="N376" s="451"/>
      <c r="O376" s="450"/>
      <c r="P376" s="450"/>
      <c r="Q376" s="450"/>
      <c r="R376" s="450"/>
      <c r="S376" s="453"/>
      <c r="T376" s="464"/>
      <c r="U376" s="450"/>
      <c r="V376" s="451"/>
      <c r="W376" s="451"/>
    </row>
    <row r="377" spans="1:23" ht="12.75" customHeight="1">
      <c r="A377" s="525"/>
      <c r="B377" s="526"/>
      <c r="C377" s="519"/>
      <c r="E377" s="527"/>
      <c r="F377" s="527"/>
      <c r="J377" s="475"/>
      <c r="K377" s="450"/>
      <c r="L377" s="451"/>
      <c r="M377" s="451"/>
      <c r="N377" s="451"/>
      <c r="O377" s="450"/>
      <c r="P377" s="450"/>
      <c r="Q377" s="450"/>
      <c r="R377" s="450"/>
      <c r="S377" s="453"/>
      <c r="T377" s="454"/>
      <c r="U377" s="450"/>
      <c r="V377" s="450"/>
      <c r="W377" s="450"/>
    </row>
    <row r="378" spans="1:23" ht="12.75" customHeight="1">
      <c r="A378" s="521"/>
      <c r="B378" s="526"/>
      <c r="C378" s="519"/>
      <c r="E378" s="464"/>
      <c r="F378" s="524"/>
      <c r="J378" s="475"/>
      <c r="K378" s="450"/>
      <c r="L378" s="451"/>
      <c r="M378" s="451"/>
      <c r="N378" s="451"/>
      <c r="O378" s="450"/>
      <c r="P378" s="450"/>
      <c r="Q378" s="450"/>
      <c r="R378" s="450"/>
      <c r="S378" s="453"/>
      <c r="T378" s="464"/>
      <c r="U378" s="468"/>
      <c r="V378" s="479"/>
      <c r="W378" s="479"/>
    </row>
    <row r="379" spans="1:23" ht="12.75" customHeight="1">
      <c r="A379" s="525"/>
      <c r="B379" s="525"/>
      <c r="C379" s="519"/>
      <c r="D379" s="523"/>
      <c r="E379" s="527"/>
      <c r="F379" s="527"/>
      <c r="J379" s="475"/>
      <c r="K379" s="450"/>
      <c r="L379" s="451"/>
      <c r="M379" s="451"/>
      <c r="N379" s="451"/>
      <c r="O379" s="450"/>
      <c r="P379" s="457"/>
      <c r="Q379" s="450"/>
      <c r="R379" s="450"/>
      <c r="S379" s="453"/>
      <c r="T379" s="454"/>
      <c r="U379" s="450"/>
      <c r="V379" s="451"/>
      <c r="W379" s="451"/>
    </row>
    <row r="380" spans="1:23" ht="12.75" customHeight="1">
      <c r="A380" s="521"/>
      <c r="B380" s="525"/>
      <c r="C380" s="519"/>
      <c r="E380" s="464"/>
      <c r="F380" s="524"/>
      <c r="J380" s="475"/>
      <c r="K380" s="450"/>
      <c r="L380" s="451"/>
      <c r="M380" s="451"/>
      <c r="N380" s="451"/>
      <c r="O380" s="450"/>
      <c r="P380" s="450"/>
      <c r="Q380" s="450"/>
      <c r="R380" s="450"/>
      <c r="S380" s="453"/>
      <c r="T380" s="464"/>
      <c r="U380" s="450"/>
      <c r="V380" s="451"/>
      <c r="W380" s="451"/>
    </row>
    <row r="381" spans="1:23" ht="12.75" customHeight="1">
      <c r="A381" s="525"/>
      <c r="B381" s="526"/>
      <c r="C381" s="519"/>
      <c r="D381" s="523"/>
      <c r="E381" s="527"/>
      <c r="F381" s="527"/>
      <c r="J381" s="475"/>
      <c r="K381" s="450"/>
      <c r="L381" s="451"/>
      <c r="M381" s="451"/>
      <c r="N381" s="451"/>
      <c r="O381" s="450"/>
      <c r="P381" s="457"/>
      <c r="Q381" s="457"/>
      <c r="R381" s="450"/>
      <c r="S381" s="453"/>
      <c r="T381" s="454"/>
      <c r="U381" s="450"/>
      <c r="V381" s="450"/>
      <c r="W381" s="450"/>
    </row>
    <row r="382" spans="1:23" ht="12.75" customHeight="1">
      <c r="A382" s="521"/>
      <c r="B382" s="526"/>
      <c r="C382" s="519"/>
      <c r="D382" s="523"/>
      <c r="E382" s="464"/>
      <c r="F382" s="524"/>
      <c r="J382" s="475"/>
      <c r="K382" s="450"/>
      <c r="L382" s="451"/>
      <c r="M382" s="451"/>
      <c r="N382" s="451"/>
      <c r="O382" s="450"/>
      <c r="P382" s="450"/>
      <c r="Q382" s="450"/>
      <c r="R382" s="450"/>
      <c r="S382" s="453"/>
      <c r="T382" s="464"/>
      <c r="U382" s="450"/>
      <c r="V382" s="456"/>
      <c r="W382" s="456"/>
    </row>
    <row r="383" spans="1:23" ht="12.75" customHeight="1">
      <c r="A383" s="528"/>
      <c r="B383" s="526"/>
      <c r="C383" s="531"/>
      <c r="E383" s="527"/>
      <c r="F383" s="527"/>
      <c r="J383" s="475"/>
      <c r="K383" s="450"/>
      <c r="L383" s="451"/>
      <c r="M383" s="451"/>
      <c r="N383" s="451"/>
      <c r="O383" s="450"/>
      <c r="P383" s="457"/>
      <c r="Q383" s="450"/>
      <c r="R383" s="450"/>
      <c r="S383" s="453"/>
      <c r="T383" s="454"/>
      <c r="U383" s="450"/>
      <c r="V383" s="451"/>
      <c r="W383" s="451"/>
    </row>
    <row r="384" spans="1:23" ht="12.75" customHeight="1">
      <c r="A384" s="521"/>
      <c r="B384" s="526"/>
      <c r="C384" s="519"/>
      <c r="E384" s="464"/>
      <c r="F384" s="524"/>
      <c r="J384" s="475"/>
      <c r="K384" s="450"/>
      <c r="L384" s="451"/>
      <c r="M384" s="451"/>
      <c r="N384" s="451"/>
      <c r="O384" s="450"/>
      <c r="P384" s="450"/>
      <c r="Q384" s="450"/>
      <c r="R384" s="450"/>
      <c r="S384" s="453"/>
      <c r="T384" s="464"/>
      <c r="U384" s="450"/>
      <c r="V384" s="451"/>
      <c r="W384" s="451"/>
    </row>
    <row r="385" spans="1:23" ht="12.75" customHeight="1">
      <c r="A385" s="528"/>
      <c r="B385" s="526"/>
      <c r="C385" s="531"/>
      <c r="E385" s="527"/>
      <c r="F385" s="527"/>
      <c r="J385" s="475"/>
      <c r="K385" s="450"/>
      <c r="L385" s="451"/>
      <c r="M385" s="451"/>
      <c r="N385" s="451"/>
      <c r="O385" s="450"/>
      <c r="P385" s="457"/>
      <c r="Q385" s="450"/>
      <c r="R385" s="450"/>
      <c r="S385" s="453"/>
      <c r="T385" s="454"/>
      <c r="U385" s="450"/>
      <c r="V385" s="451"/>
      <c r="W385" s="451"/>
    </row>
    <row r="386" spans="1:23" ht="12.75" customHeight="1">
      <c r="A386" s="531"/>
      <c r="B386" s="526"/>
      <c r="C386" s="519"/>
      <c r="E386" s="464"/>
      <c r="F386" s="532"/>
      <c r="J386" s="475"/>
      <c r="K386" s="450"/>
      <c r="L386" s="451"/>
      <c r="M386" s="451"/>
      <c r="N386" s="451"/>
      <c r="O386" s="450"/>
      <c r="P386" s="450"/>
      <c r="Q386" s="450"/>
      <c r="R386" s="450"/>
      <c r="S386" s="453"/>
      <c r="T386" s="464"/>
      <c r="U386" s="450"/>
      <c r="V386" s="451"/>
      <c r="W386" s="451"/>
    </row>
    <row r="387" spans="1:23" ht="12.75" customHeight="1">
      <c r="A387" s="525"/>
      <c r="B387" s="525"/>
      <c r="C387" s="530"/>
      <c r="D387" s="523"/>
      <c r="E387" s="527"/>
      <c r="F387" s="527"/>
      <c r="J387" s="475"/>
      <c r="K387" s="450"/>
      <c r="L387" s="451"/>
      <c r="M387" s="451"/>
      <c r="N387" s="451"/>
      <c r="O387" s="450"/>
      <c r="P387" s="450"/>
      <c r="Q387" s="450"/>
      <c r="R387" s="450"/>
      <c r="S387" s="453"/>
      <c r="T387" s="454"/>
      <c r="U387" s="469"/>
      <c r="V387" s="451"/>
      <c r="W387" s="451"/>
    </row>
    <row r="388" spans="1:23" ht="12.75" customHeight="1">
      <c r="A388" s="521"/>
      <c r="B388" s="525"/>
      <c r="C388" s="530"/>
      <c r="E388" s="464"/>
      <c r="F388" s="524"/>
      <c r="J388" s="475"/>
      <c r="K388" s="450"/>
      <c r="L388" s="451"/>
      <c r="M388" s="451"/>
      <c r="N388" s="451"/>
      <c r="O388" s="450"/>
      <c r="P388" s="450"/>
      <c r="Q388" s="450"/>
      <c r="R388" s="450"/>
      <c r="S388" s="453"/>
      <c r="T388" s="464"/>
      <c r="U388" s="469"/>
      <c r="V388" s="451"/>
      <c r="W388" s="451"/>
    </row>
    <row r="389" spans="1:23" ht="12.75" customHeight="1">
      <c r="A389" s="528"/>
      <c r="B389" s="528"/>
      <c r="C389" s="519"/>
      <c r="D389" s="529"/>
      <c r="E389" s="527"/>
      <c r="F389" s="527"/>
      <c r="J389" s="475"/>
      <c r="K389" s="450"/>
      <c r="L389" s="451"/>
      <c r="M389" s="451"/>
      <c r="N389" s="451"/>
      <c r="O389" s="450"/>
      <c r="P389" s="457"/>
      <c r="Q389" s="482"/>
      <c r="R389" s="482"/>
      <c r="S389" s="453"/>
      <c r="T389" s="454"/>
      <c r="U389" s="450"/>
      <c r="V389" s="451"/>
      <c r="W389" s="451"/>
    </row>
    <row r="390" spans="1:23" ht="12.75" customHeight="1">
      <c r="A390" s="531"/>
      <c r="B390" s="536"/>
      <c r="C390" s="519"/>
      <c r="D390" s="529"/>
      <c r="E390" s="464"/>
      <c r="F390" s="524"/>
      <c r="J390" s="475"/>
      <c r="K390" s="450"/>
      <c r="L390" s="451"/>
      <c r="M390" s="451"/>
      <c r="N390" s="451"/>
      <c r="O390" s="450"/>
      <c r="P390" s="450"/>
      <c r="Q390" s="450"/>
      <c r="R390" s="450"/>
      <c r="S390" s="478"/>
      <c r="T390" s="464"/>
      <c r="U390" s="450"/>
      <c r="V390" s="451"/>
      <c r="W390" s="451"/>
    </row>
    <row r="391" spans="1:23" ht="12.75" customHeight="1">
      <c r="A391" s="528"/>
      <c r="B391" s="528"/>
      <c r="C391" s="519"/>
      <c r="D391" s="529"/>
      <c r="E391" s="527"/>
      <c r="F391" s="527"/>
      <c r="J391" s="475"/>
      <c r="K391" s="450"/>
      <c r="L391" s="451"/>
      <c r="M391" s="451"/>
      <c r="N391" s="451"/>
      <c r="O391" s="450"/>
      <c r="P391" s="450"/>
      <c r="Q391" s="450"/>
      <c r="R391" s="450"/>
      <c r="S391" s="453"/>
      <c r="T391" s="454"/>
      <c r="U391" s="450"/>
      <c r="V391" s="451"/>
      <c r="W391" s="451"/>
    </row>
    <row r="392" spans="1:23" ht="12.75" customHeight="1">
      <c r="A392" s="528"/>
      <c r="B392" s="536"/>
      <c r="C392" s="519"/>
      <c r="D392" s="529"/>
      <c r="E392" s="464"/>
      <c r="F392" s="524"/>
      <c r="J392" s="475"/>
      <c r="K392" s="450"/>
      <c r="L392" s="451"/>
      <c r="M392" s="451"/>
      <c r="N392" s="451"/>
      <c r="O392" s="450"/>
      <c r="P392" s="450"/>
      <c r="Q392" s="450"/>
      <c r="R392" s="450"/>
      <c r="S392" s="453"/>
      <c r="T392" s="464"/>
      <c r="U392" s="450"/>
      <c r="V392" s="451"/>
      <c r="W392" s="451"/>
    </row>
    <row r="393" spans="1:23" ht="12.75" customHeight="1">
      <c r="A393" s="528"/>
      <c r="B393" s="528"/>
      <c r="C393" s="519"/>
      <c r="D393" s="529"/>
      <c r="E393" s="527"/>
      <c r="F393" s="527"/>
      <c r="J393" s="475"/>
      <c r="K393" s="450"/>
      <c r="L393" s="451"/>
      <c r="M393" s="451"/>
      <c r="N393" s="451"/>
      <c r="O393" s="450"/>
      <c r="P393" s="457"/>
      <c r="Q393" s="450"/>
      <c r="R393" s="450"/>
      <c r="S393" s="453"/>
      <c r="T393" s="454"/>
      <c r="U393" s="450"/>
      <c r="V393" s="451"/>
      <c r="W393" s="451"/>
    </row>
    <row r="394" spans="1:23" ht="12.75" customHeight="1">
      <c r="A394" s="531"/>
      <c r="B394" s="528"/>
      <c r="C394" s="519"/>
      <c r="D394" s="529"/>
      <c r="E394" s="464"/>
      <c r="F394" s="524"/>
      <c r="J394" s="475"/>
      <c r="K394" s="450"/>
      <c r="L394" s="451"/>
      <c r="M394" s="451"/>
      <c r="N394" s="451"/>
      <c r="O394" s="450"/>
      <c r="P394" s="450"/>
      <c r="Q394" s="450"/>
      <c r="R394" s="450"/>
      <c r="S394" s="453"/>
      <c r="T394" s="464"/>
      <c r="U394" s="450"/>
      <c r="V394" s="451"/>
      <c r="W394" s="451"/>
    </row>
    <row r="395" spans="1:23" ht="12.75" customHeight="1">
      <c r="A395" s="528"/>
      <c r="B395" s="528"/>
      <c r="C395" s="519"/>
      <c r="D395" s="529"/>
      <c r="E395" s="527"/>
      <c r="F395" s="527"/>
      <c r="J395" s="475"/>
      <c r="K395" s="450"/>
      <c r="L395" s="451"/>
      <c r="M395" s="451"/>
      <c r="N395" s="451"/>
      <c r="O395" s="450"/>
      <c r="P395" s="457"/>
      <c r="Q395" s="450"/>
      <c r="R395" s="450"/>
      <c r="S395" s="453"/>
      <c r="T395" s="454"/>
      <c r="U395" s="450"/>
      <c r="V395" s="451"/>
      <c r="W395" s="451"/>
    </row>
    <row r="396" spans="1:23" ht="12.75" customHeight="1">
      <c r="A396" s="528"/>
      <c r="B396" s="528"/>
      <c r="C396" s="530"/>
      <c r="D396" s="529"/>
      <c r="E396" s="464"/>
      <c r="F396" s="524"/>
      <c r="J396" s="475"/>
      <c r="K396" s="450"/>
      <c r="L396" s="451"/>
      <c r="M396" s="451"/>
      <c r="N396" s="451"/>
      <c r="O396" s="450"/>
      <c r="P396" s="450"/>
      <c r="Q396" s="450"/>
      <c r="R396" s="450"/>
      <c r="S396" s="453"/>
      <c r="T396" s="464"/>
      <c r="U396" s="450"/>
      <c r="V396" s="451"/>
      <c r="W396" s="451"/>
    </row>
    <row r="397" spans="1:23" ht="12.75" customHeight="1">
      <c r="A397" s="528"/>
      <c r="B397" s="528"/>
      <c r="C397" s="519"/>
      <c r="D397" s="529"/>
      <c r="E397" s="527"/>
      <c r="F397" s="527"/>
      <c r="J397" s="475"/>
      <c r="K397" s="450"/>
      <c r="L397" s="451"/>
      <c r="M397" s="451"/>
      <c r="N397" s="451"/>
      <c r="O397" s="450"/>
      <c r="P397" s="457"/>
      <c r="Q397" s="450"/>
      <c r="R397" s="450"/>
      <c r="S397" s="453"/>
      <c r="T397" s="454"/>
      <c r="U397" s="450"/>
      <c r="V397" s="451"/>
      <c r="W397" s="451"/>
    </row>
    <row r="398" spans="1:23" ht="12.75" customHeight="1">
      <c r="A398" s="528"/>
      <c r="B398" s="528"/>
      <c r="C398" s="530"/>
      <c r="D398" s="529"/>
      <c r="E398" s="464"/>
      <c r="F398" s="524"/>
      <c r="J398" s="475"/>
      <c r="K398" s="450"/>
      <c r="L398" s="451"/>
      <c r="M398" s="451"/>
      <c r="N398" s="451"/>
      <c r="O398" s="450"/>
      <c r="P398" s="450"/>
      <c r="Q398" s="450"/>
      <c r="R398" s="450"/>
      <c r="S398" s="453"/>
      <c r="T398" s="464"/>
      <c r="U398" s="450"/>
      <c r="V398" s="451"/>
      <c r="W398" s="451"/>
    </row>
    <row r="399" spans="1:23" ht="12.75" customHeight="1">
      <c r="A399" s="528"/>
      <c r="B399" s="528"/>
      <c r="C399" s="519"/>
      <c r="D399" s="529"/>
      <c r="E399" s="527"/>
      <c r="F399" s="527"/>
      <c r="J399" s="475"/>
      <c r="K399" s="450"/>
      <c r="L399" s="451"/>
      <c r="M399" s="451"/>
      <c r="N399" s="451"/>
      <c r="O399" s="450"/>
      <c r="P399" s="450"/>
      <c r="Q399" s="450"/>
      <c r="R399" s="450"/>
      <c r="S399" s="453"/>
      <c r="T399" s="454"/>
      <c r="U399" s="450"/>
      <c r="V399" s="451"/>
      <c r="W399" s="451"/>
    </row>
    <row r="400" spans="1:23" ht="12.75" customHeight="1">
      <c r="A400" s="531"/>
      <c r="B400" s="528"/>
      <c r="C400" s="519"/>
      <c r="D400" s="529"/>
      <c r="E400" s="464"/>
      <c r="F400" s="524"/>
      <c r="J400" s="475"/>
      <c r="K400" s="450"/>
      <c r="L400" s="451"/>
      <c r="M400" s="451"/>
      <c r="N400" s="451"/>
      <c r="O400" s="450"/>
      <c r="P400" s="450"/>
      <c r="Q400" s="450"/>
      <c r="R400" s="450"/>
      <c r="S400" s="453"/>
      <c r="T400" s="464"/>
      <c r="U400" s="450"/>
      <c r="V400" s="451"/>
      <c r="W400" s="451"/>
    </row>
    <row r="401" spans="1:23" ht="12.75" customHeight="1">
      <c r="A401" s="528"/>
      <c r="B401" s="528"/>
      <c r="C401" s="519"/>
      <c r="D401" s="529"/>
      <c r="E401" s="527"/>
      <c r="F401" s="527"/>
      <c r="J401" s="475"/>
      <c r="K401" s="450"/>
      <c r="L401" s="451"/>
      <c r="M401" s="451"/>
      <c r="N401" s="451"/>
      <c r="O401" s="450"/>
      <c r="P401" s="457"/>
      <c r="Q401" s="450"/>
      <c r="R401" s="450"/>
      <c r="S401" s="453"/>
      <c r="T401" s="454"/>
      <c r="U401" s="450"/>
      <c r="V401" s="451"/>
      <c r="W401" s="451"/>
    </row>
    <row r="402" spans="1:23" ht="12.75" customHeight="1">
      <c r="A402" s="528"/>
      <c r="B402" s="528"/>
      <c r="C402" s="519"/>
      <c r="D402" s="529"/>
      <c r="E402" s="464"/>
      <c r="F402" s="524"/>
      <c r="J402" s="475"/>
      <c r="K402" s="450"/>
      <c r="L402" s="451"/>
      <c r="M402" s="451"/>
      <c r="N402" s="451"/>
      <c r="O402" s="450"/>
      <c r="P402" s="450"/>
      <c r="Q402" s="450"/>
      <c r="R402" s="450"/>
      <c r="S402" s="453"/>
      <c r="T402" s="464"/>
      <c r="U402" s="450"/>
      <c r="V402" s="451"/>
      <c r="W402" s="451"/>
    </row>
    <row r="403" spans="1:23" ht="12.75" customHeight="1">
      <c r="A403" s="528"/>
      <c r="B403" s="528"/>
      <c r="C403" s="519"/>
      <c r="D403" s="529"/>
      <c r="E403" s="527"/>
      <c r="F403" s="527"/>
      <c r="J403" s="475"/>
      <c r="K403" s="450"/>
      <c r="L403" s="451"/>
      <c r="M403" s="451"/>
      <c r="N403" s="451"/>
      <c r="O403" s="450"/>
      <c r="P403" s="457"/>
      <c r="Q403" s="450"/>
      <c r="R403" s="450"/>
      <c r="S403" s="453"/>
      <c r="T403" s="454"/>
      <c r="U403" s="450"/>
      <c r="V403" s="451"/>
      <c r="W403" s="451"/>
    </row>
    <row r="404" spans="1:23" ht="12.75" customHeight="1">
      <c r="A404" s="528"/>
      <c r="B404" s="528"/>
      <c r="C404" s="519"/>
      <c r="D404" s="529"/>
      <c r="E404" s="464"/>
      <c r="F404" s="524"/>
      <c r="J404" s="475"/>
      <c r="K404" s="450"/>
      <c r="L404" s="451"/>
      <c r="M404" s="451"/>
      <c r="N404" s="451"/>
      <c r="O404" s="450"/>
      <c r="P404" s="450"/>
      <c r="Q404" s="450"/>
      <c r="R404" s="450"/>
      <c r="S404" s="453"/>
      <c r="T404" s="464"/>
      <c r="U404" s="450"/>
      <c r="V404" s="451"/>
      <c r="W404" s="451"/>
    </row>
    <row r="405" spans="1:23" ht="12.75" customHeight="1">
      <c r="A405" s="526"/>
      <c r="B405" s="528"/>
      <c r="C405" s="519"/>
      <c r="D405" s="529"/>
      <c r="E405" s="527"/>
      <c r="F405" s="527"/>
      <c r="J405" s="475"/>
      <c r="K405" s="450"/>
      <c r="L405" s="451"/>
      <c r="M405" s="451"/>
      <c r="N405" s="451"/>
      <c r="O405" s="450"/>
      <c r="P405" s="457"/>
      <c r="Q405" s="450"/>
      <c r="R405" s="450"/>
      <c r="S405" s="453"/>
      <c r="T405" s="454"/>
      <c r="U405" s="450"/>
      <c r="V405" s="451"/>
      <c r="W405" s="451"/>
    </row>
    <row r="406" spans="1:23" ht="12.75" customHeight="1">
      <c r="A406" s="531"/>
      <c r="B406" s="534"/>
      <c r="C406" s="530"/>
      <c r="D406" s="529"/>
      <c r="E406" s="464"/>
      <c r="F406" s="532"/>
      <c r="I406" s="533"/>
      <c r="J406" s="475"/>
      <c r="K406" s="450"/>
      <c r="L406" s="451"/>
      <c r="M406" s="451"/>
      <c r="N406" s="451"/>
      <c r="O406" s="450"/>
      <c r="P406" s="450"/>
      <c r="Q406" s="450"/>
      <c r="R406" s="450"/>
      <c r="S406" s="453"/>
      <c r="T406" s="464"/>
      <c r="U406" s="450"/>
      <c r="V406" s="451"/>
      <c r="W406" s="451"/>
    </row>
    <row r="407" spans="1:23" ht="12.75" customHeight="1">
      <c r="A407" s="528"/>
      <c r="B407" s="528"/>
      <c r="C407" s="519"/>
      <c r="D407" s="529"/>
      <c r="E407" s="527"/>
      <c r="F407" s="527"/>
      <c r="J407" s="475"/>
      <c r="K407" s="450"/>
      <c r="L407" s="451"/>
      <c r="M407" s="451"/>
      <c r="N407" s="451"/>
      <c r="O407" s="450"/>
      <c r="P407" s="450"/>
      <c r="Q407" s="450"/>
      <c r="R407" s="450"/>
      <c r="S407" s="453"/>
      <c r="T407" s="454"/>
      <c r="U407" s="450"/>
      <c r="V407" s="451"/>
      <c r="W407" s="451"/>
    </row>
    <row r="408" spans="1:23" ht="12.75" customHeight="1">
      <c r="A408" s="536"/>
      <c r="B408" s="528"/>
      <c r="C408" s="519"/>
      <c r="D408" s="529"/>
      <c r="E408" s="464"/>
      <c r="F408" s="524"/>
      <c r="J408" s="475"/>
      <c r="K408" s="450"/>
      <c r="L408" s="451"/>
      <c r="M408" s="450"/>
      <c r="N408" s="450"/>
      <c r="O408" s="450"/>
      <c r="P408" s="450"/>
      <c r="Q408" s="450"/>
      <c r="R408" s="450"/>
      <c r="S408" s="453"/>
      <c r="T408" s="464"/>
      <c r="U408" s="450"/>
      <c r="V408" s="451"/>
      <c r="W408" s="451"/>
    </row>
    <row r="409" spans="1:23" ht="12.75" customHeight="1">
      <c r="A409" s="528"/>
      <c r="B409" s="528"/>
      <c r="C409" s="530"/>
      <c r="D409" s="523"/>
      <c r="E409" s="527"/>
      <c r="F409" s="527"/>
      <c r="J409" s="475"/>
      <c r="K409" s="450"/>
      <c r="L409" s="451"/>
      <c r="M409" s="451"/>
      <c r="N409" s="450"/>
      <c r="O409" s="450"/>
      <c r="P409" s="457"/>
      <c r="Q409" s="450"/>
      <c r="R409" s="457"/>
      <c r="S409" s="453"/>
      <c r="T409" s="454"/>
      <c r="U409" s="450"/>
      <c r="V409" s="450"/>
      <c r="W409" s="450"/>
    </row>
    <row r="410" spans="1:23" ht="12.75" customHeight="1">
      <c r="A410" s="521"/>
      <c r="B410" s="536"/>
      <c r="C410" s="519"/>
      <c r="D410" s="523"/>
      <c r="E410" s="464"/>
      <c r="F410" s="524"/>
      <c r="J410" s="475"/>
      <c r="K410" s="450"/>
      <c r="L410" s="451"/>
      <c r="M410" s="450"/>
      <c r="N410" s="450"/>
      <c r="O410" s="450"/>
      <c r="P410" s="450"/>
      <c r="Q410" s="450"/>
      <c r="R410" s="450"/>
      <c r="S410" s="478"/>
      <c r="T410" s="464"/>
      <c r="U410" s="450"/>
      <c r="V410" s="451"/>
      <c r="W410" s="451"/>
    </row>
    <row r="411" spans="1:23" ht="12.75" customHeight="1">
      <c r="A411" s="525"/>
      <c r="B411" s="526"/>
      <c r="C411" s="530"/>
      <c r="E411" s="527"/>
      <c r="F411" s="527"/>
      <c r="J411" s="475"/>
      <c r="K411" s="450"/>
      <c r="L411" s="451"/>
      <c r="M411" s="451"/>
      <c r="N411" s="450"/>
      <c r="O411" s="457"/>
      <c r="P411" s="457"/>
      <c r="Q411" s="450"/>
      <c r="R411" s="450"/>
      <c r="S411" s="453"/>
      <c r="T411" s="454"/>
      <c r="U411" s="450"/>
      <c r="V411" s="450"/>
      <c r="W411" s="450"/>
    </row>
    <row r="412" spans="1:23" ht="12.75" customHeight="1">
      <c r="A412" s="521"/>
      <c r="B412" s="526"/>
      <c r="C412" s="519"/>
      <c r="E412" s="464"/>
      <c r="F412" s="524"/>
      <c r="I412" s="533"/>
      <c r="J412" s="475"/>
      <c r="K412" s="450"/>
      <c r="L412" s="451"/>
      <c r="M412" s="450"/>
      <c r="N412" s="450"/>
      <c r="O412" s="450"/>
      <c r="P412" s="450"/>
      <c r="Q412" s="450"/>
      <c r="R412" s="450"/>
      <c r="S412" s="453"/>
      <c r="T412" s="464"/>
      <c r="U412" s="467"/>
      <c r="V412" s="450"/>
      <c r="W412" s="450"/>
    </row>
    <row r="413" spans="1:23" ht="12.75" customHeight="1">
      <c r="A413" s="525"/>
      <c r="B413" s="525"/>
      <c r="C413" s="530"/>
      <c r="D413" s="523"/>
      <c r="E413" s="527"/>
      <c r="F413" s="527"/>
      <c r="J413" s="475"/>
      <c r="K413" s="450"/>
      <c r="L413" s="451"/>
      <c r="M413" s="451"/>
      <c r="N413" s="451"/>
      <c r="O413" s="450"/>
      <c r="P413" s="457"/>
      <c r="Q413" s="450"/>
      <c r="R413" s="450"/>
      <c r="S413" s="453"/>
      <c r="T413" s="454"/>
      <c r="U413" s="450"/>
      <c r="V413" s="450"/>
      <c r="W413" s="450"/>
    </row>
    <row r="414" spans="1:23" ht="12.75" customHeight="1">
      <c r="A414" s="521"/>
      <c r="B414" s="525"/>
      <c r="C414" s="519"/>
      <c r="E414" s="464"/>
      <c r="F414" s="524"/>
      <c r="I414" s="533"/>
      <c r="J414" s="475"/>
      <c r="K414" s="450"/>
      <c r="L414" s="451"/>
      <c r="M414" s="450"/>
      <c r="N414" s="450"/>
      <c r="O414" s="450"/>
      <c r="P414" s="450"/>
      <c r="Q414" s="450"/>
      <c r="R414" s="450"/>
      <c r="S414" s="453"/>
      <c r="T414" s="464"/>
      <c r="U414" s="468"/>
      <c r="V414" s="479"/>
      <c r="W414" s="479"/>
    </row>
    <row r="415" spans="1:23" ht="12.75" customHeight="1">
      <c r="A415" s="525"/>
      <c r="B415" s="526"/>
      <c r="C415" s="530"/>
      <c r="D415" s="523"/>
      <c r="E415" s="527"/>
      <c r="F415" s="527"/>
      <c r="J415" s="475"/>
      <c r="K415" s="450"/>
      <c r="L415" s="451"/>
      <c r="M415" s="451"/>
      <c r="N415" s="451"/>
      <c r="O415" s="450"/>
      <c r="P415" s="457"/>
      <c r="Q415" s="457"/>
      <c r="R415" s="450"/>
      <c r="S415" s="453"/>
      <c r="T415" s="454"/>
      <c r="U415" s="450"/>
      <c r="V415" s="451"/>
      <c r="W415" s="451"/>
    </row>
    <row r="416" spans="1:23" ht="12.75" customHeight="1">
      <c r="A416" s="521"/>
      <c r="B416" s="526"/>
      <c r="C416" s="519"/>
      <c r="D416" s="523"/>
      <c r="E416" s="464"/>
      <c r="F416" s="524"/>
      <c r="J416" s="475"/>
      <c r="K416" s="450"/>
      <c r="L416" s="451"/>
      <c r="M416" s="451"/>
      <c r="N416" s="451"/>
      <c r="O416" s="450"/>
      <c r="P416" s="450"/>
      <c r="Q416" s="450"/>
      <c r="R416" s="450"/>
      <c r="S416" s="453"/>
      <c r="T416" s="464"/>
      <c r="U416" s="450"/>
      <c r="V416" s="451"/>
      <c r="W416" s="451"/>
    </row>
    <row r="417" spans="1:23" ht="12.75" customHeight="1">
      <c r="A417" s="525"/>
      <c r="B417" s="526"/>
      <c r="C417" s="530"/>
      <c r="D417" s="523"/>
      <c r="E417" s="527"/>
      <c r="F417" s="527"/>
      <c r="J417" s="475"/>
      <c r="K417" s="450"/>
      <c r="L417" s="451"/>
      <c r="M417" s="451"/>
      <c r="N417" s="451"/>
      <c r="O417" s="450"/>
      <c r="P417" s="457"/>
      <c r="Q417" s="450"/>
      <c r="R417" s="450"/>
      <c r="S417" s="453"/>
      <c r="T417" s="454"/>
      <c r="U417" s="450"/>
      <c r="V417" s="451"/>
      <c r="W417" s="451"/>
    </row>
    <row r="418" spans="1:23" ht="12.75" customHeight="1">
      <c r="A418" s="521"/>
      <c r="B418" s="526"/>
      <c r="C418" s="519"/>
      <c r="D418" s="523"/>
      <c r="E418" s="464"/>
      <c r="F418" s="524"/>
      <c r="J418" s="475"/>
      <c r="K418" s="450"/>
      <c r="L418" s="451"/>
      <c r="M418" s="451"/>
      <c r="N418" s="451"/>
      <c r="O418" s="450"/>
      <c r="P418" s="450"/>
      <c r="Q418" s="450"/>
      <c r="R418" s="450"/>
      <c r="S418" s="453"/>
      <c r="T418" s="464"/>
      <c r="U418" s="450"/>
      <c r="V418" s="451"/>
      <c r="W418" s="451"/>
    </row>
    <row r="419" spans="1:23" ht="12.75" customHeight="1">
      <c r="A419" s="528"/>
      <c r="B419" s="526"/>
      <c r="C419" s="531"/>
      <c r="E419" s="527"/>
      <c r="F419" s="527"/>
      <c r="J419" s="475"/>
      <c r="K419" s="450"/>
      <c r="L419" s="451"/>
      <c r="M419" s="451"/>
      <c r="N419" s="451"/>
      <c r="O419" s="450"/>
      <c r="P419" s="457"/>
      <c r="Q419" s="457"/>
      <c r="R419" s="450"/>
      <c r="S419" s="453"/>
      <c r="T419" s="454"/>
      <c r="U419" s="450"/>
      <c r="V419" s="451"/>
      <c r="W419" s="451"/>
    </row>
    <row r="420" spans="1:23" ht="12.75" customHeight="1">
      <c r="A420" s="521"/>
      <c r="B420" s="526"/>
      <c r="C420" s="519"/>
      <c r="E420" s="464"/>
      <c r="F420" s="524"/>
      <c r="J420" s="475"/>
      <c r="K420" s="450"/>
      <c r="L420" s="451"/>
      <c r="M420" s="451"/>
      <c r="N420" s="451"/>
      <c r="O420" s="450"/>
      <c r="P420" s="450"/>
      <c r="Q420" s="450"/>
      <c r="R420" s="450"/>
      <c r="S420" s="453"/>
      <c r="T420" s="464"/>
      <c r="U420" s="450"/>
      <c r="V420" s="451"/>
      <c r="W420" s="451"/>
    </row>
    <row r="421" spans="1:23" ht="12.75" customHeight="1">
      <c r="A421" s="528"/>
      <c r="B421" s="526"/>
      <c r="C421" s="531"/>
      <c r="E421" s="527"/>
      <c r="F421" s="527"/>
      <c r="J421" s="462"/>
      <c r="K421" s="450"/>
      <c r="L421" s="451"/>
      <c r="M421" s="451"/>
      <c r="N421" s="451"/>
      <c r="O421" s="457"/>
      <c r="P421" s="457"/>
      <c r="Q421" s="457"/>
      <c r="R421" s="450"/>
      <c r="S421" s="453"/>
      <c r="T421" s="454"/>
      <c r="U421" s="450"/>
      <c r="V421" s="451"/>
      <c r="W421" s="451"/>
    </row>
    <row r="422" spans="1:23" ht="12.75" customHeight="1">
      <c r="A422" s="531"/>
      <c r="B422" s="526"/>
      <c r="C422" s="519"/>
      <c r="E422" s="464"/>
      <c r="F422" s="532"/>
      <c r="J422" s="475"/>
      <c r="K422" s="450"/>
      <c r="L422" s="451"/>
      <c r="M422" s="451"/>
      <c r="N422" s="451"/>
      <c r="O422" s="450"/>
      <c r="P422" s="450"/>
      <c r="Q422" s="450"/>
      <c r="R422" s="450"/>
      <c r="S422" s="453"/>
      <c r="T422" s="464"/>
      <c r="U422" s="450"/>
      <c r="V422" s="451"/>
      <c r="W422" s="451"/>
    </row>
    <row r="423" spans="1:23" ht="12.75" customHeight="1">
      <c r="A423" s="528"/>
      <c r="B423" s="525"/>
      <c r="C423" s="530"/>
      <c r="D423" s="523"/>
      <c r="E423" s="527"/>
      <c r="F423" s="527"/>
      <c r="J423" s="475"/>
      <c r="K423" s="450"/>
      <c r="L423" s="451"/>
      <c r="M423" s="451"/>
      <c r="N423" s="451"/>
      <c r="O423" s="457"/>
      <c r="P423" s="457"/>
      <c r="Q423" s="457"/>
      <c r="R423" s="450"/>
      <c r="S423" s="453"/>
      <c r="T423" s="454"/>
      <c r="U423" s="450"/>
      <c r="V423" s="451"/>
      <c r="W423" s="451"/>
    </row>
    <row r="424" spans="1:23" ht="12.75" customHeight="1">
      <c r="A424" s="525"/>
      <c r="B424" s="526"/>
      <c r="C424" s="519"/>
      <c r="D424" s="523"/>
      <c r="E424" s="464"/>
      <c r="F424" s="524"/>
      <c r="J424" s="475"/>
      <c r="K424" s="450"/>
      <c r="L424" s="451"/>
      <c r="M424" s="451"/>
      <c r="N424" s="451"/>
      <c r="O424" s="450"/>
      <c r="P424" s="450"/>
      <c r="Q424" s="450"/>
      <c r="R424" s="450"/>
      <c r="S424" s="453"/>
      <c r="T424" s="464"/>
      <c r="U424" s="450"/>
      <c r="V424" s="451"/>
      <c r="W424" s="451"/>
    </row>
    <row r="425" spans="1:23" ht="12.75" customHeight="1">
      <c r="A425" s="525"/>
      <c r="B425" s="525"/>
      <c r="C425" s="530"/>
      <c r="D425" s="523"/>
      <c r="E425" s="527"/>
      <c r="F425" s="527"/>
      <c r="J425" s="475"/>
      <c r="K425" s="450"/>
      <c r="L425" s="451"/>
      <c r="M425" s="451"/>
      <c r="N425" s="451"/>
      <c r="O425" s="450"/>
      <c r="P425" s="450"/>
      <c r="Q425" s="450"/>
      <c r="R425" s="450"/>
      <c r="S425" s="453"/>
      <c r="T425" s="454"/>
      <c r="U425" s="450"/>
      <c r="V425" s="451"/>
      <c r="W425" s="451"/>
    </row>
    <row r="426" spans="1:23" ht="12.75" customHeight="1">
      <c r="A426" s="535"/>
      <c r="B426" s="525"/>
      <c r="C426" s="530"/>
      <c r="E426" s="464"/>
      <c r="F426" s="524"/>
      <c r="J426" s="475"/>
      <c r="K426" s="450"/>
      <c r="L426" s="451"/>
      <c r="M426" s="451"/>
      <c r="N426" s="451"/>
      <c r="O426" s="450"/>
      <c r="P426" s="450"/>
      <c r="Q426" s="450"/>
      <c r="R426" s="450"/>
      <c r="S426" s="453"/>
      <c r="T426" s="464"/>
      <c r="U426" s="450"/>
      <c r="V426" s="451"/>
      <c r="W426" s="451"/>
    </row>
    <row r="427" spans="1:23" ht="12.75" customHeight="1">
      <c r="A427" s="528"/>
      <c r="B427" s="525"/>
      <c r="C427" s="530"/>
      <c r="D427" s="523"/>
      <c r="E427" s="527"/>
      <c r="F427" s="527"/>
      <c r="J427" s="475"/>
      <c r="K427" s="450"/>
      <c r="L427" s="451"/>
      <c r="M427" s="451"/>
      <c r="N427" s="451"/>
      <c r="O427" s="457"/>
      <c r="P427" s="457"/>
      <c r="Q427" s="457"/>
      <c r="R427" s="450"/>
      <c r="S427" s="453"/>
      <c r="T427" s="454"/>
      <c r="U427" s="450"/>
      <c r="V427" s="451"/>
      <c r="W427" s="451"/>
    </row>
    <row r="428" spans="1:23" ht="12.75" customHeight="1">
      <c r="A428" s="521"/>
      <c r="B428" s="526"/>
      <c r="C428" s="519"/>
      <c r="D428" s="523"/>
      <c r="E428" s="464"/>
      <c r="F428" s="524"/>
      <c r="J428" s="475"/>
      <c r="K428" s="450"/>
      <c r="L428" s="451"/>
      <c r="M428" s="451"/>
      <c r="N428" s="451"/>
      <c r="O428" s="450"/>
      <c r="P428" s="450"/>
      <c r="Q428" s="450"/>
      <c r="R428" s="450"/>
      <c r="S428" s="453"/>
      <c r="T428" s="464"/>
      <c r="U428" s="450"/>
      <c r="V428" s="451"/>
      <c r="W428" s="451"/>
    </row>
    <row r="429" spans="1:23" ht="12.75" customHeight="1">
      <c r="A429" s="525"/>
      <c r="B429" s="525"/>
      <c r="C429" s="530"/>
      <c r="D429" s="523"/>
      <c r="E429" s="527"/>
      <c r="F429" s="527"/>
      <c r="J429" s="475"/>
      <c r="K429" s="450"/>
      <c r="L429" s="451"/>
      <c r="M429" s="451"/>
      <c r="N429" s="451"/>
      <c r="O429" s="450"/>
      <c r="P429" s="450"/>
      <c r="Q429" s="450"/>
      <c r="R429" s="450"/>
      <c r="S429" s="453"/>
      <c r="T429" s="454"/>
      <c r="U429" s="450"/>
      <c r="V429" s="451"/>
      <c r="W429" s="451"/>
    </row>
    <row r="430" spans="1:23" ht="12.75" customHeight="1">
      <c r="A430" s="521"/>
      <c r="B430" s="526"/>
      <c r="C430" s="519"/>
      <c r="D430" s="523"/>
      <c r="E430" s="464"/>
      <c r="F430" s="524"/>
      <c r="J430" s="475"/>
      <c r="K430" s="450"/>
      <c r="L430" s="451"/>
      <c r="M430" s="465"/>
      <c r="N430" s="465"/>
      <c r="O430" s="450"/>
      <c r="P430" s="450"/>
      <c r="Q430" s="450"/>
      <c r="R430" s="450"/>
      <c r="S430" s="453"/>
      <c r="T430" s="464"/>
      <c r="U430" s="450"/>
      <c r="V430" s="451"/>
      <c r="W430" s="451"/>
    </row>
    <row r="431" spans="1:23" ht="12.75" customHeight="1">
      <c r="A431" s="525"/>
      <c r="B431" s="525"/>
      <c r="C431" s="530"/>
      <c r="D431" s="523"/>
      <c r="E431" s="527"/>
      <c r="F431" s="527"/>
      <c r="J431" s="475"/>
      <c r="K431" s="450"/>
      <c r="L431" s="451"/>
      <c r="M431" s="451"/>
      <c r="N431" s="451"/>
      <c r="O431" s="450"/>
      <c r="P431" s="457"/>
      <c r="Q431" s="450"/>
      <c r="R431" s="450"/>
      <c r="S431" s="453"/>
      <c r="T431" s="454"/>
      <c r="U431" s="450"/>
      <c r="V431" s="451"/>
      <c r="W431" s="451"/>
    </row>
    <row r="432" spans="1:23" ht="12.75" customHeight="1">
      <c r="A432" s="521"/>
      <c r="B432" s="526"/>
      <c r="C432" s="519"/>
      <c r="D432" s="523"/>
      <c r="E432" s="464"/>
      <c r="F432" s="524"/>
      <c r="J432" s="475"/>
      <c r="K432" s="450"/>
      <c r="L432" s="451"/>
      <c r="M432" s="451"/>
      <c r="N432" s="451"/>
      <c r="O432" s="450"/>
      <c r="P432" s="450"/>
      <c r="Q432" s="450"/>
      <c r="R432" s="450"/>
      <c r="S432" s="453"/>
      <c r="T432" s="464"/>
      <c r="U432" s="450"/>
      <c r="V432" s="451"/>
      <c r="W432" s="451"/>
    </row>
    <row r="433" spans="1:23" ht="12.75" customHeight="1">
      <c r="A433" s="525"/>
      <c r="B433" s="525"/>
      <c r="C433" s="530"/>
      <c r="D433" s="523"/>
      <c r="E433" s="527"/>
      <c r="F433" s="527"/>
      <c r="J433" s="475"/>
      <c r="K433" s="450"/>
      <c r="L433" s="451"/>
      <c r="M433" s="451"/>
      <c r="N433" s="451"/>
      <c r="O433" s="450"/>
      <c r="P433" s="457"/>
      <c r="Q433" s="450"/>
      <c r="R433" s="450"/>
      <c r="S433" s="453"/>
      <c r="T433" s="454"/>
      <c r="U433" s="450"/>
      <c r="V433" s="451"/>
      <c r="W433" s="451"/>
    </row>
    <row r="434" spans="1:23" ht="12.75" customHeight="1">
      <c r="A434" s="521"/>
      <c r="B434" s="525"/>
      <c r="C434" s="519"/>
      <c r="D434" s="523"/>
      <c r="E434" s="464"/>
      <c r="F434" s="524"/>
      <c r="J434" s="475"/>
      <c r="K434" s="450"/>
      <c r="L434" s="451"/>
      <c r="M434" s="451"/>
      <c r="N434" s="451"/>
      <c r="O434" s="450"/>
      <c r="P434" s="450"/>
      <c r="Q434" s="450"/>
      <c r="R434" s="450"/>
      <c r="S434" s="453"/>
      <c r="T434" s="464"/>
      <c r="U434" s="450"/>
      <c r="V434" s="451"/>
      <c r="W434" s="451"/>
    </row>
    <row r="435" spans="1:23" ht="12.75" customHeight="1">
      <c r="A435" s="525"/>
      <c r="B435" s="525"/>
      <c r="C435" s="530"/>
      <c r="D435" s="523"/>
      <c r="E435" s="527"/>
      <c r="F435" s="527"/>
      <c r="J435" s="475"/>
      <c r="K435" s="450"/>
      <c r="L435" s="451"/>
      <c r="M435" s="451"/>
      <c r="N435" s="451"/>
      <c r="O435" s="450"/>
      <c r="P435" s="457"/>
      <c r="Q435" s="450"/>
      <c r="R435" s="450"/>
      <c r="S435" s="453"/>
      <c r="T435" s="454"/>
      <c r="U435" s="450"/>
      <c r="V435" s="451"/>
      <c r="W435" s="451"/>
    </row>
    <row r="436" spans="1:23" ht="12.75" customHeight="1">
      <c r="A436" s="521"/>
      <c r="B436" s="525"/>
      <c r="C436" s="519"/>
      <c r="D436" s="523"/>
      <c r="E436" s="464"/>
      <c r="F436" s="524"/>
      <c r="J436" s="475"/>
      <c r="K436" s="450"/>
      <c r="L436" s="451"/>
      <c r="M436" s="451"/>
      <c r="N436" s="451"/>
      <c r="O436" s="450"/>
      <c r="P436" s="450"/>
      <c r="Q436" s="450"/>
      <c r="R436" s="450"/>
      <c r="S436" s="453"/>
      <c r="T436" s="464"/>
      <c r="U436" s="450"/>
      <c r="V436" s="451"/>
      <c r="W436" s="451"/>
    </row>
    <row r="437" spans="1:23" ht="12.75" customHeight="1">
      <c r="A437" s="525"/>
      <c r="B437" s="525"/>
      <c r="C437" s="530"/>
      <c r="D437" s="523"/>
      <c r="E437" s="527"/>
      <c r="F437" s="527"/>
      <c r="J437" s="475"/>
      <c r="K437" s="450"/>
      <c r="L437" s="451"/>
      <c r="M437" s="451"/>
      <c r="N437" s="451"/>
      <c r="O437" s="450"/>
      <c r="P437" s="457"/>
      <c r="Q437" s="450"/>
      <c r="R437" s="450"/>
      <c r="S437" s="453"/>
      <c r="T437" s="454"/>
      <c r="U437" s="450"/>
      <c r="V437" s="451"/>
      <c r="W437" s="451"/>
    </row>
    <row r="438" spans="1:23" ht="12.75" customHeight="1">
      <c r="A438" s="521"/>
      <c r="B438" s="525"/>
      <c r="C438" s="519"/>
      <c r="D438" s="523"/>
      <c r="E438" s="464"/>
      <c r="F438" s="524"/>
      <c r="J438" s="475"/>
      <c r="K438" s="450"/>
      <c r="L438" s="451"/>
      <c r="M438" s="451"/>
      <c r="N438" s="451"/>
      <c r="O438" s="450"/>
      <c r="P438" s="450"/>
      <c r="Q438" s="450"/>
      <c r="R438" s="450"/>
      <c r="S438" s="453"/>
      <c r="T438" s="464"/>
      <c r="U438" s="450"/>
      <c r="V438" s="451"/>
      <c r="W438" s="451"/>
    </row>
    <row r="439" spans="1:23" ht="12.75" customHeight="1">
      <c r="A439" s="528"/>
      <c r="B439" s="528"/>
      <c r="C439" s="519"/>
      <c r="D439" s="529"/>
      <c r="E439" s="527"/>
      <c r="F439" s="527"/>
      <c r="J439" s="475"/>
      <c r="K439" s="450"/>
      <c r="L439" s="451"/>
      <c r="M439" s="451"/>
      <c r="N439" s="451"/>
      <c r="O439" s="450"/>
      <c r="P439" s="457"/>
      <c r="Q439" s="450"/>
      <c r="R439" s="450"/>
      <c r="S439" s="453"/>
      <c r="T439" s="454"/>
      <c r="U439" s="450"/>
      <c r="V439" s="451"/>
      <c r="W439" s="451"/>
    </row>
    <row r="440" spans="1:23" ht="12.75" customHeight="1">
      <c r="A440" s="528"/>
      <c r="B440" s="528"/>
      <c r="C440" s="519"/>
      <c r="D440" s="529"/>
      <c r="E440" s="464"/>
      <c r="F440" s="524"/>
      <c r="J440" s="475"/>
      <c r="K440" s="450"/>
      <c r="L440" s="451"/>
      <c r="M440" s="451"/>
      <c r="N440" s="451"/>
      <c r="O440" s="450"/>
      <c r="P440" s="450"/>
      <c r="Q440" s="450"/>
      <c r="R440" s="450"/>
      <c r="S440" s="453"/>
      <c r="T440" s="464"/>
      <c r="U440" s="450"/>
      <c r="V440" s="451"/>
      <c r="W440" s="451"/>
    </row>
    <row r="441" spans="1:23" ht="12.75" customHeight="1">
      <c r="A441" s="525"/>
      <c r="B441" s="525"/>
      <c r="C441" s="530"/>
      <c r="D441" s="523"/>
      <c r="E441" s="527"/>
      <c r="F441" s="527"/>
      <c r="J441" s="475"/>
      <c r="K441" s="450"/>
      <c r="L441" s="451"/>
      <c r="M441" s="451"/>
      <c r="N441" s="451"/>
      <c r="O441" s="450"/>
      <c r="P441" s="457"/>
      <c r="Q441" s="450"/>
      <c r="R441" s="450"/>
      <c r="S441" s="453"/>
      <c r="T441" s="454"/>
      <c r="U441" s="450"/>
      <c r="V441" s="451"/>
      <c r="W441" s="451"/>
    </row>
    <row r="442" spans="1:23" ht="12.75" customHeight="1">
      <c r="A442" s="521"/>
      <c r="B442" s="525"/>
      <c r="C442" s="519"/>
      <c r="D442" s="523"/>
      <c r="E442" s="464"/>
      <c r="F442" s="524"/>
      <c r="J442" s="475"/>
      <c r="K442" s="450"/>
      <c r="L442" s="451"/>
      <c r="M442" s="451"/>
      <c r="N442" s="451"/>
      <c r="O442" s="450"/>
      <c r="P442" s="450"/>
      <c r="Q442" s="450"/>
      <c r="R442" s="450"/>
      <c r="S442" s="453"/>
      <c r="T442" s="464"/>
      <c r="U442" s="450"/>
      <c r="V442" s="451"/>
      <c r="W442" s="451"/>
    </row>
    <row r="443" spans="1:23" ht="12.75" customHeight="1">
      <c r="A443" s="528"/>
      <c r="B443" s="528"/>
      <c r="C443" s="519"/>
      <c r="D443" s="529"/>
      <c r="E443" s="527"/>
      <c r="F443" s="527"/>
      <c r="J443" s="475"/>
      <c r="K443" s="450"/>
      <c r="L443" s="451"/>
      <c r="M443" s="451"/>
      <c r="N443" s="451"/>
      <c r="O443" s="450"/>
      <c r="P443" s="457"/>
      <c r="Q443" s="450"/>
      <c r="R443" s="450"/>
      <c r="S443" s="453"/>
      <c r="T443" s="454"/>
      <c r="U443" s="450"/>
      <c r="V443" s="451"/>
      <c r="W443" s="451"/>
    </row>
    <row r="444" spans="1:23" ht="12.75" customHeight="1">
      <c r="A444" s="528"/>
      <c r="B444" s="528"/>
      <c r="C444" s="519"/>
      <c r="D444" s="529"/>
      <c r="E444" s="464"/>
      <c r="F444" s="524"/>
      <c r="J444" s="475"/>
      <c r="K444" s="450"/>
      <c r="L444" s="451"/>
      <c r="M444" s="451"/>
      <c r="N444" s="451"/>
      <c r="O444" s="450"/>
      <c r="P444" s="450"/>
      <c r="Q444" s="450"/>
      <c r="R444" s="450"/>
      <c r="S444" s="453"/>
      <c r="T444" s="464"/>
      <c r="U444" s="450"/>
      <c r="V444" s="451"/>
      <c r="W444" s="451"/>
    </row>
    <row r="445" spans="1:23" ht="12.75" customHeight="1">
      <c r="A445" s="526"/>
      <c r="B445" s="526"/>
      <c r="C445" s="531"/>
      <c r="D445" s="523"/>
      <c r="E445" s="527"/>
      <c r="F445" s="527"/>
      <c r="J445" s="475"/>
      <c r="K445" s="450"/>
      <c r="L445" s="451"/>
      <c r="M445" s="451"/>
      <c r="N445" s="451"/>
      <c r="O445" s="450"/>
      <c r="P445" s="457"/>
      <c r="Q445" s="450"/>
      <c r="R445" s="450"/>
      <c r="S445" s="453"/>
      <c r="T445" s="454"/>
      <c r="U445" s="450"/>
      <c r="V445" s="451"/>
      <c r="W445" s="451"/>
    </row>
    <row r="446" spans="1:23" ht="12.75" customHeight="1">
      <c r="A446" s="531"/>
      <c r="B446" s="534"/>
      <c r="C446" s="530"/>
      <c r="D446" s="529"/>
      <c r="E446" s="464"/>
      <c r="F446" s="532"/>
      <c r="J446" s="475"/>
      <c r="K446" s="450"/>
      <c r="L446" s="451"/>
      <c r="M446" s="451"/>
      <c r="N446" s="451"/>
      <c r="O446" s="450"/>
      <c r="P446" s="450"/>
      <c r="Q446" s="450"/>
      <c r="R446" s="450"/>
      <c r="S446" s="453"/>
      <c r="T446" s="464"/>
      <c r="U446" s="450"/>
      <c r="V446" s="451"/>
      <c r="W446" s="451"/>
    </row>
    <row r="447" spans="1:23" ht="12.75" customHeight="1">
      <c r="A447" s="528"/>
      <c r="B447" s="528"/>
      <c r="C447" s="519"/>
      <c r="D447" s="529"/>
      <c r="E447" s="527"/>
      <c r="F447" s="527"/>
      <c r="J447" s="475"/>
      <c r="K447" s="450"/>
      <c r="L447" s="451"/>
      <c r="M447" s="451"/>
      <c r="N447" s="451"/>
      <c r="O447" s="450"/>
      <c r="P447" s="457"/>
      <c r="Q447" s="450"/>
      <c r="R447" s="450"/>
      <c r="S447" s="453"/>
      <c r="T447" s="454"/>
      <c r="U447" s="450"/>
      <c r="V447" s="451"/>
      <c r="W447" s="451"/>
    </row>
    <row r="448" spans="1:23" ht="12.75" customHeight="1">
      <c r="A448" s="536"/>
      <c r="B448" s="528"/>
      <c r="C448" s="519"/>
      <c r="D448" s="529"/>
      <c r="E448" s="464"/>
      <c r="F448" s="524"/>
      <c r="J448" s="475"/>
      <c r="K448" s="450"/>
      <c r="L448" s="451"/>
      <c r="M448" s="451"/>
      <c r="N448" s="451"/>
      <c r="O448" s="450"/>
      <c r="P448" s="450"/>
      <c r="Q448" s="450"/>
      <c r="R448" s="450"/>
      <c r="S448" s="453"/>
      <c r="T448" s="464"/>
      <c r="U448" s="450"/>
      <c r="V448" s="451"/>
      <c r="W448" s="451"/>
    </row>
    <row r="449" spans="1:23" ht="12.75" customHeight="1">
      <c r="A449" s="525"/>
      <c r="B449" s="526"/>
      <c r="C449" s="530"/>
      <c r="D449" s="523"/>
      <c r="E449" s="527"/>
      <c r="F449" s="527"/>
      <c r="J449" s="475"/>
      <c r="K449" s="450"/>
      <c r="L449" s="451"/>
      <c r="M449" s="451"/>
      <c r="N449" s="451"/>
      <c r="O449" s="450"/>
      <c r="P449" s="450"/>
      <c r="Q449" s="450"/>
      <c r="R449" s="450"/>
      <c r="S449" s="453"/>
      <c r="T449" s="454"/>
      <c r="U449" s="450"/>
      <c r="V449" s="451"/>
      <c r="W449" s="451"/>
    </row>
    <row r="450" spans="1:23" ht="12.75" customHeight="1">
      <c r="A450" s="521"/>
      <c r="B450" s="525"/>
      <c r="C450" s="519"/>
      <c r="D450" s="523"/>
      <c r="E450" s="464"/>
      <c r="F450" s="524"/>
      <c r="J450" s="475"/>
      <c r="K450" s="450"/>
      <c r="L450" s="451"/>
      <c r="M450" s="451"/>
      <c r="N450" s="451"/>
      <c r="O450" s="450"/>
      <c r="P450" s="450"/>
      <c r="Q450" s="450"/>
      <c r="R450" s="450"/>
      <c r="S450" s="453"/>
      <c r="T450" s="464"/>
      <c r="U450" s="450"/>
      <c r="V450" s="451"/>
      <c r="W450" s="451"/>
    </row>
    <row r="451" spans="1:23" ht="12.75" customHeight="1">
      <c r="A451" s="525"/>
      <c r="B451" s="528"/>
      <c r="C451" s="519"/>
      <c r="D451" s="529"/>
      <c r="E451" s="527"/>
      <c r="F451" s="527"/>
      <c r="J451" s="475"/>
      <c r="K451" s="450"/>
      <c r="L451" s="451"/>
      <c r="M451" s="451"/>
      <c r="N451" s="451"/>
      <c r="O451" s="450"/>
      <c r="P451" s="450"/>
      <c r="Q451" s="450"/>
      <c r="R451" s="450"/>
      <c r="S451" s="453"/>
      <c r="T451" s="454"/>
      <c r="U451" s="450"/>
      <c r="V451" s="451"/>
      <c r="W451" s="451"/>
    </row>
    <row r="452" spans="1:23" ht="12.75" customHeight="1">
      <c r="A452" s="521"/>
      <c r="B452" s="528"/>
      <c r="C452" s="519"/>
      <c r="D452" s="529"/>
      <c r="E452" s="464"/>
      <c r="F452" s="524"/>
      <c r="J452" s="475"/>
      <c r="K452" s="450"/>
      <c r="L452" s="451"/>
      <c r="M452" s="451"/>
      <c r="N452" s="451"/>
      <c r="O452" s="450"/>
      <c r="P452" s="450"/>
      <c r="Q452" s="450"/>
      <c r="R452" s="450"/>
      <c r="S452" s="453"/>
      <c r="T452" s="464"/>
      <c r="U452" s="450"/>
      <c r="V452" s="451"/>
      <c r="W452" s="451"/>
    </row>
    <row r="453" spans="1:23" ht="12.75" customHeight="1">
      <c r="A453" s="525"/>
      <c r="B453" s="528"/>
      <c r="C453" s="519"/>
      <c r="D453" s="529"/>
      <c r="E453" s="527"/>
      <c r="F453" s="527"/>
      <c r="J453" s="475"/>
      <c r="K453" s="450"/>
      <c r="L453" s="451"/>
      <c r="M453" s="451"/>
      <c r="N453" s="451"/>
      <c r="O453" s="450"/>
      <c r="P453" s="457"/>
      <c r="Q453" s="450"/>
      <c r="R453" s="450"/>
      <c r="S453" s="453"/>
      <c r="T453" s="454"/>
      <c r="U453" s="450"/>
      <c r="V453" s="451"/>
      <c r="W453" s="451"/>
    </row>
    <row r="454" spans="1:23" ht="12.75" customHeight="1">
      <c r="A454" s="521"/>
      <c r="B454" s="528"/>
      <c r="C454" s="519"/>
      <c r="D454" s="529"/>
      <c r="E454" s="464"/>
      <c r="F454" s="524"/>
      <c r="J454" s="475"/>
      <c r="K454" s="450"/>
      <c r="L454" s="451"/>
      <c r="M454" s="451"/>
      <c r="N454" s="451"/>
      <c r="O454" s="450"/>
      <c r="P454" s="450"/>
      <c r="Q454" s="450"/>
      <c r="R454" s="450"/>
      <c r="S454" s="453"/>
      <c r="T454" s="464"/>
      <c r="U454" s="450"/>
      <c r="V454" s="451"/>
      <c r="W454" s="451"/>
    </row>
    <row r="455" spans="1:23" ht="12.75" customHeight="1">
      <c r="A455" s="525"/>
      <c r="B455" s="526"/>
      <c r="C455" s="531"/>
      <c r="E455" s="527"/>
      <c r="F455" s="527"/>
      <c r="J455" s="475"/>
      <c r="K455" s="450"/>
      <c r="L455" s="451"/>
      <c r="M455" s="451"/>
      <c r="N455" s="451"/>
      <c r="O455" s="450"/>
      <c r="P455" s="457"/>
      <c r="Q455" s="450"/>
      <c r="R455" s="450"/>
      <c r="S455" s="453"/>
      <c r="T455" s="454"/>
      <c r="U455" s="450"/>
      <c r="V455" s="451"/>
      <c r="W455" s="451"/>
    </row>
    <row r="456" spans="1:23" ht="12.75" customHeight="1">
      <c r="A456" s="521"/>
      <c r="B456" s="526"/>
      <c r="C456" s="519"/>
      <c r="E456" s="464"/>
      <c r="F456" s="524"/>
      <c r="J456" s="475"/>
      <c r="K456" s="450"/>
      <c r="L456" s="451"/>
      <c r="M456" s="451"/>
      <c r="N456" s="451"/>
      <c r="O456" s="450"/>
      <c r="P456" s="450"/>
      <c r="Q456" s="450"/>
      <c r="R456" s="450"/>
      <c r="S456" s="453"/>
      <c r="T456" s="464"/>
      <c r="U456" s="450"/>
      <c r="V456" s="451"/>
      <c r="W456" s="451"/>
    </row>
    <row r="457" spans="1:23" ht="12.75" customHeight="1">
      <c r="A457" s="525"/>
      <c r="B457" s="525"/>
      <c r="C457" s="531"/>
      <c r="D457" s="523"/>
      <c r="E457" s="527"/>
      <c r="F457" s="527"/>
      <c r="J457" s="462"/>
      <c r="K457" s="450"/>
      <c r="L457" s="451"/>
      <c r="M457" s="451"/>
      <c r="N457" s="451"/>
      <c r="O457" s="450"/>
      <c r="P457" s="457"/>
      <c r="Q457" s="450"/>
      <c r="R457" s="450"/>
      <c r="S457" s="453"/>
      <c r="T457" s="454"/>
      <c r="U457" s="450"/>
      <c r="V457" s="451"/>
      <c r="W457" s="451"/>
    </row>
    <row r="458" spans="1:23" ht="12.75" customHeight="1">
      <c r="A458" s="521"/>
      <c r="B458" s="525"/>
      <c r="C458" s="519"/>
      <c r="E458" s="464"/>
      <c r="F458" s="524"/>
      <c r="H458" s="524"/>
      <c r="J458" s="475"/>
      <c r="K458" s="450"/>
      <c r="L458" s="451"/>
      <c r="M458" s="451"/>
      <c r="N458" s="451"/>
      <c r="O458" s="450"/>
      <c r="P458" s="450"/>
      <c r="Q458" s="450"/>
      <c r="R458" s="450"/>
      <c r="S458" s="453"/>
      <c r="T458" s="464"/>
      <c r="U458" s="450"/>
      <c r="V458" s="451"/>
      <c r="W458" s="451"/>
    </row>
    <row r="459" spans="1:23" ht="12.75" customHeight="1">
      <c r="A459" s="525"/>
      <c r="B459" s="525"/>
      <c r="C459" s="531"/>
      <c r="D459" s="523"/>
      <c r="E459" s="527"/>
      <c r="F459" s="527"/>
      <c r="J459" s="462"/>
      <c r="K459" s="450"/>
      <c r="L459" s="451"/>
      <c r="M459" s="451"/>
      <c r="N459" s="451"/>
      <c r="O459" s="450"/>
      <c r="P459" s="450"/>
      <c r="Q459" s="450"/>
      <c r="R459" s="450"/>
      <c r="S459" s="453"/>
      <c r="T459" s="454"/>
      <c r="U459" s="450"/>
      <c r="V459" s="451"/>
      <c r="W459" s="451"/>
    </row>
    <row r="460" spans="1:23" ht="12.75" customHeight="1">
      <c r="A460" s="521"/>
      <c r="B460" s="525"/>
      <c r="C460" s="519"/>
      <c r="E460" s="464"/>
      <c r="F460" s="524"/>
      <c r="J460" s="475"/>
      <c r="K460" s="450"/>
      <c r="L460" s="451"/>
      <c r="M460" s="451"/>
      <c r="N460" s="451"/>
      <c r="O460" s="450"/>
      <c r="P460" s="450"/>
      <c r="Q460" s="450"/>
      <c r="R460" s="450"/>
      <c r="S460" s="453"/>
      <c r="T460" s="464"/>
      <c r="U460" s="450"/>
      <c r="V460" s="451"/>
      <c r="W460" s="451"/>
    </row>
    <row r="461" spans="1:23" ht="12.75" customHeight="1">
      <c r="A461" s="525"/>
      <c r="B461" s="526"/>
      <c r="C461" s="530"/>
      <c r="D461" s="523"/>
      <c r="E461" s="527"/>
      <c r="F461" s="527"/>
      <c r="J461" s="475"/>
      <c r="K461" s="450"/>
      <c r="L461" s="451"/>
      <c r="M461" s="451"/>
      <c r="N461" s="450"/>
      <c r="O461" s="450"/>
      <c r="P461" s="450"/>
      <c r="Q461" s="450"/>
      <c r="R461" s="450"/>
      <c r="S461" s="453"/>
      <c r="T461" s="454"/>
      <c r="U461" s="450"/>
      <c r="V461" s="451"/>
      <c r="W461" s="451"/>
    </row>
    <row r="462" spans="1:23" ht="12.75" customHeight="1">
      <c r="A462" s="521"/>
      <c r="B462" s="526"/>
      <c r="C462" s="519"/>
      <c r="D462" s="523"/>
      <c r="E462" s="464"/>
      <c r="F462" s="524"/>
      <c r="J462" s="475"/>
      <c r="K462" s="450"/>
      <c r="L462" s="451"/>
      <c r="M462" s="451"/>
      <c r="N462" s="450"/>
      <c r="O462" s="450"/>
      <c r="P462" s="450"/>
      <c r="Q462" s="450"/>
      <c r="R462" s="450"/>
      <c r="S462" s="453"/>
      <c r="T462" s="464"/>
      <c r="U462" s="450"/>
      <c r="V462" s="451"/>
      <c r="W462" s="451"/>
    </row>
    <row r="463" spans="1:23" ht="12.75" customHeight="1">
      <c r="A463" s="525"/>
      <c r="B463" s="525"/>
      <c r="C463" s="531"/>
      <c r="D463" s="523"/>
      <c r="E463" s="527"/>
      <c r="F463" s="527"/>
      <c r="J463" s="475"/>
      <c r="K463" s="450"/>
      <c r="L463" s="451"/>
      <c r="M463" s="451"/>
      <c r="N463" s="451"/>
      <c r="O463" s="450"/>
      <c r="P463" s="450"/>
      <c r="Q463" s="450"/>
      <c r="R463" s="450"/>
      <c r="S463" s="453"/>
      <c r="T463" s="454"/>
      <c r="U463" s="450"/>
      <c r="V463" s="451"/>
      <c r="W463" s="451"/>
    </row>
    <row r="464" spans="1:23" ht="12.75" customHeight="1">
      <c r="A464" s="521"/>
      <c r="B464" s="525"/>
      <c r="C464" s="519"/>
      <c r="E464" s="464"/>
      <c r="F464" s="524"/>
      <c r="J464" s="475"/>
      <c r="K464" s="450"/>
      <c r="L464" s="451"/>
      <c r="M464" s="451"/>
      <c r="N464" s="451"/>
      <c r="O464" s="450"/>
      <c r="P464" s="450"/>
      <c r="Q464" s="450"/>
      <c r="R464" s="450"/>
      <c r="S464" s="453"/>
      <c r="T464" s="464"/>
      <c r="U464" s="450"/>
      <c r="V464" s="451"/>
      <c r="W464" s="451"/>
    </row>
    <row r="465" spans="1:23" ht="12.75" customHeight="1">
      <c r="A465" s="525"/>
      <c r="B465" s="526"/>
      <c r="C465" s="530"/>
      <c r="D465" s="523"/>
      <c r="E465" s="527"/>
      <c r="F465" s="527"/>
      <c r="J465" s="475"/>
      <c r="K465" s="450"/>
      <c r="L465" s="451"/>
      <c r="M465" s="451"/>
      <c r="N465" s="451"/>
      <c r="O465" s="450"/>
      <c r="P465" s="457"/>
      <c r="Q465" s="450"/>
      <c r="R465" s="450"/>
      <c r="S465" s="453"/>
      <c r="T465" s="454"/>
      <c r="U465" s="450"/>
      <c r="V465" s="451"/>
      <c r="W465" s="451"/>
    </row>
    <row r="466" spans="1:23" ht="12.75" customHeight="1">
      <c r="A466" s="521"/>
      <c r="B466" s="526"/>
      <c r="C466" s="519"/>
      <c r="D466" s="523"/>
      <c r="E466" s="464"/>
      <c r="F466" s="524"/>
      <c r="J466" s="475"/>
      <c r="K466" s="450"/>
      <c r="L466" s="451"/>
      <c r="M466" s="451"/>
      <c r="N466" s="451"/>
      <c r="O466" s="450"/>
      <c r="P466" s="450"/>
      <c r="Q466" s="450"/>
      <c r="R466" s="450"/>
      <c r="S466" s="453"/>
      <c r="T466" s="464"/>
      <c r="U466" s="450"/>
      <c r="V466" s="451"/>
      <c r="W466" s="451"/>
    </row>
    <row r="467" spans="1:23" ht="12.75" customHeight="1">
      <c r="A467" s="525"/>
      <c r="B467" s="526"/>
      <c r="C467" s="530"/>
      <c r="D467" s="523"/>
      <c r="E467" s="527"/>
      <c r="F467" s="527"/>
      <c r="J467" s="475"/>
      <c r="K467" s="450"/>
      <c r="L467" s="451"/>
      <c r="M467" s="451"/>
      <c r="N467" s="451"/>
      <c r="O467" s="450"/>
      <c r="P467" s="450"/>
      <c r="Q467" s="450"/>
      <c r="R467" s="450"/>
      <c r="S467" s="453"/>
      <c r="T467" s="454"/>
      <c r="U467" s="450"/>
      <c r="V467" s="451"/>
      <c r="W467" s="451"/>
    </row>
    <row r="468" spans="1:23" ht="12.75" customHeight="1">
      <c r="A468" s="535"/>
      <c r="B468" s="526"/>
      <c r="C468" s="519"/>
      <c r="D468" s="523"/>
      <c r="E468" s="464"/>
      <c r="F468" s="524"/>
      <c r="J468" s="475"/>
      <c r="K468" s="450"/>
      <c r="L468" s="451"/>
      <c r="M468" s="451"/>
      <c r="N468" s="451"/>
      <c r="O468" s="450"/>
      <c r="P468" s="450"/>
      <c r="Q468" s="450"/>
      <c r="R468" s="450"/>
      <c r="S468" s="453"/>
      <c r="T468" s="464"/>
      <c r="U468" s="450"/>
      <c r="V468" s="451"/>
      <c r="W468" s="451"/>
    </row>
    <row r="469" spans="1:23" ht="12.75" customHeight="1">
      <c r="A469" s="528"/>
      <c r="B469" s="526"/>
      <c r="C469" s="531"/>
      <c r="E469" s="527"/>
      <c r="F469" s="527"/>
      <c r="J469" s="475"/>
      <c r="K469" s="450"/>
      <c r="L469" s="451"/>
      <c r="M469" s="451"/>
      <c r="N469" s="451"/>
      <c r="O469" s="450"/>
      <c r="P469" s="457"/>
      <c r="Q469" s="450"/>
      <c r="R469" s="450"/>
      <c r="S469" s="453"/>
      <c r="T469" s="454"/>
      <c r="U469" s="450"/>
      <c r="V469" s="451"/>
      <c r="W469" s="451"/>
    </row>
    <row r="470" spans="1:23" ht="12.75" customHeight="1">
      <c r="A470" s="521"/>
      <c r="B470" s="526"/>
      <c r="C470" s="519"/>
      <c r="E470" s="464"/>
      <c r="F470" s="524"/>
      <c r="J470" s="475"/>
      <c r="K470" s="450"/>
      <c r="L470" s="451"/>
      <c r="M470" s="451"/>
      <c r="N470" s="451"/>
      <c r="O470" s="450"/>
      <c r="P470" s="450"/>
      <c r="Q470" s="450"/>
      <c r="R470" s="450"/>
      <c r="S470" s="453"/>
      <c r="T470" s="464"/>
      <c r="U470" s="450"/>
      <c r="V470" s="451"/>
      <c r="W470" s="451"/>
    </row>
    <row r="471" spans="1:23" ht="12.75" customHeight="1">
      <c r="A471" s="528"/>
      <c r="B471" s="526"/>
      <c r="C471" s="531"/>
      <c r="E471" s="527"/>
      <c r="F471" s="527"/>
      <c r="J471" s="475"/>
      <c r="K471" s="450"/>
      <c r="L471" s="451"/>
      <c r="M471" s="451"/>
      <c r="N471" s="451"/>
      <c r="O471" s="450"/>
      <c r="P471" s="457"/>
      <c r="Q471" s="450"/>
      <c r="R471" s="450"/>
      <c r="S471" s="453"/>
      <c r="T471" s="454"/>
      <c r="U471" s="450"/>
      <c r="V471" s="451"/>
      <c r="W471" s="451"/>
    </row>
    <row r="472" spans="1:23" ht="12.75" customHeight="1">
      <c r="A472" s="531"/>
      <c r="B472" s="526"/>
      <c r="C472" s="519"/>
      <c r="E472" s="464"/>
      <c r="F472" s="532"/>
      <c r="J472" s="475"/>
      <c r="K472" s="450"/>
      <c r="L472" s="451"/>
      <c r="M472" s="451"/>
      <c r="N472" s="451"/>
      <c r="O472" s="450"/>
      <c r="P472" s="450"/>
      <c r="Q472" s="450"/>
      <c r="R472" s="450"/>
      <c r="S472" s="453"/>
      <c r="T472" s="464"/>
      <c r="U472" s="450"/>
      <c r="V472" s="451"/>
      <c r="W472" s="451"/>
    </row>
    <row r="473" spans="1:23" ht="12.75" customHeight="1">
      <c r="A473" s="540"/>
      <c r="B473" s="540"/>
      <c r="C473" s="519"/>
      <c r="D473" s="529"/>
      <c r="E473" s="527"/>
      <c r="F473" s="527"/>
      <c r="J473" s="475"/>
      <c r="K473" s="450"/>
      <c r="L473" s="451"/>
      <c r="M473" s="451"/>
      <c r="N473" s="451"/>
      <c r="O473" s="450"/>
      <c r="P473" s="457"/>
      <c r="Q473" s="457"/>
      <c r="R473" s="450"/>
      <c r="S473" s="453"/>
      <c r="T473" s="454"/>
      <c r="U473" s="450"/>
      <c r="V473" s="450"/>
      <c r="W473" s="450"/>
    </row>
    <row r="474" spans="1:23" ht="12.75" customHeight="1">
      <c r="A474" s="540"/>
      <c r="B474" s="540"/>
      <c r="C474" s="530"/>
      <c r="D474" s="529"/>
      <c r="E474" s="464"/>
      <c r="F474" s="524"/>
      <c r="J474" s="475"/>
      <c r="K474" s="450"/>
      <c r="L474" s="451"/>
      <c r="M474" s="451"/>
      <c r="N474" s="451"/>
      <c r="O474" s="450"/>
      <c r="P474" s="450"/>
      <c r="Q474" s="450"/>
      <c r="R474" s="450"/>
      <c r="S474" s="453"/>
      <c r="T474" s="464"/>
      <c r="U474" s="450"/>
      <c r="V474" s="451"/>
      <c r="W474" s="451"/>
    </row>
    <row r="475" spans="1:23" ht="12.75" customHeight="1">
      <c r="A475" s="525"/>
      <c r="B475" s="525"/>
      <c r="C475" s="530"/>
      <c r="D475" s="523"/>
      <c r="E475" s="527"/>
      <c r="F475" s="527"/>
      <c r="J475" s="475"/>
      <c r="K475" s="450"/>
      <c r="L475" s="451"/>
      <c r="M475" s="451"/>
      <c r="N475" s="451"/>
      <c r="O475" s="450"/>
      <c r="P475" s="450"/>
      <c r="Q475" s="450"/>
      <c r="R475" s="450"/>
      <c r="S475" s="453"/>
      <c r="T475" s="454"/>
      <c r="U475" s="469"/>
      <c r="V475" s="451"/>
      <c r="W475" s="451"/>
    </row>
    <row r="476" spans="1:23" ht="12.75" customHeight="1">
      <c r="A476" s="521"/>
      <c r="B476" s="525"/>
      <c r="C476" s="530"/>
      <c r="D476" s="523"/>
      <c r="E476" s="464"/>
      <c r="F476" s="524"/>
      <c r="J476" s="475"/>
      <c r="K476" s="450"/>
      <c r="L476" s="451"/>
      <c r="M476" s="451"/>
      <c r="N476" s="451"/>
      <c r="O476" s="450"/>
      <c r="P476" s="450"/>
      <c r="Q476" s="450"/>
      <c r="R476" s="450"/>
      <c r="S476" s="453"/>
      <c r="T476" s="464"/>
      <c r="U476" s="469"/>
      <c r="V476" s="451"/>
      <c r="W476" s="451"/>
    </row>
    <row r="477" spans="1:23" ht="12.75" customHeight="1">
      <c r="A477" s="525"/>
      <c r="B477" s="525"/>
      <c r="C477" s="530"/>
      <c r="D477" s="523"/>
      <c r="E477" s="527"/>
      <c r="F477" s="527"/>
      <c r="J477" s="475"/>
      <c r="K477" s="450"/>
      <c r="L477" s="451"/>
      <c r="M477" s="451"/>
      <c r="N477" s="451"/>
      <c r="O477" s="450"/>
      <c r="P477" s="457"/>
      <c r="Q477" s="450"/>
      <c r="R477" s="450"/>
      <c r="S477" s="453"/>
      <c r="T477" s="454"/>
      <c r="U477" s="450"/>
      <c r="V477" s="451"/>
      <c r="W477" s="451"/>
    </row>
    <row r="478" spans="1:23" ht="12.75" customHeight="1">
      <c r="A478" s="525"/>
      <c r="B478" s="525"/>
      <c r="C478" s="519"/>
      <c r="D478" s="523"/>
      <c r="E478" s="464"/>
      <c r="F478" s="524"/>
      <c r="J478" s="475"/>
      <c r="K478" s="450"/>
      <c r="L478" s="451"/>
      <c r="M478" s="451"/>
      <c r="N478" s="451"/>
      <c r="O478" s="450"/>
      <c r="P478" s="450"/>
      <c r="Q478" s="450"/>
      <c r="R478" s="450"/>
      <c r="S478" s="453"/>
      <c r="T478" s="464"/>
      <c r="U478" s="450"/>
      <c r="V478" s="451"/>
      <c r="W478" s="451"/>
    </row>
    <row r="479" spans="1:23" ht="12.75" customHeight="1">
      <c r="A479" s="525"/>
      <c r="B479" s="525"/>
      <c r="C479" s="530"/>
      <c r="D479" s="523"/>
      <c r="E479" s="527"/>
      <c r="F479" s="527"/>
      <c r="J479" s="475"/>
      <c r="K479" s="450"/>
      <c r="L479" s="451"/>
      <c r="M479" s="451"/>
      <c r="N479" s="451"/>
      <c r="O479" s="450"/>
      <c r="P479" s="457"/>
      <c r="Q479" s="457"/>
      <c r="R479" s="450"/>
      <c r="S479" s="453"/>
      <c r="T479" s="454"/>
      <c r="U479" s="450"/>
      <c r="V479" s="450"/>
      <c r="W479" s="450"/>
    </row>
    <row r="480" spans="1:23" ht="12.75" customHeight="1">
      <c r="A480" s="525"/>
      <c r="B480" s="525"/>
      <c r="C480" s="530"/>
      <c r="D480" s="523"/>
      <c r="E480" s="464"/>
      <c r="F480" s="524"/>
      <c r="J480" s="475"/>
      <c r="K480" s="450"/>
      <c r="L480" s="451"/>
      <c r="M480" s="451"/>
      <c r="N480" s="451"/>
      <c r="O480" s="450"/>
      <c r="P480" s="450"/>
      <c r="Q480" s="450"/>
      <c r="R480" s="450"/>
      <c r="S480" s="453"/>
      <c r="T480" s="464"/>
      <c r="U480" s="450"/>
      <c r="V480" s="456"/>
      <c r="W480" s="456"/>
    </row>
    <row r="481" spans="1:23" ht="12.75" customHeight="1">
      <c r="A481" s="525"/>
      <c r="B481" s="525"/>
      <c r="C481" s="530"/>
      <c r="D481" s="523"/>
      <c r="E481" s="527"/>
      <c r="F481" s="527"/>
      <c r="J481" s="475"/>
      <c r="K481" s="450"/>
      <c r="L481" s="451"/>
      <c r="M481" s="451"/>
      <c r="N481" s="451"/>
      <c r="O481" s="450"/>
      <c r="P481" s="457"/>
      <c r="Q481" s="450"/>
      <c r="R481" s="450"/>
      <c r="S481" s="453"/>
      <c r="T481" s="454"/>
      <c r="U481" s="450"/>
      <c r="V481" s="451"/>
      <c r="W481" s="451"/>
    </row>
    <row r="482" spans="1:23" ht="12.75" customHeight="1">
      <c r="A482" s="525"/>
      <c r="B482" s="525"/>
      <c r="C482" s="519"/>
      <c r="D482" s="523"/>
      <c r="E482" s="464"/>
      <c r="F482" s="524"/>
      <c r="J482" s="475"/>
      <c r="K482" s="450"/>
      <c r="L482" s="451"/>
      <c r="M482" s="451"/>
      <c r="N482" s="451"/>
      <c r="O482" s="450"/>
      <c r="P482" s="450"/>
      <c r="Q482" s="450"/>
      <c r="R482" s="450"/>
      <c r="S482" s="453"/>
      <c r="T482" s="464"/>
      <c r="U482" s="450"/>
      <c r="V482" s="451"/>
      <c r="W482" s="451"/>
    </row>
    <row r="483" spans="1:23" ht="12.75" customHeight="1">
      <c r="A483" s="525"/>
      <c r="B483" s="525"/>
      <c r="C483" s="530"/>
      <c r="D483" s="523"/>
      <c r="E483" s="527"/>
      <c r="F483" s="527"/>
      <c r="J483" s="475"/>
      <c r="K483" s="450"/>
      <c r="L483" s="451"/>
      <c r="M483" s="451"/>
      <c r="N483" s="451"/>
      <c r="O483" s="450"/>
      <c r="P483" s="457"/>
      <c r="Q483" s="450"/>
      <c r="R483" s="450"/>
      <c r="S483" s="453"/>
      <c r="T483" s="454"/>
      <c r="U483" s="450"/>
      <c r="V483" s="451"/>
      <c r="W483" s="451"/>
    </row>
    <row r="484" spans="1:23" ht="12.75" customHeight="1">
      <c r="A484" s="525"/>
      <c r="B484" s="525"/>
      <c r="C484" s="519"/>
      <c r="D484" s="523"/>
      <c r="E484" s="464"/>
      <c r="F484" s="524"/>
      <c r="J484" s="475"/>
      <c r="K484" s="450"/>
      <c r="L484" s="451"/>
      <c r="M484" s="451"/>
      <c r="N484" s="451"/>
      <c r="O484" s="450"/>
      <c r="P484" s="450"/>
      <c r="Q484" s="450"/>
      <c r="R484" s="450"/>
      <c r="S484" s="453"/>
      <c r="T484" s="464"/>
      <c r="U484" s="450"/>
      <c r="V484" s="451"/>
      <c r="W484" s="451"/>
    </row>
    <row r="485" spans="1:23" ht="12.75" customHeight="1">
      <c r="A485" s="525"/>
      <c r="B485" s="525"/>
      <c r="C485" s="530"/>
      <c r="D485" s="523"/>
      <c r="E485" s="527"/>
      <c r="F485" s="527"/>
      <c r="J485" s="475"/>
      <c r="K485" s="450"/>
      <c r="L485" s="451"/>
      <c r="M485" s="451"/>
      <c r="N485" s="451"/>
      <c r="O485" s="450"/>
      <c r="P485" s="457"/>
      <c r="Q485" s="450"/>
      <c r="R485" s="450"/>
      <c r="S485" s="453"/>
      <c r="T485" s="454"/>
      <c r="U485" s="450"/>
      <c r="V485" s="451"/>
      <c r="W485" s="451"/>
    </row>
    <row r="486" spans="1:23" ht="12.75" customHeight="1">
      <c r="A486" s="531"/>
      <c r="B486" s="534"/>
      <c r="C486" s="530"/>
      <c r="D486" s="529"/>
      <c r="E486" s="464"/>
      <c r="F486" s="532"/>
      <c r="J486" s="475"/>
      <c r="K486" s="450"/>
      <c r="L486" s="451"/>
      <c r="M486" s="451"/>
      <c r="N486" s="451"/>
      <c r="O486" s="450"/>
      <c r="P486" s="450"/>
      <c r="Q486" s="450"/>
      <c r="R486" s="450"/>
      <c r="S486" s="453"/>
      <c r="T486" s="464"/>
      <c r="U486" s="450"/>
      <c r="V486" s="451"/>
      <c r="W486" s="451"/>
    </row>
    <row r="487" spans="1:23" ht="12.75" customHeight="1">
      <c r="A487" s="528"/>
      <c r="B487" s="528"/>
      <c r="C487" s="519"/>
      <c r="D487" s="529"/>
      <c r="E487" s="527"/>
      <c r="F487" s="527"/>
      <c r="J487" s="475"/>
      <c r="K487" s="450"/>
      <c r="L487" s="451"/>
      <c r="M487" s="451"/>
      <c r="N487" s="451"/>
      <c r="O487" s="450"/>
      <c r="P487" s="457"/>
      <c r="Q487" s="450"/>
      <c r="R487" s="450"/>
      <c r="S487" s="453"/>
      <c r="T487" s="454"/>
      <c r="U487" s="450"/>
      <c r="V487" s="451"/>
      <c r="W487" s="451"/>
    </row>
    <row r="488" spans="1:23" ht="12.75" customHeight="1">
      <c r="A488" s="528"/>
      <c r="B488" s="528"/>
      <c r="C488" s="519"/>
      <c r="D488" s="529"/>
      <c r="E488" s="464"/>
      <c r="F488" s="524"/>
      <c r="J488" s="475"/>
      <c r="K488" s="450"/>
      <c r="L488" s="451"/>
      <c r="M488" s="451"/>
      <c r="N488" s="451"/>
      <c r="O488" s="450"/>
      <c r="P488" s="450"/>
      <c r="Q488" s="450"/>
      <c r="R488" s="450"/>
      <c r="S488" s="453"/>
      <c r="T488" s="464"/>
      <c r="U488" s="450"/>
      <c r="V488" s="451"/>
      <c r="W488" s="451"/>
    </row>
    <row r="489" spans="1:23" ht="12.75" customHeight="1">
      <c r="A489" s="528"/>
      <c r="B489" s="528"/>
      <c r="C489" s="519"/>
      <c r="D489" s="529"/>
      <c r="E489" s="527"/>
      <c r="F489" s="527"/>
      <c r="J489" s="475"/>
      <c r="K489" s="450"/>
      <c r="L489" s="451"/>
      <c r="M489" s="451"/>
      <c r="N489" s="451"/>
      <c r="O489" s="450"/>
      <c r="P489" s="450"/>
      <c r="Q489" s="450"/>
      <c r="R489" s="450"/>
      <c r="S489" s="453"/>
      <c r="T489" s="454"/>
      <c r="U489" s="450"/>
      <c r="V489" s="451"/>
      <c r="W489" s="451"/>
    </row>
    <row r="490" spans="1:23" ht="12.75" customHeight="1">
      <c r="A490" s="541"/>
      <c r="B490" s="536"/>
      <c r="C490" s="519"/>
      <c r="D490" s="529"/>
      <c r="E490" s="464"/>
      <c r="F490" s="524"/>
      <c r="J490" s="475"/>
      <c r="K490" s="450"/>
      <c r="L490" s="451"/>
      <c r="M490" s="451"/>
      <c r="N490" s="451"/>
      <c r="O490" s="450"/>
      <c r="P490" s="450"/>
      <c r="Q490" s="450"/>
      <c r="R490" s="450"/>
      <c r="S490" s="453"/>
      <c r="T490" s="464"/>
      <c r="U490" s="450"/>
      <c r="V490" s="451"/>
      <c r="W490" s="451"/>
    </row>
    <row r="491" spans="1:23" ht="12.75" customHeight="1">
      <c r="A491" s="528"/>
      <c r="B491" s="528"/>
      <c r="C491" s="519"/>
      <c r="D491" s="529"/>
      <c r="E491" s="527"/>
      <c r="F491" s="527"/>
      <c r="J491" s="475"/>
      <c r="K491" s="450"/>
      <c r="L491" s="451"/>
      <c r="M491" s="451"/>
      <c r="N491" s="451"/>
      <c r="O491" s="450"/>
      <c r="P491" s="450"/>
      <c r="Q491" s="450"/>
      <c r="R491" s="450"/>
      <c r="S491" s="453"/>
      <c r="T491" s="454"/>
      <c r="U491" s="450"/>
      <c r="V491" s="451"/>
      <c r="W491" s="451"/>
    </row>
    <row r="492" spans="1:23" ht="12.75" customHeight="1">
      <c r="A492" s="528"/>
      <c r="B492" s="536"/>
      <c r="C492" s="519"/>
      <c r="D492" s="529"/>
      <c r="E492" s="464"/>
      <c r="F492" s="524"/>
      <c r="J492" s="475"/>
      <c r="K492" s="450"/>
      <c r="L492" s="451"/>
      <c r="M492" s="451"/>
      <c r="N492" s="451"/>
      <c r="O492" s="450"/>
      <c r="P492" s="450"/>
      <c r="Q492" s="450"/>
      <c r="R492" s="450"/>
      <c r="S492" s="453"/>
      <c r="T492" s="464"/>
      <c r="U492" s="450"/>
      <c r="V492" s="451"/>
      <c r="W492" s="451"/>
    </row>
    <row r="493" spans="1:23" ht="12.75" customHeight="1">
      <c r="A493" s="528"/>
      <c r="B493" s="528"/>
      <c r="C493" s="519"/>
      <c r="D493" s="529"/>
      <c r="E493" s="527"/>
      <c r="F493" s="527"/>
      <c r="J493" s="475"/>
      <c r="K493" s="450"/>
      <c r="L493" s="451"/>
      <c r="M493" s="451"/>
      <c r="N493" s="451"/>
      <c r="O493" s="450"/>
      <c r="P493" s="457"/>
      <c r="Q493" s="450"/>
      <c r="R493" s="450"/>
      <c r="S493" s="453"/>
      <c r="T493" s="454"/>
      <c r="U493" s="450"/>
      <c r="V493" s="451"/>
      <c r="W493" s="451"/>
    </row>
    <row r="494" spans="1:23" ht="12.75" customHeight="1">
      <c r="A494" s="525"/>
      <c r="B494" s="528"/>
      <c r="C494" s="519"/>
      <c r="D494" s="529"/>
      <c r="E494" s="464"/>
      <c r="F494" s="524"/>
      <c r="J494" s="475"/>
      <c r="K494" s="450"/>
      <c r="L494" s="451"/>
      <c r="M494" s="451"/>
      <c r="N494" s="451"/>
      <c r="O494" s="450"/>
      <c r="P494" s="450"/>
      <c r="Q494" s="450"/>
      <c r="R494" s="450"/>
      <c r="S494" s="453"/>
      <c r="T494" s="464"/>
      <c r="U494" s="450"/>
      <c r="V494" s="451"/>
      <c r="W494" s="451"/>
    </row>
    <row r="495" spans="1:23" ht="12.75" customHeight="1">
      <c r="A495" s="528"/>
      <c r="B495" s="528"/>
      <c r="C495" s="519"/>
      <c r="D495" s="529"/>
      <c r="E495" s="527"/>
      <c r="F495" s="527"/>
      <c r="J495" s="475"/>
      <c r="K495" s="450"/>
      <c r="L495" s="451"/>
      <c r="M495" s="451"/>
      <c r="N495" s="451"/>
      <c r="O495" s="450"/>
      <c r="P495" s="457"/>
      <c r="Q495" s="450"/>
      <c r="R495" s="450"/>
      <c r="S495" s="453"/>
      <c r="T495" s="454"/>
      <c r="U495" s="450"/>
      <c r="V495" s="451"/>
      <c r="W495" s="451"/>
    </row>
    <row r="496" spans="1:23" ht="12.75" customHeight="1">
      <c r="A496" s="528"/>
      <c r="B496" s="528"/>
      <c r="C496" s="530"/>
      <c r="D496" s="529"/>
      <c r="E496" s="464"/>
      <c r="F496" s="524"/>
      <c r="J496" s="475"/>
      <c r="K496" s="450"/>
      <c r="L496" s="451"/>
      <c r="M496" s="451"/>
      <c r="N496" s="451"/>
      <c r="O496" s="450"/>
      <c r="P496" s="450"/>
      <c r="Q496" s="450"/>
      <c r="R496" s="450"/>
      <c r="S496" s="453"/>
      <c r="T496" s="464"/>
      <c r="U496" s="450"/>
      <c r="V496" s="451"/>
      <c r="W496" s="451"/>
    </row>
    <row r="497" spans="1:23" ht="12.75" customHeight="1">
      <c r="A497" s="528"/>
      <c r="B497" s="528"/>
      <c r="C497" s="519"/>
      <c r="D497" s="529"/>
      <c r="E497" s="527"/>
      <c r="F497" s="527"/>
      <c r="J497" s="475"/>
      <c r="K497" s="450"/>
      <c r="L497" s="451"/>
      <c r="M497" s="451"/>
      <c r="N497" s="451"/>
      <c r="O497" s="450"/>
      <c r="P497" s="457"/>
      <c r="Q497" s="450"/>
      <c r="R497" s="450"/>
      <c r="S497" s="453"/>
      <c r="T497" s="454"/>
      <c r="U497" s="450"/>
      <c r="V497" s="451"/>
      <c r="W497" s="451"/>
    </row>
    <row r="498" spans="1:23" ht="12.75" customHeight="1">
      <c r="A498" s="528"/>
      <c r="B498" s="528"/>
      <c r="C498" s="530"/>
      <c r="D498" s="529"/>
      <c r="E498" s="464"/>
      <c r="F498" s="524"/>
      <c r="J498" s="475"/>
      <c r="K498" s="450"/>
      <c r="L498" s="451"/>
      <c r="M498" s="451"/>
      <c r="N498" s="451"/>
      <c r="O498" s="450"/>
      <c r="P498" s="450"/>
      <c r="Q498" s="450"/>
      <c r="R498" s="450"/>
      <c r="S498" s="453"/>
      <c r="T498" s="464"/>
      <c r="U498" s="450"/>
      <c r="V498" s="451"/>
      <c r="W498" s="451"/>
    </row>
    <row r="499" spans="1:23" ht="12.75" customHeight="1">
      <c r="A499" s="528"/>
      <c r="B499" s="528"/>
      <c r="C499" s="519"/>
      <c r="D499" s="529"/>
      <c r="E499" s="527"/>
      <c r="F499" s="527"/>
      <c r="J499" s="475"/>
      <c r="K499" s="450"/>
      <c r="L499" s="451"/>
      <c r="M499" s="451"/>
      <c r="N499" s="451"/>
      <c r="O499" s="450"/>
      <c r="P499" s="450"/>
      <c r="Q499" s="450"/>
      <c r="R499" s="450"/>
      <c r="S499" s="453"/>
      <c r="T499" s="454"/>
      <c r="U499" s="450"/>
      <c r="V499" s="451"/>
      <c r="W499" s="451"/>
    </row>
    <row r="500" spans="1:23" ht="12.75" customHeight="1">
      <c r="A500" s="528"/>
      <c r="B500" s="528"/>
      <c r="C500" s="519"/>
      <c r="D500" s="529"/>
      <c r="E500" s="464"/>
      <c r="F500" s="524"/>
      <c r="J500" s="475"/>
      <c r="K500" s="450"/>
      <c r="L500" s="451"/>
      <c r="M500" s="451"/>
      <c r="N500" s="451"/>
      <c r="O500" s="450"/>
      <c r="P500" s="450"/>
      <c r="Q500" s="450"/>
      <c r="R500" s="450"/>
      <c r="S500" s="453"/>
      <c r="T500" s="464"/>
      <c r="U500" s="450"/>
      <c r="V500" s="451"/>
      <c r="W500" s="451"/>
    </row>
    <row r="501" spans="1:23" ht="12.75" customHeight="1">
      <c r="A501" s="528"/>
      <c r="B501" s="528"/>
      <c r="C501" s="519"/>
      <c r="D501" s="529"/>
      <c r="E501" s="527"/>
      <c r="F501" s="527"/>
      <c r="J501" s="475"/>
      <c r="K501" s="450"/>
      <c r="L501" s="451"/>
      <c r="M501" s="451"/>
      <c r="N501" s="451"/>
      <c r="O501" s="450"/>
      <c r="P501" s="457"/>
      <c r="Q501" s="450"/>
      <c r="R501" s="450"/>
      <c r="S501" s="453"/>
      <c r="T501" s="454"/>
      <c r="U501" s="450"/>
      <c r="V501" s="451"/>
      <c r="W501" s="451"/>
    </row>
    <row r="502" spans="1:23" ht="12.75" customHeight="1">
      <c r="A502" s="528"/>
      <c r="B502" s="528"/>
      <c r="C502" s="519"/>
      <c r="D502" s="529"/>
      <c r="E502" s="464"/>
      <c r="F502" s="524"/>
      <c r="J502" s="475"/>
      <c r="K502" s="450"/>
      <c r="L502" s="451"/>
      <c r="M502" s="451"/>
      <c r="N502" s="451"/>
      <c r="O502" s="450"/>
      <c r="P502" s="450"/>
      <c r="Q502" s="450"/>
      <c r="R502" s="450"/>
      <c r="S502" s="453"/>
      <c r="T502" s="464"/>
      <c r="U502" s="450"/>
      <c r="V502" s="451"/>
      <c r="W502" s="451"/>
    </row>
    <row r="503" spans="1:23" ht="12.75" customHeight="1">
      <c r="A503" s="528"/>
      <c r="B503" s="528"/>
      <c r="C503" s="519"/>
      <c r="D503" s="529"/>
      <c r="E503" s="527"/>
      <c r="F503" s="527"/>
      <c r="J503" s="475"/>
      <c r="K503" s="450"/>
      <c r="L503" s="451"/>
      <c r="M503" s="451"/>
      <c r="N503" s="451"/>
      <c r="O503" s="450"/>
      <c r="P503" s="457"/>
      <c r="Q503" s="450"/>
      <c r="R503" s="450"/>
      <c r="S503" s="453"/>
      <c r="T503" s="454"/>
      <c r="U503" s="450"/>
      <c r="V503" s="451"/>
      <c r="W503" s="451"/>
    </row>
    <row r="504" spans="1:23" ht="12.75" customHeight="1">
      <c r="A504" s="528"/>
      <c r="B504" s="528"/>
      <c r="C504" s="519"/>
      <c r="D504" s="529"/>
      <c r="E504" s="464"/>
      <c r="F504" s="524"/>
      <c r="J504" s="475"/>
      <c r="K504" s="450"/>
      <c r="L504" s="451"/>
      <c r="M504" s="451"/>
      <c r="N504" s="451"/>
      <c r="O504" s="450"/>
      <c r="P504" s="450"/>
      <c r="Q504" s="450"/>
      <c r="R504" s="450"/>
      <c r="S504" s="453"/>
      <c r="T504" s="464"/>
      <c r="U504" s="450"/>
      <c r="V504" s="451"/>
      <c r="W504" s="451"/>
    </row>
    <row r="505" spans="1:23" ht="12.75" customHeight="1">
      <c r="A505" s="528"/>
      <c r="B505" s="528"/>
      <c r="C505" s="519"/>
      <c r="D505" s="529"/>
      <c r="E505" s="527"/>
      <c r="F505" s="527"/>
      <c r="J505" s="475"/>
      <c r="K505" s="450"/>
      <c r="L505" s="451"/>
      <c r="M505" s="451"/>
      <c r="N505" s="451"/>
      <c r="O505" s="450"/>
      <c r="P505" s="457"/>
      <c r="Q505" s="450"/>
      <c r="R505" s="450"/>
      <c r="S505" s="453"/>
      <c r="T505" s="454"/>
      <c r="U505" s="450"/>
      <c r="V505" s="451"/>
      <c r="W505" s="451"/>
    </row>
    <row r="506" spans="1:23" ht="12.75" customHeight="1">
      <c r="A506" s="519"/>
      <c r="B506" s="528"/>
      <c r="C506" s="519"/>
      <c r="D506" s="529"/>
      <c r="E506" s="464"/>
      <c r="F506" s="524"/>
      <c r="H506" s="524"/>
      <c r="J506" s="475"/>
      <c r="K506" s="450"/>
      <c r="L506" s="451"/>
      <c r="M506" s="451"/>
      <c r="N506" s="451"/>
      <c r="O506" s="450"/>
      <c r="P506" s="450"/>
      <c r="Q506" s="450"/>
      <c r="R506" s="450"/>
      <c r="S506" s="453"/>
      <c r="T506" s="464"/>
      <c r="U506" s="450"/>
      <c r="V506" s="451"/>
      <c r="W506"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Ｐ明朝,標準"&amp;P</oddHeader>
  </headerFooter>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6760F-5DD1-4340-AEE8-BFB125DCC232}">
  <dimension ref="A1:X122"/>
  <sheetViews>
    <sheetView showZeros="0" view="pageBreakPreview" zoomScale="90" zoomScaleNormal="90" zoomScaleSheetLayoutView="80" workbookViewId="0">
      <pane xSplit="1" ySplit="2" topLeftCell="B3" activePane="bottomRight" state="frozen"/>
      <selection activeCell="B3" sqref="B3:C3"/>
      <selection pane="topRight" activeCell="B3" sqref="B3:C3"/>
      <selection pane="bottomLeft" activeCell="B3" sqref="B3:C3"/>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138</v>
      </c>
      <c r="B4" s="377"/>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218"/>
      <c r="B5" s="375"/>
      <c r="C5" s="220"/>
      <c r="D5" s="376"/>
      <c r="E5" s="206"/>
      <c r="F5" s="355"/>
      <c r="G5" s="111"/>
      <c r="H5" s="111"/>
      <c r="I5" s="111"/>
      <c r="J5" s="487"/>
      <c r="K5" s="455"/>
      <c r="L5" s="488"/>
      <c r="M5" s="488"/>
      <c r="N5" s="455"/>
      <c r="O5" s="457"/>
      <c r="P5" s="502"/>
      <c r="Q5" s="491"/>
      <c r="R5" s="455"/>
      <c r="S5" s="489"/>
      <c r="T5" s="490"/>
      <c r="U5" s="455"/>
      <c r="V5" s="455"/>
      <c r="W5" s="455"/>
    </row>
    <row r="6" spans="1:24" ht="12.75" customHeight="1">
      <c r="A6" s="214" t="s">
        <v>195</v>
      </c>
      <c r="B6" s="377" t="s">
        <v>196</v>
      </c>
      <c r="C6" s="240"/>
      <c r="D6" s="379"/>
      <c r="E6" s="244"/>
      <c r="F6" s="359"/>
      <c r="G6" s="117"/>
      <c r="H6" s="117"/>
      <c r="I6" s="117"/>
      <c r="J6" s="487"/>
      <c r="K6" s="455"/>
      <c r="L6" s="488"/>
      <c r="M6" s="488"/>
      <c r="N6" s="455"/>
      <c r="O6" s="455"/>
      <c r="P6" s="501"/>
      <c r="Q6" s="455"/>
      <c r="R6" s="455"/>
      <c r="S6" s="489"/>
      <c r="T6" s="492"/>
      <c r="U6" s="493"/>
      <c r="V6" s="494"/>
      <c r="W6" s="495"/>
    </row>
    <row r="7" spans="1:24" ht="12.75" customHeight="1">
      <c r="A7" s="218"/>
      <c r="B7" s="375"/>
      <c r="C7" s="220"/>
      <c r="D7" s="376"/>
      <c r="E7" s="206"/>
      <c r="F7" s="355"/>
      <c r="G7" s="111"/>
      <c r="H7" s="342"/>
      <c r="I7" s="111"/>
      <c r="J7" s="487"/>
      <c r="K7" s="455"/>
      <c r="L7" s="488"/>
      <c r="M7" s="488"/>
      <c r="N7" s="455"/>
      <c r="O7" s="457"/>
      <c r="P7" s="502"/>
      <c r="Q7" s="491"/>
      <c r="R7" s="455"/>
      <c r="S7" s="489"/>
      <c r="T7" s="490"/>
      <c r="U7" s="455"/>
      <c r="V7" s="455"/>
      <c r="W7" s="455"/>
    </row>
    <row r="8" spans="1:24" ht="12.75" customHeight="1">
      <c r="A8" s="380" t="s">
        <v>240</v>
      </c>
      <c r="B8" s="377" t="s">
        <v>196</v>
      </c>
      <c r="C8" s="240" t="s">
        <v>198</v>
      </c>
      <c r="D8" s="379">
        <v>3.1</v>
      </c>
      <c r="E8" s="244"/>
      <c r="F8" s="359"/>
      <c r="G8" s="117"/>
      <c r="H8" s="340"/>
      <c r="I8" s="381"/>
      <c r="J8" s="487"/>
      <c r="K8" s="455"/>
      <c r="L8" s="488"/>
      <c r="M8" s="488"/>
      <c r="N8" s="455"/>
      <c r="O8" s="455"/>
      <c r="P8" s="455"/>
      <c r="Q8" s="455"/>
      <c r="R8" s="455"/>
      <c r="S8" s="489"/>
      <c r="T8" s="492"/>
      <c r="U8" s="472"/>
      <c r="V8" s="473"/>
      <c r="W8" s="503"/>
      <c r="X8" s="504"/>
    </row>
    <row r="9" spans="1:24" ht="12.75" customHeight="1">
      <c r="A9" s="203"/>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t="s">
        <v>197</v>
      </c>
      <c r="B10" s="377"/>
      <c r="C10" s="240" t="s">
        <v>198</v>
      </c>
      <c r="D10" s="390">
        <v>38.799999999999997</v>
      </c>
      <c r="E10" s="244"/>
      <c r="F10" s="359"/>
      <c r="G10" s="117"/>
      <c r="H10" s="340"/>
      <c r="I10" s="117"/>
      <c r="J10" s="487"/>
      <c r="K10" s="455"/>
      <c r="L10" s="488"/>
      <c r="M10" s="488"/>
      <c r="N10" s="488"/>
      <c r="O10" s="455"/>
      <c r="P10" s="455"/>
      <c r="Q10" s="455"/>
      <c r="R10" s="455"/>
      <c r="S10" s="489"/>
      <c r="T10" s="492"/>
      <c r="U10" s="472"/>
      <c r="V10" s="473"/>
      <c r="W10" s="503"/>
      <c r="X10" s="504"/>
    </row>
    <row r="11" spans="1:24" ht="12.75" customHeight="1">
      <c r="A11" s="218"/>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t="s">
        <v>201</v>
      </c>
      <c r="B12" s="377"/>
      <c r="C12" s="240" t="s">
        <v>198</v>
      </c>
      <c r="D12" s="379">
        <v>2.2999999999999998</v>
      </c>
      <c r="E12" s="244"/>
      <c r="F12" s="359"/>
      <c r="G12" s="123"/>
      <c r="H12" s="340"/>
      <c r="I12" s="381"/>
      <c r="J12" s="487"/>
      <c r="K12" s="455"/>
      <c r="L12" s="488"/>
      <c r="M12" s="488"/>
      <c r="N12" s="488"/>
      <c r="O12" s="455"/>
      <c r="P12" s="455"/>
      <c r="Q12" s="455"/>
      <c r="R12" s="455"/>
      <c r="S12" s="489"/>
      <c r="T12" s="492"/>
      <c r="U12" s="472"/>
      <c r="V12" s="473"/>
      <c r="W12" s="503"/>
    </row>
    <row r="13" spans="1:24" ht="12.75" customHeight="1">
      <c r="A13" s="218"/>
      <c r="B13" s="375"/>
      <c r="C13" s="220"/>
      <c r="D13" s="385"/>
      <c r="E13" s="386"/>
      <c r="F13" s="386"/>
      <c r="G13" s="111"/>
      <c r="H13" s="111"/>
      <c r="I13" s="111"/>
      <c r="J13" s="487"/>
      <c r="K13" s="455"/>
      <c r="L13" s="505"/>
      <c r="M13" s="505"/>
      <c r="N13" s="488"/>
      <c r="O13" s="455"/>
      <c r="P13" s="466"/>
      <c r="Q13" s="455"/>
      <c r="R13" s="455"/>
      <c r="S13" s="489"/>
      <c r="T13" s="490"/>
      <c r="U13" s="455"/>
      <c r="V13" s="488"/>
      <c r="W13" s="455"/>
    </row>
    <row r="14" spans="1:24" ht="12.75" customHeight="1">
      <c r="A14" s="380" t="s">
        <v>241</v>
      </c>
      <c r="B14" s="377"/>
      <c r="C14" s="240" t="s">
        <v>198</v>
      </c>
      <c r="D14" s="384">
        <v>0.3</v>
      </c>
      <c r="E14" s="244"/>
      <c r="F14" s="359"/>
      <c r="G14" s="117"/>
      <c r="H14" s="117"/>
      <c r="I14" s="117"/>
      <c r="J14" s="487"/>
      <c r="K14" s="455"/>
      <c r="L14" s="488"/>
      <c r="M14" s="488"/>
      <c r="N14" s="488"/>
      <c r="O14" s="455"/>
      <c r="P14" s="455"/>
      <c r="Q14" s="455"/>
      <c r="R14" s="455"/>
      <c r="S14" s="489"/>
      <c r="T14" s="492"/>
      <c r="U14" s="472"/>
      <c r="V14" s="473"/>
      <c r="W14" s="503"/>
    </row>
    <row r="15" spans="1:24" ht="12.75" customHeight="1">
      <c r="A15" s="218"/>
      <c r="B15" s="375"/>
      <c r="C15" s="220"/>
      <c r="D15" s="385"/>
      <c r="E15" s="386"/>
      <c r="F15" s="386"/>
      <c r="G15" s="111"/>
      <c r="H15" s="111"/>
      <c r="I15" s="111"/>
      <c r="J15" s="487"/>
      <c r="K15" s="455"/>
      <c r="L15" s="505"/>
      <c r="M15" s="505"/>
      <c r="N15" s="488"/>
      <c r="O15" s="455"/>
      <c r="P15" s="466"/>
      <c r="Q15" s="455"/>
      <c r="R15" s="455"/>
      <c r="S15" s="489"/>
      <c r="T15" s="490"/>
      <c r="U15" s="455"/>
      <c r="V15" s="488"/>
      <c r="W15" s="455"/>
    </row>
    <row r="16" spans="1:24" ht="12.75" customHeight="1">
      <c r="A16" s="380"/>
      <c r="B16" s="377"/>
      <c r="C16" s="240"/>
      <c r="D16" s="384"/>
      <c r="E16" s="244"/>
      <c r="F16" s="359"/>
      <c r="G16" s="117"/>
      <c r="H16" s="117"/>
      <c r="I16" s="117"/>
      <c r="J16" s="487"/>
      <c r="K16" s="455"/>
      <c r="L16" s="488"/>
      <c r="M16" s="488"/>
      <c r="N16" s="488"/>
      <c r="O16" s="455"/>
      <c r="P16" s="455"/>
      <c r="Q16" s="455"/>
      <c r="R16" s="455"/>
      <c r="S16" s="489"/>
      <c r="T16" s="492"/>
      <c r="U16" s="472"/>
      <c r="V16" s="473"/>
      <c r="W16" s="503"/>
      <c r="X16" s="504"/>
    </row>
    <row r="17" spans="1:24" ht="12.75" customHeight="1">
      <c r="A17" s="203"/>
      <c r="B17" s="382"/>
      <c r="C17" s="220"/>
      <c r="D17" s="376"/>
      <c r="E17" s="206"/>
      <c r="F17" s="355"/>
      <c r="G17" s="111"/>
      <c r="H17" s="111"/>
      <c r="I17" s="111"/>
      <c r="J17" s="487"/>
      <c r="K17" s="455"/>
      <c r="L17" s="488"/>
      <c r="M17" s="488"/>
      <c r="N17" s="488"/>
      <c r="O17" s="455"/>
      <c r="P17" s="466"/>
      <c r="Q17" s="491"/>
      <c r="R17" s="455"/>
      <c r="S17" s="489"/>
      <c r="T17" s="490"/>
      <c r="U17" s="455"/>
      <c r="V17" s="488"/>
      <c r="W17" s="455"/>
    </row>
    <row r="18" spans="1:24" ht="12.75" customHeight="1">
      <c r="A18" s="380"/>
      <c r="B18" s="377"/>
      <c r="C18" s="240"/>
      <c r="D18" s="379"/>
      <c r="E18" s="244"/>
      <c r="F18" s="359"/>
      <c r="G18" s="117"/>
      <c r="H18" s="340"/>
      <c r="I18" s="117"/>
      <c r="J18" s="487"/>
      <c r="K18" s="455"/>
      <c r="L18" s="488"/>
      <c r="M18" s="488"/>
      <c r="N18" s="455"/>
      <c r="O18" s="455"/>
      <c r="P18" s="455"/>
      <c r="Q18" s="455"/>
      <c r="R18" s="455"/>
      <c r="S18" s="489"/>
      <c r="T18" s="492"/>
      <c r="U18" s="472"/>
      <c r="V18" s="473"/>
      <c r="W18" s="503"/>
    </row>
    <row r="19" spans="1:24" ht="12.75" customHeight="1">
      <c r="A19" s="218"/>
      <c r="B19" s="375"/>
      <c r="C19" s="220"/>
      <c r="D19" s="376"/>
      <c r="E19" s="206"/>
      <c r="F19" s="355"/>
      <c r="G19" s="120"/>
      <c r="H19" s="120"/>
      <c r="I19" s="120"/>
      <c r="J19" s="487"/>
      <c r="K19" s="455"/>
      <c r="L19" s="488"/>
      <c r="M19" s="488"/>
      <c r="N19" s="488"/>
      <c r="O19" s="455"/>
      <c r="P19" s="466"/>
      <c r="Q19" s="491"/>
      <c r="R19" s="455"/>
      <c r="S19" s="489"/>
      <c r="T19" s="490"/>
      <c r="U19" s="455"/>
      <c r="V19" s="488"/>
      <c r="W19" s="455"/>
    </row>
    <row r="20" spans="1:24" ht="12.75" customHeight="1">
      <c r="A20" s="383"/>
      <c r="B20" s="377"/>
      <c r="C20" s="240"/>
      <c r="D20" s="384"/>
      <c r="E20" s="244"/>
      <c r="F20" s="359"/>
      <c r="G20" s="123"/>
      <c r="H20" s="340"/>
      <c r="I20" s="123"/>
      <c r="J20" s="487"/>
      <c r="K20" s="455"/>
      <c r="L20" s="488"/>
      <c r="M20" s="488"/>
      <c r="N20" s="488"/>
      <c r="O20" s="455"/>
      <c r="P20" s="455"/>
      <c r="Q20" s="455"/>
      <c r="R20" s="455"/>
      <c r="S20" s="489"/>
      <c r="T20" s="492"/>
      <c r="U20" s="472"/>
      <c r="V20" s="473"/>
      <c r="W20" s="503"/>
    </row>
    <row r="21" spans="1:24" ht="12.75" customHeight="1">
      <c r="A21" s="275"/>
      <c r="B21" s="283"/>
      <c r="C21" s="315"/>
      <c r="D21" s="316"/>
      <c r="E21" s="266"/>
      <c r="F21" s="277"/>
      <c r="G21" s="111"/>
      <c r="H21" s="111"/>
      <c r="I21" s="111"/>
      <c r="J21" s="487"/>
      <c r="K21" s="455"/>
      <c r="L21" s="488"/>
      <c r="M21" s="488"/>
      <c r="N21" s="488"/>
      <c r="O21" s="455"/>
      <c r="P21" s="466"/>
      <c r="Q21" s="491"/>
      <c r="R21" s="455"/>
      <c r="S21" s="489"/>
      <c r="T21" s="490"/>
      <c r="U21" s="455"/>
      <c r="V21" s="488"/>
      <c r="W21" s="455"/>
    </row>
    <row r="22" spans="1:24" ht="12.75" customHeight="1">
      <c r="A22" s="288"/>
      <c r="B22" s="319"/>
      <c r="C22" s="270"/>
      <c r="D22" s="215"/>
      <c r="E22" s="314"/>
      <c r="F22" s="231"/>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120"/>
      <c r="B25" s="229"/>
      <c r="C25" s="121"/>
      <c r="D25" s="376"/>
      <c r="E25" s="206"/>
      <c r="F25" s="206"/>
      <c r="G25" s="120"/>
      <c r="H25" s="120"/>
      <c r="I25" s="120"/>
      <c r="J25" s="487"/>
      <c r="K25" s="455"/>
      <c r="L25" s="488"/>
      <c r="M25" s="488"/>
      <c r="N25" s="488"/>
      <c r="O25" s="455"/>
      <c r="P25" s="491"/>
      <c r="Q25" s="491"/>
      <c r="R25" s="455"/>
      <c r="S25" s="489"/>
      <c r="T25" s="490"/>
      <c r="U25" s="455"/>
      <c r="V25" s="488"/>
      <c r="W25" s="455"/>
    </row>
    <row r="26" spans="1:24" ht="12.75" customHeight="1">
      <c r="A26" s="214"/>
      <c r="B26" s="232"/>
      <c r="C26" s="365"/>
      <c r="D26" s="379"/>
      <c r="E26" s="244"/>
      <c r="F26" s="359"/>
      <c r="G26" s="123"/>
      <c r="H26" s="123"/>
      <c r="I26" s="123"/>
      <c r="J26" s="487"/>
      <c r="K26" s="455"/>
      <c r="L26" s="488"/>
      <c r="M26" s="488"/>
      <c r="N26" s="488"/>
      <c r="O26" s="455"/>
      <c r="P26" s="455"/>
      <c r="Q26" s="455"/>
      <c r="R26" s="455"/>
      <c r="S26" s="489"/>
      <c r="T26" s="492"/>
      <c r="U26" s="455"/>
      <c r="V26" s="473"/>
      <c r="W26" s="497"/>
      <c r="X26" s="638"/>
    </row>
    <row r="27" spans="1:24" ht="12.75" customHeight="1">
      <c r="A27" s="120"/>
      <c r="B27" s="229"/>
      <c r="C27" s="115"/>
      <c r="D27" s="376"/>
      <c r="E27" s="206"/>
      <c r="F27" s="206"/>
      <c r="G27" s="111"/>
      <c r="H27" s="111"/>
      <c r="I27" s="111"/>
      <c r="J27" s="449"/>
      <c r="K27" s="455"/>
      <c r="L27" s="451"/>
      <c r="M27" s="451"/>
      <c r="N27" s="488"/>
      <c r="O27" s="455"/>
      <c r="P27" s="491"/>
      <c r="Q27" s="491"/>
      <c r="R27" s="455"/>
      <c r="S27" s="489"/>
      <c r="T27" s="490"/>
      <c r="U27" s="455"/>
      <c r="V27" s="488"/>
      <c r="W27" s="455"/>
      <c r="X27" s="638"/>
    </row>
    <row r="28" spans="1:24" ht="12.75" customHeight="1">
      <c r="A28" s="380"/>
      <c r="B28" s="232"/>
      <c r="C28" s="240"/>
      <c r="D28" s="379"/>
      <c r="E28" s="244"/>
      <c r="F28" s="389"/>
      <c r="G28" s="274"/>
      <c r="H28" s="117"/>
      <c r="I28" s="117"/>
      <c r="J28" s="487"/>
      <c r="K28" s="455"/>
      <c r="L28" s="450"/>
      <c r="M28" s="450"/>
      <c r="N28" s="488"/>
      <c r="O28" s="455"/>
      <c r="P28" s="455"/>
      <c r="Q28" s="455"/>
      <c r="R28" s="455"/>
      <c r="S28" s="489"/>
      <c r="T28" s="492"/>
      <c r="U28" s="455"/>
      <c r="V28" s="488"/>
      <c r="W28" s="497"/>
      <c r="X28" s="638"/>
    </row>
    <row r="29" spans="1:24" ht="12.75" customHeight="1">
      <c r="A29" s="120"/>
      <c r="B29" s="229"/>
      <c r="C29" s="121"/>
      <c r="D29" s="376"/>
      <c r="E29" s="206"/>
      <c r="F29" s="206"/>
      <c r="G29" s="342"/>
      <c r="H29" s="120"/>
      <c r="I29" s="120"/>
      <c r="J29" s="487"/>
      <c r="K29" s="455"/>
      <c r="L29" s="451"/>
      <c r="M29" s="451"/>
      <c r="N29" s="488"/>
      <c r="O29" s="455"/>
      <c r="P29" s="491"/>
      <c r="Q29" s="491"/>
      <c r="R29" s="455"/>
      <c r="S29" s="489"/>
      <c r="T29" s="490"/>
      <c r="U29" s="455"/>
      <c r="V29" s="488"/>
      <c r="W29" s="455"/>
      <c r="X29" s="638"/>
    </row>
    <row r="30" spans="1:24" ht="12.75" customHeight="1">
      <c r="A30" s="356"/>
      <c r="B30" s="232"/>
      <c r="C30" s="240"/>
      <c r="D30" s="378"/>
      <c r="E30" s="244"/>
      <c r="F30" s="389"/>
      <c r="G30" s="274"/>
      <c r="H30" s="123"/>
      <c r="I30" s="123"/>
      <c r="J30" s="487"/>
      <c r="K30" s="455"/>
      <c r="L30" s="450"/>
      <c r="M30" s="450"/>
      <c r="N30" s="488"/>
      <c r="O30" s="455"/>
      <c r="P30" s="455"/>
      <c r="Q30" s="455"/>
      <c r="R30" s="455"/>
      <c r="S30" s="489"/>
      <c r="T30" s="492"/>
      <c r="U30" s="455"/>
      <c r="V30" s="488"/>
      <c r="W30" s="497"/>
      <c r="X30" s="638"/>
    </row>
    <row r="31" spans="1:24" ht="12.75" customHeight="1">
      <c r="A31" s="120"/>
      <c r="B31" s="229"/>
      <c r="C31" s="121"/>
      <c r="D31" s="376"/>
      <c r="E31" s="206"/>
      <c r="F31" s="206"/>
      <c r="G31" s="342"/>
      <c r="H31" s="120"/>
      <c r="I31" s="120"/>
      <c r="J31" s="487"/>
      <c r="K31" s="455"/>
      <c r="L31" s="451"/>
      <c r="M31" s="451"/>
      <c r="N31" s="488"/>
      <c r="O31" s="455"/>
      <c r="P31" s="491"/>
      <c r="Q31" s="491"/>
      <c r="R31" s="455"/>
      <c r="S31" s="489"/>
      <c r="T31" s="490"/>
      <c r="U31" s="455"/>
      <c r="V31" s="488"/>
      <c r="W31" s="455"/>
      <c r="X31" s="638"/>
    </row>
    <row r="32" spans="1:24" ht="12.75" customHeight="1">
      <c r="A32" s="356"/>
      <c r="B32" s="232"/>
      <c r="C32" s="240"/>
      <c r="D32" s="378"/>
      <c r="E32" s="244"/>
      <c r="F32" s="389"/>
      <c r="G32" s="274"/>
      <c r="H32" s="123"/>
      <c r="I32" s="123"/>
      <c r="J32" s="487"/>
      <c r="K32" s="455"/>
      <c r="L32" s="450"/>
      <c r="M32" s="450"/>
      <c r="N32" s="488"/>
      <c r="O32" s="455"/>
      <c r="P32" s="455"/>
      <c r="Q32" s="455"/>
      <c r="R32" s="455"/>
      <c r="S32" s="489"/>
      <c r="T32" s="492"/>
      <c r="U32" s="455"/>
      <c r="V32" s="488"/>
      <c r="W32" s="497"/>
      <c r="X32" s="638"/>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c r="X33" s="638"/>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506"/>
      <c r="X34" s="638"/>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31"/>
      <c r="G42" s="123"/>
      <c r="H42" s="123"/>
      <c r="I42" s="123"/>
      <c r="J42" s="487"/>
      <c r="K42" s="455"/>
      <c r="L42" s="488"/>
      <c r="M42" s="488"/>
      <c r="N42" s="488"/>
      <c r="O42" s="455"/>
      <c r="P42" s="455"/>
      <c r="Q42" s="455"/>
      <c r="R42" s="455"/>
      <c r="S42" s="489"/>
      <c r="T42" s="492"/>
      <c r="U42" s="455"/>
      <c r="V42" s="488"/>
      <c r="W42" s="497"/>
      <c r="X42" s="259"/>
    </row>
    <row r="43" spans="1:24" ht="12.75" customHeight="1">
      <c r="A43" s="440"/>
      <c r="B43" s="440"/>
      <c r="C43" s="441"/>
      <c r="D43" s="550"/>
      <c r="E43" s="520"/>
      <c r="F43" s="520"/>
      <c r="G43" s="440"/>
      <c r="H43" s="440"/>
      <c r="I43" s="440"/>
      <c r="J43" s="512"/>
      <c r="K43" s="455"/>
      <c r="L43" s="488"/>
      <c r="M43" s="488"/>
      <c r="N43" s="488"/>
      <c r="O43" s="455"/>
      <c r="P43" s="491"/>
      <c r="Q43" s="491"/>
      <c r="R43" s="455"/>
      <c r="S43" s="489"/>
      <c r="T43" s="490"/>
      <c r="U43" s="455"/>
      <c r="V43" s="455"/>
      <c r="W43" s="455"/>
    </row>
    <row r="44" spans="1:24" ht="12.75" customHeight="1">
      <c r="A44" s="349"/>
      <c r="C44" s="514"/>
      <c r="D44" s="546"/>
      <c r="E44" s="516"/>
      <c r="F44" s="516"/>
      <c r="G44" s="374"/>
      <c r="H44" s="374"/>
      <c r="I44" s="374"/>
      <c r="J44" s="512"/>
      <c r="K44" s="455"/>
      <c r="L44" s="488"/>
      <c r="M44" s="488"/>
      <c r="N44" s="488"/>
      <c r="O44" s="455"/>
      <c r="P44" s="455"/>
      <c r="Q44" s="455"/>
      <c r="R44" s="455"/>
      <c r="S44" s="489"/>
      <c r="T44" s="492"/>
      <c r="U44" s="493"/>
      <c r="V44" s="477"/>
      <c r="W44" s="455"/>
    </row>
    <row r="45" spans="1:24" ht="12.75" customHeight="1">
      <c r="C45" s="443"/>
      <c r="D45" s="547"/>
      <c r="E45" s="517"/>
      <c r="F45" s="517"/>
      <c r="G45" s="374"/>
      <c r="H45" s="374"/>
      <c r="I45" s="374"/>
      <c r="J45" s="475"/>
      <c r="K45" s="455"/>
      <c r="L45" s="451"/>
      <c r="M45" s="451"/>
      <c r="N45" s="488"/>
      <c r="O45" s="455"/>
      <c r="P45" s="491"/>
      <c r="Q45" s="491"/>
      <c r="R45" s="455"/>
      <c r="S45" s="489"/>
      <c r="T45" s="490"/>
      <c r="U45" s="455"/>
      <c r="V45" s="455"/>
      <c r="W45" s="455"/>
    </row>
    <row r="46" spans="1:24" ht="12.75" customHeight="1">
      <c r="A46" s="548"/>
      <c r="C46" s="357"/>
      <c r="D46" s="546"/>
      <c r="E46" s="516"/>
      <c r="F46" s="516"/>
      <c r="G46" s="455"/>
      <c r="H46" s="374"/>
      <c r="I46" s="374"/>
      <c r="J46" s="512"/>
      <c r="K46" s="455"/>
      <c r="L46" s="450"/>
      <c r="M46" s="450"/>
      <c r="N46" s="488"/>
      <c r="O46" s="455"/>
      <c r="P46" s="455"/>
      <c r="Q46" s="455"/>
      <c r="R46" s="455"/>
      <c r="S46" s="489"/>
      <c r="T46" s="492"/>
      <c r="U46" s="455"/>
      <c r="V46" s="476"/>
      <c r="W46" s="503"/>
    </row>
    <row r="47" spans="1:24" ht="12.75" customHeight="1">
      <c r="C47" s="443"/>
      <c r="D47" s="547"/>
      <c r="E47" s="517"/>
      <c r="F47" s="517"/>
      <c r="G47" s="455"/>
      <c r="H47" s="374"/>
      <c r="I47" s="374"/>
      <c r="J47" s="512"/>
      <c r="K47" s="455"/>
      <c r="L47" s="451"/>
      <c r="M47" s="451"/>
      <c r="N47" s="488"/>
      <c r="O47" s="455"/>
      <c r="P47" s="491"/>
      <c r="Q47" s="491"/>
      <c r="R47" s="455"/>
      <c r="S47" s="489"/>
      <c r="T47" s="490"/>
      <c r="U47" s="455"/>
      <c r="V47" s="455"/>
      <c r="W47" s="455"/>
    </row>
    <row r="48" spans="1:24" ht="12.75" customHeight="1">
      <c r="A48" s="518"/>
      <c r="C48" s="357"/>
      <c r="D48" s="547"/>
      <c r="E48" s="516"/>
      <c r="F48" s="516"/>
      <c r="G48" s="455"/>
      <c r="H48" s="374"/>
      <c r="I48" s="374"/>
      <c r="J48" s="512"/>
      <c r="K48" s="455"/>
      <c r="L48" s="450"/>
      <c r="M48" s="450"/>
      <c r="N48" s="488"/>
      <c r="O48" s="455"/>
      <c r="P48" s="455"/>
      <c r="Q48" s="455"/>
      <c r="R48" s="455"/>
      <c r="S48" s="489"/>
      <c r="T48" s="492"/>
      <c r="U48" s="455"/>
      <c r="V48" s="476"/>
      <c r="W48" s="503"/>
    </row>
    <row r="49" spans="1:23" ht="12.75" customHeight="1">
      <c r="A49" s="513"/>
      <c r="C49" s="443"/>
      <c r="D49" s="547"/>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547"/>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4"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4" ht="12.75" customHeight="1">
      <c r="A82" s="531"/>
      <c r="B82" s="513"/>
      <c r="C82" s="357"/>
      <c r="D82" s="547"/>
      <c r="E82" s="517"/>
      <c r="F82" s="532"/>
      <c r="G82" s="374"/>
      <c r="H82" s="374"/>
      <c r="I82" s="374"/>
      <c r="J82" s="512"/>
      <c r="K82" s="455"/>
      <c r="L82" s="488"/>
      <c r="M82" s="488"/>
      <c r="N82" s="488"/>
      <c r="O82" s="455"/>
      <c r="P82" s="455"/>
      <c r="Q82" s="455"/>
      <c r="R82" s="455"/>
      <c r="S82" s="489"/>
      <c r="T82" s="492"/>
      <c r="U82" s="455"/>
      <c r="V82" s="488"/>
      <c r="W82" s="497"/>
      <c r="X82" s="259"/>
    </row>
    <row r="83" spans="1:24"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4" ht="12.75" customHeight="1">
      <c r="A84" s="513"/>
      <c r="C84" s="514"/>
      <c r="D84" s="515"/>
      <c r="E84" s="516"/>
      <c r="F84" s="516"/>
      <c r="G84" s="374"/>
      <c r="H84" s="374"/>
      <c r="I84" s="374"/>
      <c r="J84" s="512"/>
      <c r="K84" s="455"/>
      <c r="L84" s="488"/>
      <c r="M84" s="488"/>
      <c r="N84" s="488"/>
      <c r="O84" s="455"/>
      <c r="P84" s="455"/>
      <c r="Q84" s="455"/>
      <c r="R84" s="455"/>
      <c r="S84" s="489"/>
      <c r="T84" s="492"/>
      <c r="U84" s="472"/>
      <c r="V84" s="477"/>
      <c r="W84" s="455"/>
    </row>
    <row r="85" spans="1:24" ht="12.75" customHeight="1">
      <c r="C85" s="443"/>
      <c r="D85" s="374"/>
      <c r="E85" s="517"/>
      <c r="F85" s="517"/>
      <c r="G85" s="374"/>
      <c r="H85" s="374"/>
      <c r="I85" s="374"/>
      <c r="J85" s="475"/>
      <c r="K85" s="455"/>
      <c r="L85" s="488"/>
      <c r="M85" s="488"/>
      <c r="N85" s="488"/>
      <c r="O85" s="455"/>
      <c r="P85" s="491"/>
      <c r="Q85" s="491"/>
      <c r="R85" s="455"/>
      <c r="S85" s="489"/>
      <c r="T85" s="490"/>
      <c r="U85" s="455"/>
      <c r="V85" s="488"/>
      <c r="W85" s="455"/>
    </row>
    <row r="86" spans="1:24" ht="12.75" customHeight="1">
      <c r="A86" s="518"/>
      <c r="C86" s="443"/>
      <c r="D86" s="515"/>
      <c r="E86" s="516"/>
      <c r="F86" s="516"/>
      <c r="G86" s="374"/>
      <c r="H86" s="374"/>
      <c r="I86" s="374"/>
      <c r="J86" s="512"/>
      <c r="K86" s="455"/>
      <c r="L86" s="488"/>
      <c r="M86" s="488"/>
      <c r="N86" s="488"/>
      <c r="O86" s="455"/>
      <c r="P86" s="455"/>
      <c r="Q86" s="455"/>
      <c r="R86" s="455"/>
      <c r="S86" s="489"/>
      <c r="T86" s="492"/>
      <c r="U86" s="472"/>
      <c r="V86" s="477"/>
      <c r="W86" s="495"/>
    </row>
    <row r="87" spans="1:24" ht="12.75" customHeight="1">
      <c r="C87" s="443"/>
      <c r="D87" s="499"/>
      <c r="E87" s="517"/>
      <c r="F87" s="517"/>
      <c r="G87" s="374"/>
      <c r="H87" s="374"/>
      <c r="I87" s="374"/>
      <c r="J87" s="512"/>
      <c r="K87" s="455"/>
      <c r="L87" s="488"/>
      <c r="M87" s="488"/>
      <c r="N87" s="488"/>
      <c r="O87" s="455"/>
      <c r="P87" s="491"/>
      <c r="Q87" s="491"/>
      <c r="R87" s="455"/>
      <c r="S87" s="489"/>
      <c r="T87" s="490"/>
      <c r="U87" s="455"/>
      <c r="V87" s="488"/>
      <c r="W87" s="455"/>
    </row>
    <row r="88" spans="1:24" ht="12.75" customHeight="1">
      <c r="A88" s="518"/>
      <c r="C88" s="357"/>
      <c r="D88" s="499"/>
      <c r="E88" s="516"/>
      <c r="F88" s="516"/>
      <c r="G88" s="374"/>
      <c r="H88" s="374"/>
      <c r="I88" s="374"/>
      <c r="J88" s="512"/>
      <c r="K88" s="455"/>
      <c r="L88" s="488"/>
      <c r="M88" s="488"/>
      <c r="N88" s="488"/>
      <c r="O88" s="455"/>
      <c r="P88" s="455"/>
      <c r="Q88" s="455"/>
      <c r="R88" s="455"/>
      <c r="S88" s="489"/>
      <c r="T88" s="492"/>
      <c r="U88" s="472"/>
      <c r="V88" s="477"/>
      <c r="W88" s="495"/>
    </row>
    <row r="89" spans="1:24"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4" ht="12.75" customHeight="1">
      <c r="A90" s="357"/>
      <c r="C90" s="443"/>
      <c r="D90" s="374"/>
      <c r="E90" s="516"/>
      <c r="F90" s="516"/>
      <c r="G90" s="374"/>
      <c r="H90" s="374"/>
      <c r="I90" s="374"/>
      <c r="J90" s="512"/>
      <c r="K90" s="455"/>
      <c r="L90" s="488"/>
      <c r="M90" s="488"/>
      <c r="N90" s="488"/>
      <c r="O90" s="455"/>
      <c r="P90" s="455"/>
      <c r="Q90" s="455"/>
      <c r="R90" s="455"/>
      <c r="S90" s="489"/>
      <c r="T90" s="492"/>
      <c r="U90" s="472"/>
      <c r="V90" s="477"/>
      <c r="W90" s="496"/>
    </row>
    <row r="91" spans="1:24" ht="12.75" customHeight="1">
      <c r="C91" s="443"/>
      <c r="D91" s="374"/>
      <c r="E91" s="517"/>
      <c r="F91" s="517"/>
      <c r="G91" s="374"/>
      <c r="H91" s="374"/>
      <c r="I91" s="374"/>
      <c r="J91" s="512"/>
      <c r="K91" s="455"/>
      <c r="L91" s="488"/>
      <c r="M91" s="488"/>
      <c r="N91" s="488"/>
      <c r="O91" s="455"/>
      <c r="P91" s="491"/>
      <c r="Q91" s="455"/>
      <c r="R91" s="455"/>
      <c r="S91" s="489"/>
      <c r="T91" s="490"/>
      <c r="U91" s="455"/>
      <c r="V91" s="488"/>
      <c r="W91" s="455"/>
    </row>
    <row r="92" spans="1:24" ht="12.75" customHeight="1">
      <c r="C92" s="443"/>
      <c r="D92" s="374"/>
      <c r="E92" s="516"/>
      <c r="F92" s="516"/>
      <c r="G92" s="374"/>
      <c r="H92" s="374"/>
      <c r="I92" s="374"/>
      <c r="J92" s="512"/>
      <c r="K92" s="455"/>
      <c r="L92" s="488"/>
      <c r="M92" s="488"/>
      <c r="N92" s="488"/>
      <c r="O92" s="455"/>
      <c r="P92" s="455"/>
      <c r="Q92" s="455"/>
      <c r="R92" s="455"/>
      <c r="S92" s="489"/>
      <c r="T92" s="492"/>
      <c r="U92" s="472"/>
      <c r="V92" s="477"/>
      <c r="W92" s="495"/>
    </row>
    <row r="93" spans="1:24" ht="12.75" customHeight="1">
      <c r="C93" s="443"/>
      <c r="D93" s="374"/>
      <c r="E93" s="517"/>
      <c r="F93" s="517"/>
      <c r="G93" s="374"/>
      <c r="H93" s="374"/>
      <c r="I93" s="374"/>
      <c r="J93" s="512"/>
      <c r="K93" s="455"/>
      <c r="L93" s="488"/>
      <c r="M93" s="488"/>
      <c r="N93" s="488"/>
      <c r="O93" s="455"/>
      <c r="P93" s="491"/>
      <c r="Q93" s="455"/>
      <c r="R93" s="455"/>
      <c r="S93" s="489"/>
      <c r="T93" s="490"/>
      <c r="U93" s="455"/>
      <c r="V93" s="488"/>
      <c r="W93" s="455"/>
    </row>
    <row r="94" spans="1:24" ht="12.75" customHeight="1">
      <c r="A94" s="357"/>
      <c r="C94" s="443"/>
      <c r="D94" s="374"/>
      <c r="E94" s="516"/>
      <c r="F94" s="516"/>
      <c r="G94" s="374"/>
      <c r="H94" s="374"/>
      <c r="I94" s="374"/>
      <c r="J94" s="512"/>
      <c r="K94" s="455"/>
      <c r="L94" s="488"/>
      <c r="M94" s="488"/>
      <c r="N94" s="488"/>
      <c r="O94" s="455"/>
      <c r="P94" s="455"/>
      <c r="Q94" s="455"/>
      <c r="R94" s="455"/>
      <c r="S94" s="489"/>
      <c r="T94" s="492"/>
      <c r="U94" s="472"/>
      <c r="V94" s="477"/>
      <c r="W94" s="455"/>
    </row>
    <row r="95" spans="1:24" ht="12.75" customHeight="1">
      <c r="C95" s="443"/>
      <c r="D95" s="374"/>
      <c r="E95" s="517"/>
      <c r="F95" s="517"/>
      <c r="G95" s="374"/>
      <c r="H95" s="374"/>
      <c r="I95" s="374"/>
      <c r="J95" s="512"/>
      <c r="K95" s="455"/>
      <c r="L95" s="488"/>
      <c r="M95" s="488"/>
      <c r="N95" s="488"/>
      <c r="O95" s="455"/>
      <c r="P95" s="491"/>
      <c r="Q95" s="491"/>
      <c r="R95" s="455"/>
      <c r="S95" s="489"/>
      <c r="T95" s="490"/>
      <c r="U95" s="455"/>
      <c r="V95" s="488"/>
      <c r="W95" s="488"/>
    </row>
    <row r="96" spans="1:24" ht="12.75" customHeight="1">
      <c r="A96" s="518"/>
      <c r="C96" s="519"/>
      <c r="D96" s="515"/>
      <c r="E96" s="516"/>
      <c r="F96" s="516"/>
      <c r="G96" s="374"/>
      <c r="H96" s="374"/>
      <c r="I96" s="374"/>
      <c r="J96" s="512"/>
      <c r="K96" s="455"/>
      <c r="L96" s="488"/>
      <c r="M96" s="488"/>
      <c r="N96" s="455"/>
      <c r="O96" s="455"/>
      <c r="P96" s="455"/>
      <c r="Q96" s="455"/>
      <c r="R96" s="455"/>
      <c r="S96" s="489"/>
      <c r="T96" s="492"/>
      <c r="U96" s="472"/>
      <c r="V96" s="477"/>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88"/>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72"/>
      <c r="V98" s="477"/>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88"/>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72"/>
      <c r="V100" s="477"/>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4"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4"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4"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4"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4"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4"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4"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4"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4"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4"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c r="X122" s="259"/>
    </row>
  </sheetData>
  <mergeCells count="7">
    <mergeCell ref="X26:X34"/>
    <mergeCell ref="G1:H1"/>
    <mergeCell ref="J1:K1"/>
    <mergeCell ref="O1:O2"/>
    <mergeCell ref="P1:R1"/>
    <mergeCell ref="S1:S2"/>
    <mergeCell ref="T1:T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oddHeader>
  </headerFooter>
  <rowBreaks count="1" manualBreakCount="1">
    <brk id="42" max="8" man="1"/>
  </rowBreaks>
  <colBreaks count="1" manualBreakCount="1">
    <brk id="20" max="3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2FDCC-4595-4177-B3CC-71AB295A2785}">
  <dimension ref="A1:X122"/>
  <sheetViews>
    <sheetView showZeros="0" view="pageBreakPreview" zoomScale="90" zoomScaleNormal="90" zoomScaleSheetLayoutView="80" workbookViewId="0">
      <pane xSplit="1" ySplit="2" topLeftCell="B3" activePane="bottomRight" state="frozen"/>
      <selection activeCell="B3" sqref="B3:C3"/>
      <selection pane="topRight" activeCell="B3" sqref="B3:C3"/>
      <selection pane="bottomLeft" activeCell="B3" sqref="B3:C3"/>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138</v>
      </c>
      <c r="B4" s="377"/>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120"/>
      <c r="B5" s="229"/>
      <c r="C5" s="121"/>
      <c r="D5" s="376"/>
      <c r="E5" s="206"/>
      <c r="F5" s="206"/>
      <c r="G5" s="120"/>
      <c r="H5" s="120"/>
      <c r="I5" s="120"/>
      <c r="J5" s="487"/>
      <c r="K5" s="455"/>
      <c r="L5" s="488"/>
      <c r="M5" s="488"/>
      <c r="N5" s="488"/>
      <c r="O5" s="455"/>
      <c r="P5" s="491"/>
      <c r="Q5" s="491"/>
      <c r="R5" s="455"/>
      <c r="S5" s="489"/>
      <c r="T5" s="490"/>
      <c r="U5" s="455"/>
      <c r="V5" s="455"/>
      <c r="W5" s="455"/>
    </row>
    <row r="6" spans="1:24" ht="12.75" customHeight="1">
      <c r="A6" s="214" t="s">
        <v>207</v>
      </c>
      <c r="B6" s="232"/>
      <c r="C6" s="365"/>
      <c r="D6" s="379"/>
      <c r="E6" s="244"/>
      <c r="F6" s="359"/>
      <c r="G6" s="123"/>
      <c r="H6" s="123"/>
      <c r="I6" s="123"/>
      <c r="J6" s="487"/>
      <c r="K6" s="455"/>
      <c r="L6" s="488"/>
      <c r="M6" s="488"/>
      <c r="N6" s="488"/>
      <c r="O6" s="455"/>
      <c r="P6" s="455"/>
      <c r="Q6" s="455"/>
      <c r="R6" s="455"/>
      <c r="S6" s="489"/>
      <c r="T6" s="492"/>
      <c r="U6" s="493"/>
      <c r="V6" s="494"/>
      <c r="W6" s="495"/>
    </row>
    <row r="7" spans="1:24" ht="12.75" customHeight="1">
      <c r="A7" s="120"/>
      <c r="B7" s="229"/>
      <c r="C7" s="115"/>
      <c r="D7" s="376"/>
      <c r="E7" s="206"/>
      <c r="F7" s="206"/>
      <c r="G7" s="111"/>
      <c r="H7" s="111"/>
      <c r="I7" s="111"/>
      <c r="J7" s="449"/>
      <c r="K7" s="455"/>
      <c r="L7" s="451"/>
      <c r="M7" s="451"/>
      <c r="N7" s="488"/>
      <c r="O7" s="455"/>
      <c r="P7" s="491"/>
      <c r="Q7" s="491"/>
      <c r="R7" s="455"/>
      <c r="S7" s="489"/>
      <c r="T7" s="490"/>
      <c r="U7" s="455"/>
      <c r="V7" s="455"/>
      <c r="W7" s="455"/>
    </row>
    <row r="8" spans="1:24" ht="12.75" customHeight="1">
      <c r="A8" s="380" t="s">
        <v>208</v>
      </c>
      <c r="B8" s="232" t="s">
        <v>209</v>
      </c>
      <c r="C8" s="240" t="s">
        <v>198</v>
      </c>
      <c r="D8" s="379">
        <v>0.1</v>
      </c>
      <c r="E8" s="244"/>
      <c r="F8" s="389"/>
      <c r="G8" s="274"/>
      <c r="H8" s="117"/>
      <c r="I8" s="117"/>
      <c r="J8" s="487"/>
      <c r="K8" s="455"/>
      <c r="L8" s="450"/>
      <c r="M8" s="450"/>
      <c r="N8" s="488"/>
      <c r="O8" s="455"/>
      <c r="P8" s="455"/>
      <c r="Q8" s="455"/>
      <c r="R8" s="455"/>
      <c r="S8" s="489"/>
      <c r="T8" s="492"/>
      <c r="U8" s="472"/>
      <c r="V8" s="473"/>
      <c r="W8" s="503"/>
      <c r="X8" s="504"/>
    </row>
    <row r="9" spans="1:24" ht="12.75" customHeight="1">
      <c r="A9" s="203"/>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c r="B10" s="377"/>
      <c r="C10" s="240"/>
      <c r="D10" s="390"/>
      <c r="E10" s="244"/>
      <c r="F10" s="359"/>
      <c r="G10" s="117"/>
      <c r="H10" s="340"/>
      <c r="I10" s="117"/>
      <c r="J10" s="487"/>
      <c r="K10" s="455"/>
      <c r="L10" s="488"/>
      <c r="M10" s="488"/>
      <c r="N10" s="488"/>
      <c r="O10" s="455"/>
      <c r="P10" s="455"/>
      <c r="Q10" s="455"/>
      <c r="R10" s="455"/>
      <c r="S10" s="489"/>
      <c r="T10" s="492"/>
      <c r="U10" s="472"/>
      <c r="V10" s="473"/>
      <c r="W10" s="503"/>
      <c r="X10" s="504"/>
    </row>
    <row r="11" spans="1:24" ht="12.75" customHeight="1">
      <c r="A11" s="218"/>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c r="B12" s="377"/>
      <c r="C12" s="240"/>
      <c r="D12" s="379"/>
      <c r="E12" s="244"/>
      <c r="F12" s="359"/>
      <c r="G12" s="123"/>
      <c r="H12" s="340"/>
      <c r="I12" s="381"/>
      <c r="J12" s="487"/>
      <c r="K12" s="455"/>
      <c r="L12" s="488"/>
      <c r="M12" s="488"/>
      <c r="N12" s="488"/>
      <c r="O12" s="455"/>
      <c r="P12" s="455"/>
      <c r="Q12" s="455"/>
      <c r="R12" s="455"/>
      <c r="S12" s="489"/>
      <c r="T12" s="492"/>
      <c r="U12" s="472"/>
      <c r="V12" s="473"/>
      <c r="W12" s="503"/>
    </row>
    <row r="13" spans="1:24" ht="12.75" customHeight="1">
      <c r="A13" s="218"/>
      <c r="B13" s="375"/>
      <c r="C13" s="220"/>
      <c r="D13" s="385"/>
      <c r="E13" s="386"/>
      <c r="F13" s="386"/>
      <c r="G13" s="111"/>
      <c r="H13" s="111"/>
      <c r="I13" s="111"/>
      <c r="J13" s="487"/>
      <c r="K13" s="455"/>
      <c r="L13" s="505"/>
      <c r="M13" s="505"/>
      <c r="N13" s="488"/>
      <c r="O13" s="455"/>
      <c r="P13" s="466"/>
      <c r="Q13" s="455"/>
      <c r="R13" s="455"/>
      <c r="S13" s="489"/>
      <c r="T13" s="490"/>
      <c r="U13" s="455"/>
      <c r="V13" s="488"/>
      <c r="W13" s="455"/>
    </row>
    <row r="14" spans="1:24" ht="12.75" customHeight="1">
      <c r="A14" s="380"/>
      <c r="B14" s="377"/>
      <c r="C14" s="240"/>
      <c r="D14" s="384"/>
      <c r="E14" s="244"/>
      <c r="F14" s="359"/>
      <c r="G14" s="117"/>
      <c r="H14" s="117"/>
      <c r="I14" s="117"/>
      <c r="J14" s="487"/>
      <c r="K14" s="455"/>
      <c r="L14" s="488"/>
      <c r="M14" s="488"/>
      <c r="N14" s="488"/>
      <c r="O14" s="455"/>
      <c r="P14" s="455"/>
      <c r="Q14" s="455"/>
      <c r="R14" s="455"/>
      <c r="S14" s="489"/>
      <c r="T14" s="492"/>
      <c r="U14" s="472"/>
      <c r="V14" s="473"/>
      <c r="W14" s="503"/>
    </row>
    <row r="15" spans="1:24" ht="12.75" customHeight="1">
      <c r="A15" s="218"/>
      <c r="B15" s="375"/>
      <c r="C15" s="220"/>
      <c r="D15" s="385"/>
      <c r="E15" s="386"/>
      <c r="F15" s="386"/>
      <c r="G15" s="111"/>
      <c r="H15" s="111"/>
      <c r="I15" s="111"/>
      <c r="J15" s="487"/>
      <c r="K15" s="455"/>
      <c r="L15" s="505"/>
      <c r="M15" s="505"/>
      <c r="N15" s="488"/>
      <c r="O15" s="455"/>
      <c r="P15" s="466"/>
      <c r="Q15" s="455"/>
      <c r="R15" s="455"/>
      <c r="S15" s="489"/>
      <c r="T15" s="490"/>
      <c r="U15" s="455"/>
      <c r="V15" s="488"/>
      <c r="W15" s="455"/>
    </row>
    <row r="16" spans="1:24" ht="12.75" customHeight="1">
      <c r="A16" s="380"/>
      <c r="B16" s="377"/>
      <c r="C16" s="240"/>
      <c r="D16" s="384"/>
      <c r="E16" s="244"/>
      <c r="F16" s="359"/>
      <c r="G16" s="117"/>
      <c r="H16" s="117"/>
      <c r="I16" s="117"/>
      <c r="J16" s="487"/>
      <c r="K16" s="455"/>
      <c r="L16" s="488"/>
      <c r="M16" s="488"/>
      <c r="N16" s="488"/>
      <c r="O16" s="455"/>
      <c r="P16" s="455"/>
      <c r="Q16" s="455"/>
      <c r="R16" s="455"/>
      <c r="S16" s="489"/>
      <c r="T16" s="492"/>
      <c r="U16" s="472"/>
      <c r="V16" s="473"/>
      <c r="W16" s="503"/>
      <c r="X16" s="504"/>
    </row>
    <row r="17" spans="1:24" ht="12.75" customHeight="1">
      <c r="A17" s="203"/>
      <c r="B17" s="382"/>
      <c r="C17" s="220"/>
      <c r="D17" s="376"/>
      <c r="E17" s="206"/>
      <c r="F17" s="355"/>
      <c r="G17" s="111"/>
      <c r="H17" s="111"/>
      <c r="I17" s="111"/>
      <c r="J17" s="487"/>
      <c r="K17" s="455"/>
      <c r="L17" s="488"/>
      <c r="M17" s="488"/>
      <c r="N17" s="488"/>
      <c r="O17" s="455"/>
      <c r="P17" s="466"/>
      <c r="Q17" s="491"/>
      <c r="R17" s="455"/>
      <c r="S17" s="489"/>
      <c r="T17" s="490"/>
      <c r="U17" s="455"/>
      <c r="V17" s="488"/>
      <c r="W17" s="455"/>
    </row>
    <row r="18" spans="1:24" ht="12.75" customHeight="1">
      <c r="A18" s="380"/>
      <c r="B18" s="377"/>
      <c r="C18" s="240"/>
      <c r="D18" s="379"/>
      <c r="E18" s="244"/>
      <c r="F18" s="359"/>
      <c r="G18" s="117"/>
      <c r="H18" s="340"/>
      <c r="I18" s="117"/>
      <c r="J18" s="487"/>
      <c r="K18" s="455"/>
      <c r="L18" s="488"/>
      <c r="M18" s="488"/>
      <c r="N18" s="455"/>
      <c r="O18" s="455"/>
      <c r="P18" s="455"/>
      <c r="Q18" s="455"/>
      <c r="R18" s="455"/>
      <c r="S18" s="489"/>
      <c r="T18" s="492"/>
      <c r="U18" s="472"/>
      <c r="V18" s="473"/>
      <c r="W18" s="503"/>
    </row>
    <row r="19" spans="1:24" ht="12.75" customHeight="1">
      <c r="A19" s="218"/>
      <c r="B19" s="375"/>
      <c r="C19" s="220"/>
      <c r="D19" s="376"/>
      <c r="E19" s="206"/>
      <c r="F19" s="355"/>
      <c r="G19" s="120"/>
      <c r="H19" s="120"/>
      <c r="I19" s="120"/>
      <c r="J19" s="487"/>
      <c r="K19" s="455"/>
      <c r="L19" s="488"/>
      <c r="M19" s="488"/>
      <c r="N19" s="488"/>
      <c r="O19" s="455"/>
      <c r="P19" s="466"/>
      <c r="Q19" s="491"/>
      <c r="R19" s="455"/>
      <c r="S19" s="489"/>
      <c r="T19" s="490"/>
      <c r="U19" s="455"/>
      <c r="V19" s="488"/>
      <c r="W19" s="455"/>
    </row>
    <row r="20" spans="1:24" ht="12.75" customHeight="1">
      <c r="A20" s="383"/>
      <c r="B20" s="377"/>
      <c r="C20" s="240"/>
      <c r="D20" s="384"/>
      <c r="E20" s="244"/>
      <c r="F20" s="359"/>
      <c r="G20" s="123"/>
      <c r="H20" s="340"/>
      <c r="I20" s="123"/>
      <c r="J20" s="487"/>
      <c r="K20" s="455"/>
      <c r="L20" s="488"/>
      <c r="M20" s="488"/>
      <c r="N20" s="488"/>
      <c r="O20" s="455"/>
      <c r="P20" s="455"/>
      <c r="Q20" s="455"/>
      <c r="R20" s="455"/>
      <c r="S20" s="489"/>
      <c r="T20" s="492"/>
      <c r="U20" s="472"/>
      <c r="V20" s="473"/>
      <c r="W20" s="503"/>
    </row>
    <row r="21" spans="1:24" ht="12.75" customHeight="1">
      <c r="A21" s="275"/>
      <c r="B21" s="283"/>
      <c r="C21" s="315"/>
      <c r="D21" s="316"/>
      <c r="E21" s="266"/>
      <c r="F21" s="277"/>
      <c r="G21" s="111"/>
      <c r="H21" s="111"/>
      <c r="I21" s="111"/>
      <c r="J21" s="487"/>
      <c r="K21" s="455"/>
      <c r="L21" s="488"/>
      <c r="M21" s="488"/>
      <c r="N21" s="488"/>
      <c r="O21" s="455"/>
      <c r="P21" s="466"/>
      <c r="Q21" s="491"/>
      <c r="R21" s="455"/>
      <c r="S21" s="489"/>
      <c r="T21" s="490"/>
      <c r="U21" s="455"/>
      <c r="V21" s="488"/>
      <c r="W21" s="455"/>
    </row>
    <row r="22" spans="1:24" ht="12.75" customHeight="1">
      <c r="A22" s="288"/>
      <c r="B22" s="319"/>
      <c r="C22" s="270"/>
      <c r="D22" s="215"/>
      <c r="E22" s="314"/>
      <c r="F22" s="231"/>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120"/>
      <c r="B25" s="229"/>
      <c r="C25" s="121"/>
      <c r="D25" s="376"/>
      <c r="E25" s="206"/>
      <c r="F25" s="206"/>
      <c r="G25" s="120"/>
      <c r="H25" s="120"/>
      <c r="I25" s="120"/>
      <c r="J25" s="487"/>
      <c r="K25" s="455"/>
      <c r="L25" s="488"/>
      <c r="M25" s="488"/>
      <c r="N25" s="488"/>
      <c r="O25" s="455"/>
      <c r="P25" s="491"/>
      <c r="Q25" s="491"/>
      <c r="R25" s="455"/>
      <c r="S25" s="489"/>
      <c r="T25" s="490"/>
      <c r="U25" s="455"/>
      <c r="V25" s="488"/>
      <c r="W25" s="455"/>
    </row>
    <row r="26" spans="1:24" ht="12.75" customHeight="1">
      <c r="A26" s="214"/>
      <c r="B26" s="232"/>
      <c r="C26" s="365"/>
      <c r="D26" s="379"/>
      <c r="E26" s="244"/>
      <c r="F26" s="359"/>
      <c r="G26" s="123"/>
      <c r="H26" s="123"/>
      <c r="I26" s="123"/>
      <c r="J26" s="487"/>
      <c r="K26" s="455"/>
      <c r="L26" s="488"/>
      <c r="M26" s="488"/>
      <c r="N26" s="488"/>
      <c r="O26" s="455"/>
      <c r="P26" s="455"/>
      <c r="Q26" s="455"/>
      <c r="R26" s="455"/>
      <c r="S26" s="489"/>
      <c r="T26" s="492"/>
      <c r="U26" s="455"/>
      <c r="V26" s="473"/>
      <c r="W26" s="497"/>
      <c r="X26" s="638"/>
    </row>
    <row r="27" spans="1:24" ht="12.75" customHeight="1">
      <c r="A27" s="120"/>
      <c r="B27" s="229"/>
      <c r="C27" s="115"/>
      <c r="D27" s="376"/>
      <c r="E27" s="206"/>
      <c r="F27" s="206"/>
      <c r="G27" s="111"/>
      <c r="H27" s="111"/>
      <c r="I27" s="111"/>
      <c r="J27" s="449"/>
      <c r="K27" s="455"/>
      <c r="L27" s="451"/>
      <c r="M27" s="451"/>
      <c r="N27" s="488"/>
      <c r="O27" s="455"/>
      <c r="P27" s="491"/>
      <c r="Q27" s="491"/>
      <c r="R27" s="455"/>
      <c r="S27" s="489"/>
      <c r="T27" s="490"/>
      <c r="U27" s="455"/>
      <c r="V27" s="488"/>
      <c r="W27" s="455"/>
      <c r="X27" s="638"/>
    </row>
    <row r="28" spans="1:24" ht="12.75" customHeight="1">
      <c r="A28" s="380"/>
      <c r="B28" s="232"/>
      <c r="C28" s="240"/>
      <c r="D28" s="379"/>
      <c r="E28" s="244"/>
      <c r="F28" s="389"/>
      <c r="G28" s="274"/>
      <c r="H28" s="117"/>
      <c r="I28" s="117"/>
      <c r="J28" s="487"/>
      <c r="K28" s="455"/>
      <c r="L28" s="450"/>
      <c r="M28" s="450"/>
      <c r="N28" s="488"/>
      <c r="O28" s="455"/>
      <c r="P28" s="455"/>
      <c r="Q28" s="455"/>
      <c r="R28" s="455"/>
      <c r="S28" s="489"/>
      <c r="T28" s="492"/>
      <c r="U28" s="455"/>
      <c r="V28" s="488"/>
      <c r="W28" s="497"/>
      <c r="X28" s="638"/>
    </row>
    <row r="29" spans="1:24" ht="12.75" customHeight="1">
      <c r="A29" s="120"/>
      <c r="B29" s="229"/>
      <c r="C29" s="121"/>
      <c r="D29" s="376"/>
      <c r="E29" s="206"/>
      <c r="F29" s="206"/>
      <c r="G29" s="342"/>
      <c r="H29" s="120"/>
      <c r="I29" s="120"/>
      <c r="J29" s="487"/>
      <c r="K29" s="455"/>
      <c r="L29" s="451"/>
      <c r="M29" s="451"/>
      <c r="N29" s="488"/>
      <c r="O29" s="455"/>
      <c r="P29" s="491"/>
      <c r="Q29" s="491"/>
      <c r="R29" s="455"/>
      <c r="S29" s="489"/>
      <c r="T29" s="490"/>
      <c r="U29" s="455"/>
      <c r="V29" s="488"/>
      <c r="W29" s="455"/>
      <c r="X29" s="638"/>
    </row>
    <row r="30" spans="1:24" ht="12.75" customHeight="1">
      <c r="A30" s="356"/>
      <c r="B30" s="232"/>
      <c r="C30" s="240"/>
      <c r="D30" s="378"/>
      <c r="E30" s="244"/>
      <c r="F30" s="389"/>
      <c r="G30" s="274"/>
      <c r="H30" s="123"/>
      <c r="I30" s="123"/>
      <c r="J30" s="487"/>
      <c r="K30" s="455"/>
      <c r="L30" s="450"/>
      <c r="M30" s="450"/>
      <c r="N30" s="488"/>
      <c r="O30" s="455"/>
      <c r="P30" s="455"/>
      <c r="Q30" s="455"/>
      <c r="R30" s="455"/>
      <c r="S30" s="489"/>
      <c r="T30" s="492"/>
      <c r="U30" s="455"/>
      <c r="V30" s="488"/>
      <c r="W30" s="497"/>
      <c r="X30" s="638"/>
    </row>
    <row r="31" spans="1:24" ht="12.75" customHeight="1">
      <c r="A31" s="120"/>
      <c r="B31" s="229"/>
      <c r="C31" s="121"/>
      <c r="D31" s="376"/>
      <c r="E31" s="206"/>
      <c r="F31" s="206"/>
      <c r="G31" s="342"/>
      <c r="H31" s="120"/>
      <c r="I31" s="120"/>
      <c r="J31" s="487"/>
      <c r="K31" s="455"/>
      <c r="L31" s="451"/>
      <c r="M31" s="451"/>
      <c r="N31" s="488"/>
      <c r="O31" s="455"/>
      <c r="P31" s="491"/>
      <c r="Q31" s="491"/>
      <c r="R31" s="455"/>
      <c r="S31" s="489"/>
      <c r="T31" s="490"/>
      <c r="U31" s="455"/>
      <c r="V31" s="488"/>
      <c r="W31" s="455"/>
      <c r="X31" s="638"/>
    </row>
    <row r="32" spans="1:24" ht="12.75" customHeight="1">
      <c r="A32" s="356"/>
      <c r="B32" s="232"/>
      <c r="C32" s="240"/>
      <c r="D32" s="378"/>
      <c r="E32" s="244"/>
      <c r="F32" s="389"/>
      <c r="G32" s="274"/>
      <c r="H32" s="123"/>
      <c r="I32" s="123"/>
      <c r="J32" s="487"/>
      <c r="K32" s="455"/>
      <c r="L32" s="450"/>
      <c r="M32" s="450"/>
      <c r="N32" s="488"/>
      <c r="O32" s="455"/>
      <c r="P32" s="455"/>
      <c r="Q32" s="455"/>
      <c r="R32" s="455"/>
      <c r="S32" s="489"/>
      <c r="T32" s="492"/>
      <c r="U32" s="455"/>
      <c r="V32" s="488"/>
      <c r="W32" s="497"/>
      <c r="X32" s="638"/>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c r="X33" s="638"/>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506"/>
      <c r="X34" s="638"/>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31"/>
      <c r="G42" s="123"/>
      <c r="H42" s="123"/>
      <c r="I42" s="123"/>
      <c r="J42" s="487"/>
      <c r="K42" s="455"/>
      <c r="L42" s="488"/>
      <c r="M42" s="488"/>
      <c r="N42" s="488"/>
      <c r="O42" s="455"/>
      <c r="P42" s="455"/>
      <c r="Q42" s="455"/>
      <c r="R42" s="455"/>
      <c r="S42" s="489"/>
      <c r="T42" s="492"/>
      <c r="U42" s="455"/>
      <c r="V42" s="488"/>
      <c r="W42" s="497"/>
      <c r="X42" s="259"/>
    </row>
    <row r="43" spans="1:24" ht="12.75" customHeight="1">
      <c r="A43" s="440"/>
      <c r="B43" s="440"/>
      <c r="C43" s="441"/>
      <c r="D43" s="550"/>
      <c r="E43" s="520"/>
      <c r="F43" s="520"/>
      <c r="G43" s="440"/>
      <c r="H43" s="440"/>
      <c r="I43" s="440"/>
      <c r="J43" s="512"/>
      <c r="K43" s="455"/>
      <c r="L43" s="488"/>
      <c r="M43" s="488"/>
      <c r="N43" s="488"/>
      <c r="O43" s="455"/>
      <c r="P43" s="491"/>
      <c r="Q43" s="491"/>
      <c r="R43" s="455"/>
      <c r="S43" s="489"/>
      <c r="T43" s="490"/>
      <c r="U43" s="455"/>
      <c r="V43" s="455"/>
      <c r="W43" s="455"/>
    </row>
    <row r="44" spans="1:24" ht="12.75" customHeight="1">
      <c r="A44" s="349"/>
      <c r="C44" s="514"/>
      <c r="D44" s="546"/>
      <c r="E44" s="516"/>
      <c r="F44" s="516"/>
      <c r="G44" s="374"/>
      <c r="H44" s="374"/>
      <c r="I44" s="374"/>
      <c r="J44" s="512"/>
      <c r="K44" s="455"/>
      <c r="L44" s="488"/>
      <c r="M44" s="488"/>
      <c r="N44" s="488"/>
      <c r="O44" s="455"/>
      <c r="P44" s="455"/>
      <c r="Q44" s="455"/>
      <c r="R44" s="455"/>
      <c r="S44" s="489"/>
      <c r="T44" s="492"/>
      <c r="U44" s="493"/>
      <c r="V44" s="477"/>
      <c r="W44" s="455"/>
    </row>
    <row r="45" spans="1:24" ht="12.75" customHeight="1">
      <c r="C45" s="443"/>
      <c r="D45" s="547"/>
      <c r="E45" s="517"/>
      <c r="F45" s="517"/>
      <c r="G45" s="374"/>
      <c r="H45" s="374"/>
      <c r="I45" s="374"/>
      <c r="J45" s="475"/>
      <c r="K45" s="455"/>
      <c r="L45" s="451"/>
      <c r="M45" s="451"/>
      <c r="N45" s="488"/>
      <c r="O45" s="455"/>
      <c r="P45" s="491"/>
      <c r="Q45" s="491"/>
      <c r="R45" s="455"/>
      <c r="S45" s="489"/>
      <c r="T45" s="490"/>
      <c r="U45" s="455"/>
      <c r="V45" s="455"/>
      <c r="W45" s="455"/>
    </row>
    <row r="46" spans="1:24" ht="12.75" customHeight="1">
      <c r="A46" s="548"/>
      <c r="C46" s="357"/>
      <c r="D46" s="546"/>
      <c r="E46" s="516"/>
      <c r="F46" s="516"/>
      <c r="G46" s="455"/>
      <c r="H46" s="374"/>
      <c r="I46" s="374"/>
      <c r="J46" s="512"/>
      <c r="K46" s="455"/>
      <c r="L46" s="450"/>
      <c r="M46" s="450"/>
      <c r="N46" s="488"/>
      <c r="O46" s="455"/>
      <c r="P46" s="455"/>
      <c r="Q46" s="455"/>
      <c r="R46" s="455"/>
      <c r="S46" s="489"/>
      <c r="T46" s="492"/>
      <c r="U46" s="455"/>
      <c r="V46" s="476"/>
      <c r="W46" s="503"/>
    </row>
    <row r="47" spans="1:24" ht="12.75" customHeight="1">
      <c r="C47" s="443"/>
      <c r="D47" s="547"/>
      <c r="E47" s="517"/>
      <c r="F47" s="517"/>
      <c r="G47" s="455"/>
      <c r="H47" s="374"/>
      <c r="I47" s="374"/>
      <c r="J47" s="512"/>
      <c r="K47" s="455"/>
      <c r="L47" s="451"/>
      <c r="M47" s="451"/>
      <c r="N47" s="488"/>
      <c r="O47" s="455"/>
      <c r="P47" s="491"/>
      <c r="Q47" s="491"/>
      <c r="R47" s="455"/>
      <c r="S47" s="489"/>
      <c r="T47" s="490"/>
      <c r="U47" s="455"/>
      <c r="V47" s="455"/>
      <c r="W47" s="455"/>
    </row>
    <row r="48" spans="1:24" ht="12.75" customHeight="1">
      <c r="A48" s="518"/>
      <c r="C48" s="357"/>
      <c r="D48" s="547"/>
      <c r="E48" s="516"/>
      <c r="F48" s="516"/>
      <c r="G48" s="455"/>
      <c r="H48" s="374"/>
      <c r="I48" s="374"/>
      <c r="J48" s="512"/>
      <c r="K48" s="455"/>
      <c r="L48" s="450"/>
      <c r="M48" s="450"/>
      <c r="N48" s="488"/>
      <c r="O48" s="455"/>
      <c r="P48" s="455"/>
      <c r="Q48" s="455"/>
      <c r="R48" s="455"/>
      <c r="S48" s="489"/>
      <c r="T48" s="492"/>
      <c r="U48" s="455"/>
      <c r="V48" s="476"/>
      <c r="W48" s="503"/>
    </row>
    <row r="49" spans="1:23" ht="12.75" customHeight="1">
      <c r="A49" s="513"/>
      <c r="C49" s="443"/>
      <c r="D49" s="547"/>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547"/>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4"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4" ht="12.75" customHeight="1">
      <c r="A82" s="531"/>
      <c r="B82" s="513"/>
      <c r="C82" s="357"/>
      <c r="D82" s="547"/>
      <c r="E82" s="517"/>
      <c r="F82" s="532"/>
      <c r="G82" s="374"/>
      <c r="H82" s="374"/>
      <c r="I82" s="374"/>
      <c r="J82" s="512"/>
      <c r="K82" s="455"/>
      <c r="L82" s="488"/>
      <c r="M82" s="488"/>
      <c r="N82" s="488"/>
      <c r="O82" s="455"/>
      <c r="P82" s="455"/>
      <c r="Q82" s="455"/>
      <c r="R82" s="455"/>
      <c r="S82" s="489"/>
      <c r="T82" s="492"/>
      <c r="U82" s="455"/>
      <c r="V82" s="488"/>
      <c r="W82" s="497"/>
      <c r="X82" s="259"/>
    </row>
    <row r="83" spans="1:24"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4" ht="12.75" customHeight="1">
      <c r="A84" s="513"/>
      <c r="C84" s="514"/>
      <c r="D84" s="515"/>
      <c r="E84" s="516"/>
      <c r="F84" s="516"/>
      <c r="G84" s="374"/>
      <c r="H84" s="374"/>
      <c r="I84" s="374"/>
      <c r="J84" s="512"/>
      <c r="K84" s="455"/>
      <c r="L84" s="488"/>
      <c r="M84" s="488"/>
      <c r="N84" s="488"/>
      <c r="O84" s="455"/>
      <c r="P84" s="455"/>
      <c r="Q84" s="455"/>
      <c r="R84" s="455"/>
      <c r="S84" s="489"/>
      <c r="T84" s="492"/>
      <c r="U84" s="472"/>
      <c r="V84" s="477"/>
      <c r="W84" s="455"/>
    </row>
    <row r="85" spans="1:24" ht="12.75" customHeight="1">
      <c r="C85" s="443"/>
      <c r="D85" s="374"/>
      <c r="E85" s="517"/>
      <c r="F85" s="517"/>
      <c r="G85" s="374"/>
      <c r="H85" s="374"/>
      <c r="I85" s="374"/>
      <c r="J85" s="475"/>
      <c r="K85" s="455"/>
      <c r="L85" s="488"/>
      <c r="M85" s="488"/>
      <c r="N85" s="488"/>
      <c r="O85" s="455"/>
      <c r="P85" s="491"/>
      <c r="Q85" s="491"/>
      <c r="R85" s="455"/>
      <c r="S85" s="489"/>
      <c r="T85" s="490"/>
      <c r="U85" s="455"/>
      <c r="V85" s="488"/>
      <c r="W85" s="455"/>
    </row>
    <row r="86" spans="1:24" ht="12.75" customHeight="1">
      <c r="A86" s="518"/>
      <c r="C86" s="443"/>
      <c r="D86" s="515"/>
      <c r="E86" s="516"/>
      <c r="F86" s="516"/>
      <c r="G86" s="374"/>
      <c r="H86" s="374"/>
      <c r="I86" s="374"/>
      <c r="J86" s="512"/>
      <c r="K86" s="455"/>
      <c r="L86" s="488"/>
      <c r="M86" s="488"/>
      <c r="N86" s="488"/>
      <c r="O86" s="455"/>
      <c r="P86" s="455"/>
      <c r="Q86" s="455"/>
      <c r="R86" s="455"/>
      <c r="S86" s="489"/>
      <c r="T86" s="492"/>
      <c r="U86" s="472"/>
      <c r="V86" s="477"/>
      <c r="W86" s="495"/>
    </row>
    <row r="87" spans="1:24" ht="12.75" customHeight="1">
      <c r="C87" s="443"/>
      <c r="D87" s="499"/>
      <c r="E87" s="517"/>
      <c r="F87" s="517"/>
      <c r="G87" s="374"/>
      <c r="H87" s="374"/>
      <c r="I87" s="374"/>
      <c r="J87" s="512"/>
      <c r="K87" s="455"/>
      <c r="L87" s="488"/>
      <c r="M87" s="488"/>
      <c r="N87" s="488"/>
      <c r="O87" s="455"/>
      <c r="P87" s="491"/>
      <c r="Q87" s="491"/>
      <c r="R87" s="455"/>
      <c r="S87" s="489"/>
      <c r="T87" s="490"/>
      <c r="U87" s="455"/>
      <c r="V87" s="488"/>
      <c r="W87" s="455"/>
    </row>
    <row r="88" spans="1:24" ht="12.75" customHeight="1">
      <c r="A88" s="518"/>
      <c r="C88" s="357"/>
      <c r="D88" s="499"/>
      <c r="E88" s="516"/>
      <c r="F88" s="516"/>
      <c r="G88" s="374"/>
      <c r="H88" s="374"/>
      <c r="I88" s="374"/>
      <c r="J88" s="512"/>
      <c r="K88" s="455"/>
      <c r="L88" s="488"/>
      <c r="M88" s="488"/>
      <c r="N88" s="488"/>
      <c r="O88" s="455"/>
      <c r="P88" s="455"/>
      <c r="Q88" s="455"/>
      <c r="R88" s="455"/>
      <c r="S88" s="489"/>
      <c r="T88" s="492"/>
      <c r="U88" s="472"/>
      <c r="V88" s="477"/>
      <c r="W88" s="495"/>
    </row>
    <row r="89" spans="1:24"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4" ht="12.75" customHeight="1">
      <c r="A90" s="357"/>
      <c r="C90" s="443"/>
      <c r="D90" s="374"/>
      <c r="E90" s="516"/>
      <c r="F90" s="516"/>
      <c r="G90" s="374"/>
      <c r="H90" s="374"/>
      <c r="I90" s="374"/>
      <c r="J90" s="512"/>
      <c r="K90" s="455"/>
      <c r="L90" s="488"/>
      <c r="M90" s="488"/>
      <c r="N90" s="488"/>
      <c r="O90" s="455"/>
      <c r="P90" s="455"/>
      <c r="Q90" s="455"/>
      <c r="R90" s="455"/>
      <c r="S90" s="489"/>
      <c r="T90" s="492"/>
      <c r="U90" s="472"/>
      <c r="V90" s="477"/>
      <c r="W90" s="496"/>
    </row>
    <row r="91" spans="1:24" ht="12.75" customHeight="1">
      <c r="C91" s="443"/>
      <c r="D91" s="374"/>
      <c r="E91" s="517"/>
      <c r="F91" s="517"/>
      <c r="G91" s="374"/>
      <c r="H91" s="374"/>
      <c r="I91" s="374"/>
      <c r="J91" s="512"/>
      <c r="K91" s="455"/>
      <c r="L91" s="488"/>
      <c r="M91" s="488"/>
      <c r="N91" s="488"/>
      <c r="O91" s="455"/>
      <c r="P91" s="491"/>
      <c r="Q91" s="455"/>
      <c r="R91" s="455"/>
      <c r="S91" s="489"/>
      <c r="T91" s="490"/>
      <c r="U91" s="455"/>
      <c r="V91" s="488"/>
      <c r="W91" s="455"/>
    </row>
    <row r="92" spans="1:24" ht="12.75" customHeight="1">
      <c r="C92" s="443"/>
      <c r="D92" s="374"/>
      <c r="E92" s="516"/>
      <c r="F92" s="516"/>
      <c r="G92" s="374"/>
      <c r="H92" s="374"/>
      <c r="I92" s="374"/>
      <c r="J92" s="512"/>
      <c r="K92" s="455"/>
      <c r="L92" s="488"/>
      <c r="M92" s="488"/>
      <c r="N92" s="488"/>
      <c r="O92" s="455"/>
      <c r="P92" s="455"/>
      <c r="Q92" s="455"/>
      <c r="R92" s="455"/>
      <c r="S92" s="489"/>
      <c r="T92" s="492"/>
      <c r="U92" s="472"/>
      <c r="V92" s="477"/>
      <c r="W92" s="495"/>
    </row>
    <row r="93" spans="1:24" ht="12.75" customHeight="1">
      <c r="C93" s="443"/>
      <c r="D93" s="374"/>
      <c r="E93" s="517"/>
      <c r="F93" s="517"/>
      <c r="G93" s="374"/>
      <c r="H93" s="374"/>
      <c r="I93" s="374"/>
      <c r="J93" s="512"/>
      <c r="K93" s="455"/>
      <c r="L93" s="488"/>
      <c r="M93" s="488"/>
      <c r="N93" s="488"/>
      <c r="O93" s="455"/>
      <c r="P93" s="491"/>
      <c r="Q93" s="455"/>
      <c r="R93" s="455"/>
      <c r="S93" s="489"/>
      <c r="T93" s="490"/>
      <c r="U93" s="455"/>
      <c r="V93" s="488"/>
      <c r="W93" s="455"/>
    </row>
    <row r="94" spans="1:24" ht="12.75" customHeight="1">
      <c r="A94" s="357"/>
      <c r="C94" s="443"/>
      <c r="D94" s="374"/>
      <c r="E94" s="516"/>
      <c r="F94" s="516"/>
      <c r="G94" s="374"/>
      <c r="H94" s="374"/>
      <c r="I94" s="374"/>
      <c r="J94" s="512"/>
      <c r="K94" s="455"/>
      <c r="L94" s="488"/>
      <c r="M94" s="488"/>
      <c r="N94" s="488"/>
      <c r="O94" s="455"/>
      <c r="P94" s="455"/>
      <c r="Q94" s="455"/>
      <c r="R94" s="455"/>
      <c r="S94" s="489"/>
      <c r="T94" s="492"/>
      <c r="U94" s="472"/>
      <c r="V94" s="477"/>
      <c r="W94" s="455"/>
    </row>
    <row r="95" spans="1:24" ht="12.75" customHeight="1">
      <c r="C95" s="443"/>
      <c r="D95" s="374"/>
      <c r="E95" s="517"/>
      <c r="F95" s="517"/>
      <c r="G95" s="374"/>
      <c r="H95" s="374"/>
      <c r="I95" s="374"/>
      <c r="J95" s="512"/>
      <c r="K95" s="455"/>
      <c r="L95" s="488"/>
      <c r="M95" s="488"/>
      <c r="N95" s="488"/>
      <c r="O95" s="455"/>
      <c r="P95" s="491"/>
      <c r="Q95" s="491"/>
      <c r="R95" s="455"/>
      <c r="S95" s="489"/>
      <c r="T95" s="490"/>
      <c r="U95" s="455"/>
      <c r="V95" s="488"/>
      <c r="W95" s="488"/>
    </row>
    <row r="96" spans="1:24" ht="12.75" customHeight="1">
      <c r="A96" s="518"/>
      <c r="C96" s="519"/>
      <c r="D96" s="515"/>
      <c r="E96" s="516"/>
      <c r="F96" s="516"/>
      <c r="G96" s="374"/>
      <c r="H96" s="374"/>
      <c r="I96" s="374"/>
      <c r="J96" s="512"/>
      <c r="K96" s="455"/>
      <c r="L96" s="488"/>
      <c r="M96" s="488"/>
      <c r="N96" s="455"/>
      <c r="O96" s="455"/>
      <c r="P96" s="455"/>
      <c r="Q96" s="455"/>
      <c r="R96" s="455"/>
      <c r="S96" s="489"/>
      <c r="T96" s="492"/>
      <c r="U96" s="472"/>
      <c r="V96" s="477"/>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88"/>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72"/>
      <c r="V98" s="477"/>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88"/>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72"/>
      <c r="V100" s="477"/>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4"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4"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4"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4"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4"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4"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4"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4"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4"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4"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c r="X122" s="259"/>
    </row>
  </sheetData>
  <mergeCells count="7">
    <mergeCell ref="X26:X34"/>
    <mergeCell ref="G1:H1"/>
    <mergeCell ref="J1:K1"/>
    <mergeCell ref="O1:O2"/>
    <mergeCell ref="P1:R1"/>
    <mergeCell ref="S1:S2"/>
    <mergeCell ref="T1:T2"/>
  </mergeCells>
  <phoneticPr fontId="2"/>
  <printOptions horizontalCentered="1" verticalCentered="1"/>
  <pageMargins left="0.51181102362204722" right="0.43307086614173229" top="0.59055118110236227" bottom="0.19685039370078741" header="0.6692913385826772" footer="0.55118110236220474"/>
  <pageSetup paperSize="9" scale="64" orientation="landscape" r:id="rId1"/>
  <headerFooter alignWithMargins="0">
    <oddHeader>&amp;L&amp;"ＭＳ 明朝,標準"(四号様式）&amp;R&amp;"ＭＳ 明朝,標準"&amp;P</oddHeader>
  </headerFooter>
  <rowBreaks count="1" manualBreakCount="1">
    <brk id="42" max="8" man="1"/>
  </rowBreaks>
  <colBreaks count="1" manualBreakCount="1">
    <brk id="20" max="39"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6437F-36A6-4D81-993B-110DF096C505}">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113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116</v>
      </c>
      <c r="B6" s="624"/>
      <c r="C6" s="625"/>
      <c r="D6" s="207"/>
      <c r="E6" s="215"/>
      <c r="F6" s="216"/>
      <c r="G6" s="216"/>
      <c r="H6" s="117"/>
      <c r="I6" s="117"/>
      <c r="J6" s="217"/>
    </row>
    <row r="7" spans="1:14" ht="12.75" customHeight="1">
      <c r="A7" s="218"/>
      <c r="B7" s="622"/>
      <c r="C7" s="623"/>
      <c r="D7" s="204"/>
      <c r="E7" s="205"/>
      <c r="F7" s="206"/>
      <c r="G7" s="206"/>
      <c r="H7" s="120"/>
      <c r="I7" s="120"/>
      <c r="J7" s="111"/>
      <c r="L7" s="219"/>
    </row>
    <row r="8" spans="1:14" ht="12.75" customHeight="1">
      <c r="A8" s="214" t="s">
        <v>126</v>
      </c>
      <c r="B8" s="620"/>
      <c r="C8" s="621"/>
      <c r="D8" s="207" t="s">
        <v>115</v>
      </c>
      <c r="E8" s="215">
        <v>1</v>
      </c>
      <c r="F8" s="209"/>
      <c r="G8" s="216"/>
      <c r="H8" s="123"/>
      <c r="I8" s="123"/>
      <c r="J8" s="211"/>
      <c r="L8" s="213"/>
    </row>
    <row r="9" spans="1:14" ht="12.75" customHeight="1">
      <c r="A9" s="111"/>
      <c r="B9" s="618"/>
      <c r="C9" s="619"/>
      <c r="D9" s="115"/>
      <c r="E9" s="120"/>
      <c r="F9" s="206"/>
      <c r="G9" s="206"/>
      <c r="H9" s="120"/>
      <c r="I9" s="120"/>
      <c r="J9" s="120"/>
    </row>
    <row r="10" spans="1:14" ht="12.75" customHeight="1">
      <c r="A10" s="214" t="s">
        <v>127</v>
      </c>
      <c r="B10" s="628"/>
      <c r="C10" s="629"/>
      <c r="D10" s="222" t="s">
        <v>115</v>
      </c>
      <c r="E10" s="215">
        <v>1</v>
      </c>
      <c r="F10" s="209"/>
      <c r="G10" s="209"/>
      <c r="H10" s="123"/>
      <c r="I10" s="123"/>
      <c r="J10" s="123"/>
      <c r="K10" s="219"/>
      <c r="L10" s="219"/>
    </row>
    <row r="11" spans="1:14" ht="12.75" customHeight="1">
      <c r="A11" s="111"/>
      <c r="B11" s="618"/>
      <c r="C11" s="619"/>
      <c r="D11" s="115"/>
      <c r="E11" s="111"/>
      <c r="F11" s="206"/>
      <c r="G11" s="206"/>
      <c r="H11" s="120"/>
      <c r="I11" s="120"/>
      <c r="J11" s="120"/>
      <c r="L11" s="213"/>
    </row>
    <row r="12" spans="1:14" ht="12.75" customHeight="1">
      <c r="A12" s="214" t="s">
        <v>128</v>
      </c>
      <c r="B12" s="628"/>
      <c r="C12" s="629"/>
      <c r="D12" s="222" t="s">
        <v>115</v>
      </c>
      <c r="E12" s="215">
        <v>1</v>
      </c>
      <c r="F12" s="209"/>
      <c r="G12" s="209"/>
      <c r="H12" s="123"/>
      <c r="I12" s="123"/>
      <c r="J12" s="123"/>
      <c r="K12" s="219"/>
      <c r="L12" s="213"/>
    </row>
    <row r="13" spans="1:14" ht="12.75" customHeight="1">
      <c r="A13" s="203"/>
      <c r="B13" s="622"/>
      <c r="C13" s="623"/>
      <c r="D13" s="204"/>
      <c r="E13" s="205"/>
      <c r="F13" s="212"/>
      <c r="G13" s="212"/>
      <c r="H13" s="111"/>
      <c r="I13" s="111"/>
      <c r="J13" s="111"/>
    </row>
    <row r="14" spans="1:14" ht="12.75" customHeight="1">
      <c r="A14" s="233" t="s">
        <v>129</v>
      </c>
      <c r="B14" s="620"/>
      <c r="C14" s="621"/>
      <c r="D14" s="207"/>
      <c r="E14" s="215"/>
      <c r="F14" s="216"/>
      <c r="G14" s="231"/>
      <c r="H14" s="117"/>
      <c r="I14" s="117"/>
      <c r="J14" s="117"/>
      <c r="L14" s="213"/>
    </row>
    <row r="15" spans="1:14" ht="12.75" customHeight="1">
      <c r="A15" s="218"/>
      <c r="B15" s="622"/>
      <c r="C15" s="623"/>
      <c r="D15" s="220"/>
      <c r="E15" s="205"/>
      <c r="F15" s="206"/>
      <c r="G15" s="206"/>
      <c r="H15" s="120"/>
      <c r="I15" s="120"/>
      <c r="J15" s="120"/>
    </row>
    <row r="16" spans="1:14" ht="12.75" customHeight="1">
      <c r="A16" s="221"/>
      <c r="B16" s="620"/>
      <c r="C16" s="621"/>
      <c r="D16" s="222"/>
      <c r="E16" s="208"/>
      <c r="F16" s="209"/>
      <c r="G16" s="226"/>
      <c r="H16" s="123"/>
      <c r="I16" s="123"/>
      <c r="J16" s="123"/>
    </row>
    <row r="17" spans="1:12" ht="12.75" customHeight="1">
      <c r="A17" s="111"/>
      <c r="B17" s="618"/>
      <c r="C17" s="619"/>
      <c r="D17" s="115"/>
      <c r="E17" s="120"/>
      <c r="F17" s="206"/>
      <c r="G17" s="206"/>
      <c r="H17" s="111"/>
      <c r="I17" s="111"/>
      <c r="J17" s="111"/>
      <c r="L17" s="213"/>
    </row>
    <row r="18" spans="1:12" ht="12.75" customHeight="1">
      <c r="A18" s="117" t="s">
        <v>122</v>
      </c>
      <c r="B18" s="628"/>
      <c r="C18" s="629"/>
      <c r="D18" s="222" t="s">
        <v>61</v>
      </c>
      <c r="E18" s="215">
        <v>1</v>
      </c>
      <c r="F18" s="209"/>
      <c r="G18" s="209"/>
      <c r="H18" s="117"/>
      <c r="I18" s="117"/>
      <c r="J18" s="117"/>
    </row>
    <row r="19" spans="1:12" ht="12.75" customHeight="1">
      <c r="A19" s="111"/>
      <c r="B19" s="618"/>
      <c r="C19" s="619"/>
      <c r="D19" s="115"/>
      <c r="E19" s="111"/>
      <c r="F19" s="206"/>
      <c r="G19" s="206"/>
      <c r="H19" s="225"/>
      <c r="I19" s="225"/>
      <c r="J19" s="225"/>
    </row>
    <row r="20" spans="1:12" ht="12.75" customHeight="1">
      <c r="A20" s="117" t="s">
        <v>123</v>
      </c>
      <c r="B20" s="628"/>
      <c r="C20" s="629"/>
      <c r="D20" s="222" t="s">
        <v>61</v>
      </c>
      <c r="E20" s="215">
        <v>1</v>
      </c>
      <c r="F20" s="209"/>
      <c r="G20" s="209"/>
      <c r="H20" s="117"/>
      <c r="I20" s="117"/>
      <c r="J20" s="117"/>
    </row>
    <row r="21" spans="1:12" ht="12.75" customHeight="1">
      <c r="A21" s="111"/>
      <c r="B21" s="618"/>
      <c r="C21" s="619"/>
      <c r="D21" s="115"/>
      <c r="E21" s="120"/>
      <c r="F21" s="212"/>
      <c r="G21" s="212"/>
      <c r="H21" s="111"/>
      <c r="I21" s="111"/>
      <c r="J21" s="111"/>
    </row>
    <row r="22" spans="1:12" ht="12.75" customHeight="1">
      <c r="A22" s="117" t="s">
        <v>124</v>
      </c>
      <c r="B22" s="628"/>
      <c r="C22" s="629"/>
      <c r="D22" s="222" t="s">
        <v>61</v>
      </c>
      <c r="E22" s="215">
        <v>1</v>
      </c>
      <c r="F22" s="216"/>
      <c r="G22" s="216"/>
      <c r="H22" s="117"/>
      <c r="I22" s="117"/>
      <c r="J22" s="117"/>
    </row>
    <row r="23" spans="1:12" ht="12.75" customHeight="1">
      <c r="A23" s="111"/>
      <c r="B23" s="618"/>
      <c r="C23" s="619"/>
      <c r="D23" s="115"/>
      <c r="E23" s="111"/>
      <c r="F23" s="212"/>
      <c r="G23" s="212"/>
      <c r="H23" s="111"/>
      <c r="I23" s="111"/>
      <c r="J23" s="111"/>
    </row>
    <row r="24" spans="1:12" ht="12.75" customHeight="1">
      <c r="A24" s="117"/>
      <c r="B24" s="628"/>
      <c r="C24" s="629"/>
      <c r="D24" s="222"/>
      <c r="E24" s="215"/>
      <c r="F24" s="216"/>
      <c r="G24" s="226"/>
      <c r="H24" s="117"/>
      <c r="I24" s="117"/>
      <c r="J24" s="117"/>
    </row>
    <row r="25" spans="1:12" ht="12.75" customHeight="1">
      <c r="A25" s="120"/>
      <c r="B25" s="618"/>
      <c r="C25" s="619"/>
      <c r="D25" s="121"/>
      <c r="E25" s="120"/>
      <c r="F25" s="206"/>
      <c r="G25" s="206"/>
      <c r="H25" s="120"/>
      <c r="I25" s="120"/>
      <c r="J25" s="120"/>
    </row>
    <row r="26" spans="1:12" ht="12.75" customHeight="1">
      <c r="A26" s="123"/>
      <c r="B26" s="628"/>
      <c r="C26" s="629"/>
      <c r="D26" s="114"/>
      <c r="E26" s="123"/>
      <c r="F26" s="209"/>
      <c r="G26" s="209"/>
      <c r="H26" s="123"/>
      <c r="I26" s="123"/>
      <c r="J26" s="123"/>
    </row>
    <row r="27" spans="1:12" ht="12.75" customHeight="1">
      <c r="A27" s="111"/>
      <c r="B27" s="618"/>
      <c r="C27" s="619"/>
      <c r="D27" s="115"/>
      <c r="E27" s="111"/>
      <c r="F27" s="212"/>
      <c r="G27" s="212"/>
      <c r="H27" s="111"/>
      <c r="I27" s="111"/>
      <c r="J27" s="111"/>
    </row>
    <row r="28" spans="1:12" ht="12.75" customHeight="1">
      <c r="A28" s="117"/>
      <c r="B28" s="628"/>
      <c r="C28" s="629"/>
      <c r="D28" s="118"/>
      <c r="E28" s="117"/>
      <c r="F28" s="216"/>
      <c r="G28" s="216"/>
      <c r="H28" s="117"/>
      <c r="I28" s="117"/>
      <c r="J28" s="117"/>
    </row>
    <row r="29" spans="1:12" ht="12.75" customHeight="1">
      <c r="A29" s="120"/>
      <c r="B29" s="618"/>
      <c r="C29" s="619"/>
      <c r="D29" s="121"/>
      <c r="E29" s="120"/>
      <c r="F29" s="206"/>
      <c r="G29" s="206"/>
      <c r="H29" s="120"/>
      <c r="I29" s="120"/>
      <c r="J29" s="227"/>
    </row>
    <row r="30" spans="1:12" ht="12.75" customHeight="1">
      <c r="A30" s="234"/>
      <c r="B30" s="628"/>
      <c r="C30" s="629"/>
      <c r="D30" s="114"/>
      <c r="E30" s="123"/>
      <c r="F30" s="209"/>
      <c r="G30" s="209"/>
      <c r="H30" s="123"/>
      <c r="I30" s="123"/>
      <c r="J30" s="228"/>
    </row>
    <row r="31" spans="1:12" ht="12.75" customHeight="1">
      <c r="A31" s="120"/>
      <c r="B31" s="618"/>
      <c r="C31" s="619"/>
      <c r="D31" s="121"/>
      <c r="E31" s="120"/>
      <c r="F31" s="206"/>
      <c r="G31" s="206"/>
      <c r="H31" s="120"/>
      <c r="I31" s="120"/>
      <c r="J31" s="227"/>
    </row>
    <row r="32" spans="1:12" ht="12.75" customHeight="1">
      <c r="A32" s="221" t="s">
        <v>129</v>
      </c>
      <c r="B32" s="620"/>
      <c r="C32" s="621"/>
      <c r="D32" s="222"/>
      <c r="E32" s="208"/>
      <c r="F32" s="209"/>
      <c r="G32" s="231"/>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4FFA-C520-4F55-93BD-CC39C1BE346D}">
  <dimension ref="A1:N33"/>
  <sheetViews>
    <sheetView view="pageBreakPreview" zoomScaleNormal="100" zoomScaleSheetLayoutView="9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1" width="9" style="104"/>
    <col min="12" max="12" width="11.625" style="104" bestFit="1" customWidth="1"/>
    <col min="13" max="16384" width="9" style="104"/>
  </cols>
  <sheetData>
    <row r="1" spans="1:14" ht="12.75" customHeight="1">
      <c r="A1" s="111"/>
      <c r="B1" s="200"/>
      <c r="C1" s="201"/>
      <c r="D1" s="199"/>
      <c r="E1" s="115"/>
      <c r="F1" s="111"/>
      <c r="G1" s="111"/>
      <c r="H1" s="605" t="s">
        <v>67</v>
      </c>
      <c r="I1" s="605"/>
      <c r="J1" s="111"/>
    </row>
    <row r="2" spans="1:14" ht="12.75" customHeight="1">
      <c r="A2" s="114" t="s">
        <v>68</v>
      </c>
      <c r="B2" s="626" t="s">
        <v>107</v>
      </c>
      <c r="C2" s="627"/>
      <c r="D2" s="202" t="s">
        <v>108</v>
      </c>
      <c r="E2" s="114" t="s">
        <v>109</v>
      </c>
      <c r="F2" s="114" t="s">
        <v>110</v>
      </c>
      <c r="G2" s="114" t="s">
        <v>111</v>
      </c>
      <c r="H2" s="114" t="s">
        <v>72</v>
      </c>
      <c r="I2" s="114" t="s">
        <v>111</v>
      </c>
      <c r="J2" s="114" t="s">
        <v>112</v>
      </c>
    </row>
    <row r="3" spans="1:14" ht="12.75" customHeight="1">
      <c r="A3" s="203"/>
      <c r="B3" s="622"/>
      <c r="C3" s="623"/>
      <c r="D3" s="204"/>
      <c r="E3" s="205"/>
      <c r="F3" s="206"/>
      <c r="G3" s="206"/>
      <c r="H3" s="120"/>
      <c r="I3" s="120"/>
      <c r="J3" s="111"/>
    </row>
    <row r="4" spans="1:14" ht="12.75" customHeight="1">
      <c r="A4" s="117" t="s">
        <v>113</v>
      </c>
      <c r="B4" s="624"/>
      <c r="C4" s="625"/>
      <c r="D4" s="207"/>
      <c r="E4" s="208"/>
      <c r="F4" s="209"/>
      <c r="G4" s="210"/>
      <c r="H4" s="123"/>
      <c r="I4" s="123"/>
      <c r="J4" s="211"/>
    </row>
    <row r="5" spans="1:14" ht="12.75" customHeight="1">
      <c r="A5" s="203"/>
      <c r="B5" s="622"/>
      <c r="C5" s="623"/>
      <c r="D5" s="204"/>
      <c r="E5" s="205"/>
      <c r="F5" s="212"/>
      <c r="G5" s="212"/>
      <c r="H5" s="111"/>
      <c r="I5" s="111"/>
      <c r="J5" s="111"/>
      <c r="L5" s="213"/>
      <c r="N5" s="213"/>
    </row>
    <row r="6" spans="1:14" ht="12.75" customHeight="1">
      <c r="A6" s="214" t="s">
        <v>117</v>
      </c>
      <c r="B6" s="624"/>
      <c r="C6" s="625"/>
      <c r="D6" s="207"/>
      <c r="E6" s="215"/>
      <c r="F6" s="216"/>
      <c r="G6" s="216"/>
      <c r="H6" s="117"/>
      <c r="I6" s="117"/>
      <c r="J6" s="217"/>
    </row>
    <row r="7" spans="1:14" ht="12.75" customHeight="1">
      <c r="A7" s="218"/>
      <c r="B7" s="622"/>
      <c r="C7" s="623"/>
      <c r="D7" s="204"/>
      <c r="E7" s="205"/>
      <c r="F7" s="206"/>
      <c r="G7" s="206"/>
      <c r="H7" s="120"/>
      <c r="I7" s="120"/>
      <c r="J7" s="111"/>
      <c r="L7" s="219"/>
    </row>
    <row r="8" spans="1:14" ht="12.75" customHeight="1">
      <c r="A8" s="214" t="s">
        <v>126</v>
      </c>
      <c r="B8" s="620"/>
      <c r="C8" s="621"/>
      <c r="D8" s="207" t="s">
        <v>115</v>
      </c>
      <c r="E8" s="215">
        <v>1</v>
      </c>
      <c r="F8" s="209"/>
      <c r="G8" s="216"/>
      <c r="H8" s="123"/>
      <c r="I8" s="123"/>
      <c r="J8" s="211"/>
      <c r="L8" s="213"/>
    </row>
    <row r="9" spans="1:14" ht="12.75" customHeight="1">
      <c r="A9" s="111"/>
      <c r="B9" s="618"/>
      <c r="C9" s="619"/>
      <c r="D9" s="115"/>
      <c r="E9" s="120"/>
      <c r="F9" s="206"/>
      <c r="G9" s="206"/>
      <c r="H9" s="120"/>
      <c r="I9" s="120"/>
      <c r="J9" s="120"/>
    </row>
    <row r="10" spans="1:14" ht="12.75" customHeight="1">
      <c r="A10" s="214" t="s">
        <v>127</v>
      </c>
      <c r="B10" s="628"/>
      <c r="C10" s="629"/>
      <c r="D10" s="222" t="s">
        <v>115</v>
      </c>
      <c r="E10" s="215">
        <v>1</v>
      </c>
      <c r="F10" s="209"/>
      <c r="G10" s="209"/>
      <c r="H10" s="123"/>
      <c r="I10" s="123"/>
      <c r="J10" s="123"/>
      <c r="K10" s="219"/>
      <c r="L10" s="219"/>
    </row>
    <row r="11" spans="1:14" ht="12.75" customHeight="1">
      <c r="A11" s="111"/>
      <c r="B11" s="618"/>
      <c r="C11" s="619"/>
      <c r="D11" s="115"/>
      <c r="E11" s="111"/>
      <c r="F11" s="206"/>
      <c r="G11" s="206"/>
      <c r="H11" s="120"/>
      <c r="I11" s="120"/>
      <c r="J11" s="120"/>
      <c r="L11" s="213"/>
    </row>
    <row r="12" spans="1:14" ht="12.75" customHeight="1">
      <c r="A12" s="214" t="s">
        <v>128</v>
      </c>
      <c r="B12" s="628"/>
      <c r="C12" s="629"/>
      <c r="D12" s="222" t="s">
        <v>115</v>
      </c>
      <c r="E12" s="215">
        <v>1</v>
      </c>
      <c r="F12" s="209"/>
      <c r="G12" s="209"/>
      <c r="H12" s="123"/>
      <c r="I12" s="123"/>
      <c r="J12" s="123"/>
      <c r="K12" s="219"/>
      <c r="L12" s="213"/>
    </row>
    <row r="13" spans="1:14" ht="12.75" customHeight="1">
      <c r="A13" s="203"/>
      <c r="B13" s="622"/>
      <c r="C13" s="623"/>
      <c r="D13" s="204"/>
      <c r="E13" s="205"/>
      <c r="F13" s="212"/>
      <c r="G13" s="212"/>
      <c r="H13" s="111"/>
      <c r="I13" s="111"/>
      <c r="J13" s="111"/>
    </row>
    <row r="14" spans="1:14" ht="12.75" customHeight="1">
      <c r="A14" s="233" t="s">
        <v>129</v>
      </c>
      <c r="B14" s="620"/>
      <c r="C14" s="621"/>
      <c r="D14" s="207"/>
      <c r="E14" s="215"/>
      <c r="F14" s="216"/>
      <c r="G14" s="231"/>
      <c r="H14" s="117"/>
      <c r="I14" s="117"/>
      <c r="J14" s="117"/>
      <c r="L14" s="213"/>
    </row>
    <row r="15" spans="1:14" ht="12.75" customHeight="1">
      <c r="A15" s="218"/>
      <c r="B15" s="622"/>
      <c r="C15" s="623"/>
      <c r="D15" s="220"/>
      <c r="E15" s="205"/>
      <c r="F15" s="206"/>
      <c r="G15" s="206"/>
      <c r="H15" s="120"/>
      <c r="I15" s="120"/>
      <c r="J15" s="120"/>
    </row>
    <row r="16" spans="1:14" ht="12.75" customHeight="1">
      <c r="A16" s="221"/>
      <c r="B16" s="620"/>
      <c r="C16" s="621"/>
      <c r="D16" s="222"/>
      <c r="E16" s="208"/>
      <c r="F16" s="209"/>
      <c r="G16" s="226"/>
      <c r="H16" s="123"/>
      <c r="I16" s="123"/>
      <c r="J16" s="123"/>
    </row>
    <row r="17" spans="1:12" ht="12.75" customHeight="1">
      <c r="A17" s="111"/>
      <c r="B17" s="618"/>
      <c r="C17" s="619"/>
      <c r="D17" s="115"/>
      <c r="E17" s="120"/>
      <c r="F17" s="206"/>
      <c r="G17" s="206"/>
      <c r="H17" s="111"/>
      <c r="I17" s="111"/>
      <c r="J17" s="111"/>
      <c r="L17" s="213"/>
    </row>
    <row r="18" spans="1:12" ht="12.75" customHeight="1">
      <c r="A18" s="117" t="s">
        <v>122</v>
      </c>
      <c r="B18" s="628"/>
      <c r="C18" s="629"/>
      <c r="D18" s="222" t="s">
        <v>61</v>
      </c>
      <c r="E18" s="215">
        <v>1</v>
      </c>
      <c r="F18" s="209"/>
      <c r="G18" s="209"/>
      <c r="H18" s="117"/>
      <c r="I18" s="117"/>
      <c r="J18" s="117"/>
    </row>
    <row r="19" spans="1:12" ht="12.75" customHeight="1">
      <c r="A19" s="111"/>
      <c r="B19" s="618"/>
      <c r="C19" s="619"/>
      <c r="D19" s="115"/>
      <c r="E19" s="111"/>
      <c r="F19" s="206"/>
      <c r="G19" s="206"/>
      <c r="H19" s="225"/>
      <c r="I19" s="225"/>
      <c r="J19" s="225"/>
    </row>
    <row r="20" spans="1:12" ht="12.75" customHeight="1">
      <c r="A20" s="117" t="s">
        <v>123</v>
      </c>
      <c r="B20" s="628"/>
      <c r="C20" s="629"/>
      <c r="D20" s="222" t="s">
        <v>61</v>
      </c>
      <c r="E20" s="215">
        <v>1</v>
      </c>
      <c r="F20" s="209"/>
      <c r="G20" s="209"/>
      <c r="H20" s="117"/>
      <c r="I20" s="117"/>
      <c r="J20" s="117"/>
    </row>
    <row r="21" spans="1:12" ht="12.75" customHeight="1">
      <c r="A21" s="111"/>
      <c r="B21" s="618"/>
      <c r="C21" s="619"/>
      <c r="D21" s="115"/>
      <c r="E21" s="111"/>
      <c r="F21" s="212"/>
      <c r="G21" s="212"/>
      <c r="H21" s="111"/>
      <c r="I21" s="111"/>
      <c r="J21" s="111"/>
    </row>
    <row r="22" spans="1:12" ht="12.75" customHeight="1">
      <c r="A22" s="117" t="s">
        <v>124</v>
      </c>
      <c r="B22" s="628"/>
      <c r="C22" s="629"/>
      <c r="D22" s="222" t="s">
        <v>61</v>
      </c>
      <c r="E22" s="215">
        <v>1</v>
      </c>
      <c r="F22" s="216"/>
      <c r="G22" s="216"/>
      <c r="H22" s="117"/>
      <c r="I22" s="117"/>
      <c r="J22" s="117"/>
    </row>
    <row r="23" spans="1:12" ht="12.75" customHeight="1">
      <c r="A23" s="111"/>
      <c r="B23" s="618"/>
      <c r="C23" s="619"/>
      <c r="D23" s="115"/>
      <c r="E23" s="111"/>
      <c r="F23" s="212"/>
      <c r="G23" s="212"/>
      <c r="H23" s="111"/>
      <c r="I23" s="111"/>
      <c r="J23" s="111"/>
    </row>
    <row r="24" spans="1:12" ht="12.75" customHeight="1">
      <c r="A24" s="117"/>
      <c r="B24" s="628"/>
      <c r="C24" s="629"/>
      <c r="D24" s="222"/>
      <c r="E24" s="215"/>
      <c r="F24" s="216"/>
      <c r="G24" s="226"/>
      <c r="H24" s="117"/>
      <c r="I24" s="117"/>
      <c r="J24" s="117"/>
    </row>
    <row r="25" spans="1:12" ht="12.75" customHeight="1">
      <c r="A25" s="120"/>
      <c r="B25" s="618"/>
      <c r="C25" s="619"/>
      <c r="D25" s="121"/>
      <c r="E25" s="120"/>
      <c r="F25" s="206"/>
      <c r="G25" s="206"/>
      <c r="H25" s="120"/>
      <c r="I25" s="120"/>
      <c r="J25" s="120"/>
    </row>
    <row r="26" spans="1:12" ht="12.75" customHeight="1">
      <c r="A26" s="123"/>
      <c r="B26" s="628"/>
      <c r="C26" s="629"/>
      <c r="D26" s="114"/>
      <c r="E26" s="123"/>
      <c r="F26" s="209"/>
      <c r="G26" s="209"/>
      <c r="H26" s="123"/>
      <c r="I26" s="123"/>
      <c r="J26" s="123"/>
    </row>
    <row r="27" spans="1:12" ht="12.75" customHeight="1">
      <c r="A27" s="111"/>
      <c r="B27" s="618"/>
      <c r="C27" s="619"/>
      <c r="D27" s="115"/>
      <c r="E27" s="111"/>
      <c r="F27" s="212"/>
      <c r="G27" s="212"/>
      <c r="H27" s="111"/>
      <c r="I27" s="111"/>
      <c r="J27" s="111"/>
    </row>
    <row r="28" spans="1:12" ht="12.75" customHeight="1">
      <c r="A28" s="117"/>
      <c r="B28" s="628"/>
      <c r="C28" s="629"/>
      <c r="D28" s="118"/>
      <c r="E28" s="117"/>
      <c r="F28" s="216"/>
      <c r="G28" s="216"/>
      <c r="H28" s="117"/>
      <c r="I28" s="117"/>
      <c r="J28" s="117"/>
    </row>
    <row r="29" spans="1:12" ht="12.75" customHeight="1">
      <c r="A29" s="120"/>
      <c r="B29" s="618"/>
      <c r="C29" s="619"/>
      <c r="D29" s="121"/>
      <c r="E29" s="120"/>
      <c r="F29" s="206"/>
      <c r="G29" s="206"/>
      <c r="H29" s="120"/>
      <c r="I29" s="120"/>
      <c r="J29" s="227"/>
    </row>
    <row r="30" spans="1:12" ht="12.75" customHeight="1">
      <c r="A30" s="234"/>
      <c r="B30" s="628"/>
      <c r="C30" s="629"/>
      <c r="D30" s="114"/>
      <c r="E30" s="123"/>
      <c r="F30" s="209"/>
      <c r="G30" s="209"/>
      <c r="H30" s="123"/>
      <c r="I30" s="123"/>
      <c r="J30" s="228"/>
    </row>
    <row r="31" spans="1:12" ht="12.75" customHeight="1">
      <c r="A31" s="120"/>
      <c r="B31" s="618"/>
      <c r="C31" s="619"/>
      <c r="D31" s="121"/>
      <c r="E31" s="120"/>
      <c r="F31" s="206"/>
      <c r="G31" s="206"/>
      <c r="H31" s="120"/>
      <c r="I31" s="120"/>
      <c r="J31" s="227"/>
    </row>
    <row r="32" spans="1:12" ht="12.75" customHeight="1">
      <c r="A32" s="221" t="s">
        <v>129</v>
      </c>
      <c r="B32" s="620"/>
      <c r="C32" s="621"/>
      <c r="D32" s="222"/>
      <c r="E32" s="208"/>
      <c r="F32" s="209"/>
      <c r="G32" s="231"/>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EB1D9-9739-4F75-B553-B87CBEB6B731}">
  <dimension ref="A1:J33"/>
  <sheetViews>
    <sheetView view="pageBreakPreview" zoomScale="90" zoomScaleNormal="82"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0" ht="12.75" customHeight="1">
      <c r="A1" s="111"/>
      <c r="B1" s="200"/>
      <c r="C1" s="201"/>
      <c r="D1" s="199"/>
      <c r="E1" s="115"/>
      <c r="F1" s="111"/>
      <c r="G1" s="111"/>
      <c r="H1" s="605" t="s">
        <v>67</v>
      </c>
      <c r="I1" s="605"/>
      <c r="J1" s="111"/>
    </row>
    <row r="2" spans="1:10" ht="12.75" customHeight="1">
      <c r="A2" s="114" t="s">
        <v>68</v>
      </c>
      <c r="B2" s="626" t="s">
        <v>107</v>
      </c>
      <c r="C2" s="627"/>
      <c r="D2" s="202" t="s">
        <v>108</v>
      </c>
      <c r="E2" s="114" t="s">
        <v>109</v>
      </c>
      <c r="F2" s="114" t="s">
        <v>110</v>
      </c>
      <c r="G2" s="114" t="s">
        <v>111</v>
      </c>
      <c r="H2" s="114" t="s">
        <v>72</v>
      </c>
      <c r="I2" s="114" t="s">
        <v>111</v>
      </c>
      <c r="J2" s="114" t="s">
        <v>112</v>
      </c>
    </row>
    <row r="3" spans="1:10" ht="12.75" customHeight="1">
      <c r="A3" s="235"/>
      <c r="B3" s="618"/>
      <c r="C3" s="619"/>
      <c r="D3" s="121"/>
      <c r="E3" s="120"/>
      <c r="F3" s="206"/>
      <c r="G3" s="206"/>
      <c r="H3" s="120"/>
      <c r="I3" s="120"/>
      <c r="J3" s="120"/>
    </row>
    <row r="4" spans="1:10" ht="12.75" customHeight="1">
      <c r="A4" s="123" t="s">
        <v>242</v>
      </c>
      <c r="B4" s="628"/>
      <c r="C4" s="629"/>
      <c r="D4" s="236"/>
      <c r="E4" s="237"/>
      <c r="F4" s="209"/>
      <c r="G4" s="209"/>
      <c r="H4" s="123"/>
      <c r="I4" s="123"/>
      <c r="J4" s="123"/>
    </row>
    <row r="5" spans="1:10" ht="12.75" customHeight="1">
      <c r="A5" s="235"/>
      <c r="B5" s="618"/>
      <c r="C5" s="619"/>
      <c r="D5" s="121"/>
      <c r="E5" s="120"/>
      <c r="F5" s="212"/>
      <c r="G5" s="212"/>
      <c r="H5" s="111"/>
      <c r="I5" s="111"/>
      <c r="J5" s="111"/>
    </row>
    <row r="6" spans="1:10" ht="12.75" customHeight="1">
      <c r="A6" s="238" t="s">
        <v>131</v>
      </c>
      <c r="B6" s="630"/>
      <c r="C6" s="631"/>
      <c r="D6" s="236" t="s">
        <v>115</v>
      </c>
      <c r="E6" s="237">
        <v>1</v>
      </c>
      <c r="F6" s="216"/>
      <c r="G6" s="223"/>
      <c r="H6" s="117"/>
      <c r="I6" s="117"/>
      <c r="J6" s="117"/>
    </row>
    <row r="7" spans="1:10" ht="12.75" customHeight="1">
      <c r="A7" s="120"/>
      <c r="B7" s="618"/>
      <c r="C7" s="619"/>
      <c r="D7" s="121"/>
      <c r="E7" s="120"/>
      <c r="F7" s="206"/>
      <c r="G7" s="206"/>
      <c r="H7" s="120"/>
      <c r="I7" s="120"/>
      <c r="J7" s="120"/>
    </row>
    <row r="8" spans="1:10" ht="12.75" customHeight="1">
      <c r="A8" s="238"/>
      <c r="B8" s="630"/>
      <c r="C8" s="631"/>
      <c r="D8" s="236"/>
      <c r="E8" s="237"/>
      <c r="F8" s="209"/>
      <c r="G8" s="209"/>
      <c r="H8" s="123"/>
      <c r="I8" s="123"/>
      <c r="J8" s="123"/>
    </row>
    <row r="9" spans="1:10" ht="12.75" customHeight="1">
      <c r="A9" s="111"/>
      <c r="B9" s="618"/>
      <c r="C9" s="619"/>
      <c r="D9" s="115"/>
      <c r="E9" s="111"/>
      <c r="F9" s="212"/>
      <c r="G9" s="212"/>
      <c r="H9" s="111"/>
      <c r="I9" s="111"/>
      <c r="J9" s="111"/>
    </row>
    <row r="10" spans="1:10" ht="12.75" customHeight="1">
      <c r="A10" s="239"/>
      <c r="B10" s="624"/>
      <c r="C10" s="625"/>
      <c r="D10" s="240"/>
      <c r="E10" s="241"/>
      <c r="F10" s="216"/>
      <c r="G10" s="216"/>
      <c r="H10" s="117"/>
      <c r="I10" s="117"/>
      <c r="J10" s="117"/>
    </row>
    <row r="11" spans="1:10" ht="12.75" customHeight="1">
      <c r="A11" s="120"/>
      <c r="B11" s="618"/>
      <c r="C11" s="619"/>
      <c r="D11" s="121"/>
      <c r="E11" s="120"/>
      <c r="F11" s="206"/>
      <c r="G11" s="206"/>
      <c r="H11" s="120"/>
      <c r="I11" s="120"/>
      <c r="J11" s="120"/>
    </row>
    <row r="12" spans="1:10" ht="12.75" customHeight="1">
      <c r="A12" s="242" t="s">
        <v>121</v>
      </c>
      <c r="B12" s="628"/>
      <c r="C12" s="629"/>
      <c r="D12" s="207"/>
      <c r="E12" s="243"/>
      <c r="F12" s="209"/>
      <c r="G12" s="209"/>
      <c r="H12" s="123"/>
      <c r="I12" s="123"/>
      <c r="J12" s="123"/>
    </row>
    <row r="13" spans="1:10" ht="12.75" customHeight="1">
      <c r="A13" s="111"/>
      <c r="B13" s="618"/>
      <c r="C13" s="619"/>
      <c r="D13" s="115"/>
      <c r="E13" s="111"/>
      <c r="F13" s="212"/>
      <c r="G13" s="212"/>
      <c r="H13" s="111"/>
      <c r="I13" s="111"/>
      <c r="J13" s="111"/>
    </row>
    <row r="14" spans="1:10" ht="12.75" customHeight="1">
      <c r="A14" s="117"/>
      <c r="B14" s="628"/>
      <c r="C14" s="629"/>
      <c r="D14" s="118"/>
      <c r="E14" s="117"/>
      <c r="F14" s="216"/>
      <c r="G14" s="216"/>
      <c r="H14" s="117"/>
      <c r="I14" s="117"/>
      <c r="J14" s="117"/>
    </row>
    <row r="15" spans="1:10" ht="12.75" customHeight="1">
      <c r="A15" s="120"/>
      <c r="B15" s="618"/>
      <c r="C15" s="619"/>
      <c r="D15" s="121"/>
      <c r="E15" s="120"/>
      <c r="F15" s="206"/>
      <c r="G15" s="206"/>
      <c r="H15" s="120"/>
      <c r="I15" s="120"/>
      <c r="J15" s="120"/>
    </row>
    <row r="16" spans="1:10" ht="12.75" customHeight="1">
      <c r="A16" s="123"/>
      <c r="B16" s="628"/>
      <c r="C16" s="629"/>
      <c r="D16" s="114"/>
      <c r="E16" s="123"/>
      <c r="F16" s="209"/>
      <c r="G16" s="209"/>
      <c r="H16" s="123"/>
      <c r="I16" s="123"/>
      <c r="J16" s="123"/>
    </row>
    <row r="17" spans="1:10" ht="12.75" customHeight="1">
      <c r="A17" s="120"/>
      <c r="B17" s="618"/>
      <c r="C17" s="619"/>
      <c r="D17" s="121"/>
      <c r="E17" s="120"/>
      <c r="F17" s="206"/>
      <c r="G17" s="206"/>
      <c r="H17" s="120"/>
      <c r="I17" s="120"/>
      <c r="J17" s="120"/>
    </row>
    <row r="18" spans="1:10" ht="12.75" customHeight="1">
      <c r="A18" s="123"/>
      <c r="B18" s="628"/>
      <c r="C18" s="629"/>
      <c r="D18" s="114"/>
      <c r="E18" s="123"/>
      <c r="F18" s="209"/>
      <c r="G18" s="209"/>
      <c r="H18" s="123"/>
      <c r="I18" s="123"/>
      <c r="J18" s="123"/>
    </row>
    <row r="19" spans="1:10" ht="12.75" customHeight="1">
      <c r="A19" s="111"/>
      <c r="B19" s="618"/>
      <c r="C19" s="619"/>
      <c r="D19" s="115"/>
      <c r="E19" s="111"/>
      <c r="F19" s="212"/>
      <c r="G19" s="212"/>
      <c r="H19" s="111"/>
      <c r="I19" s="111"/>
      <c r="J19" s="111"/>
    </row>
    <row r="20" spans="1:10" ht="12.75" customHeight="1">
      <c r="A20" s="117"/>
      <c r="B20" s="628"/>
      <c r="C20" s="629"/>
      <c r="D20" s="118"/>
      <c r="E20" s="117"/>
      <c r="F20" s="216"/>
      <c r="G20" s="216"/>
      <c r="H20" s="117"/>
      <c r="I20" s="117"/>
      <c r="J20" s="117"/>
    </row>
    <row r="21" spans="1:10" ht="12.75" customHeight="1">
      <c r="A21" s="120"/>
      <c r="B21" s="618"/>
      <c r="C21" s="619"/>
      <c r="D21" s="121"/>
      <c r="E21" s="120"/>
      <c r="F21" s="206"/>
      <c r="G21" s="206"/>
      <c r="H21" s="120"/>
      <c r="I21" s="120"/>
      <c r="J21" s="120"/>
    </row>
    <row r="22" spans="1:10" ht="12.75" customHeight="1">
      <c r="A22" s="123"/>
      <c r="B22" s="628"/>
      <c r="C22" s="629"/>
      <c r="D22" s="114"/>
      <c r="E22" s="123"/>
      <c r="F22" s="209"/>
      <c r="G22" s="209"/>
      <c r="H22" s="123"/>
      <c r="I22" s="123"/>
      <c r="J22" s="123"/>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120"/>
    </row>
    <row r="30" spans="1:10" ht="12.75" customHeight="1">
      <c r="A30" s="114"/>
      <c r="B30" s="628"/>
      <c r="C30" s="629"/>
      <c r="D30" s="114"/>
      <c r="E30" s="123"/>
      <c r="F30" s="209"/>
      <c r="G30" s="209"/>
      <c r="H30" s="123"/>
      <c r="I30" s="123"/>
      <c r="J30" s="123"/>
    </row>
    <row r="31" spans="1:10" ht="12.75" customHeight="1">
      <c r="A31" s="120"/>
      <c r="B31" s="618"/>
      <c r="C31" s="619"/>
      <c r="D31" s="121"/>
      <c r="E31" s="120"/>
      <c r="F31" s="206"/>
      <c r="G31" s="206"/>
      <c r="H31" s="120"/>
      <c r="I31" s="120"/>
      <c r="J31" s="120"/>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78740157480314965" right="0.59055118110236227" top="0.78740157480314965" bottom="0.59055118110236227" header="0.51181102362204722" footer="0.51181102362204722"/>
  <pageSetup paperSize="9" scale="89" orientation="landscape" r:id="rId1"/>
  <headerFooter alignWithMargins="0">
    <oddHeader>&amp;L&amp;"ＭＳ 明朝,標準"(三号様式）</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FB539-5D83-4C7C-B18A-E171E9C70F03}">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243</v>
      </c>
      <c r="B4" s="628"/>
      <c r="C4" s="629"/>
      <c r="D4" s="207"/>
      <c r="E4" s="215"/>
      <c r="F4" s="209"/>
      <c r="G4" s="210"/>
      <c r="H4" s="123"/>
      <c r="I4" s="123"/>
      <c r="J4" s="211"/>
    </row>
    <row r="5" spans="1:15" ht="12.75" customHeight="1">
      <c r="A5" s="203"/>
      <c r="B5" s="622"/>
      <c r="C5" s="623"/>
      <c r="D5" s="204"/>
      <c r="E5" s="205"/>
      <c r="F5" s="212"/>
      <c r="G5" s="212"/>
      <c r="H5" s="111"/>
      <c r="I5" s="111"/>
      <c r="J5" s="111"/>
    </row>
    <row r="6" spans="1:15" ht="12.75" customHeight="1">
      <c r="A6" s="246" t="s">
        <v>134</v>
      </c>
      <c r="B6" s="624"/>
      <c r="C6" s="625"/>
      <c r="D6" s="207" t="s">
        <v>132</v>
      </c>
      <c r="E6" s="215">
        <v>1</v>
      </c>
      <c r="F6" s="216"/>
      <c r="G6" s="226"/>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389"/>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78740157480314965" right="0.59055118110236227" top="0.78740157480314965" bottom="0.59055118110236227" header="0.51181102362204722" footer="0.51181102362204722"/>
  <pageSetup paperSize="9" scale="89" orientation="landscape" r:id="rId1"/>
  <headerFooter alignWithMargins="0">
    <oddHeader>&amp;L&amp;"ＭＳ 明朝,標準"(三号様式）</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A039E-BBB7-47B3-9509-3885EDF5F3F9}">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244</v>
      </c>
      <c r="B4" s="628"/>
      <c r="C4" s="629"/>
      <c r="D4" s="207"/>
      <c r="E4" s="215"/>
      <c r="F4" s="209"/>
      <c r="G4" s="210"/>
      <c r="H4" s="123"/>
      <c r="I4" s="123"/>
      <c r="J4" s="211"/>
    </row>
    <row r="5" spans="1:15" ht="12.75" customHeight="1">
      <c r="A5" s="203"/>
      <c r="B5" s="622"/>
      <c r="C5" s="623"/>
      <c r="D5" s="204"/>
      <c r="E5" s="205"/>
      <c r="F5" s="212"/>
      <c r="G5" s="212"/>
      <c r="H5" s="111"/>
      <c r="I5" s="111"/>
      <c r="J5" s="111"/>
    </row>
    <row r="6" spans="1:15" ht="12.75" customHeight="1">
      <c r="A6" s="247" t="s">
        <v>136</v>
      </c>
      <c r="B6" s="624"/>
      <c r="C6" s="625"/>
      <c r="D6" s="207" t="s">
        <v>132</v>
      </c>
      <c r="E6" s="215">
        <v>1</v>
      </c>
      <c r="F6" s="216"/>
      <c r="G6" s="230"/>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389"/>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53"/>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1F8C3-63C9-4B84-BB13-B21ED8585B09}">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245</v>
      </c>
      <c r="B4" s="628"/>
      <c r="C4" s="629"/>
      <c r="D4" s="207"/>
      <c r="E4" s="215"/>
      <c r="F4" s="209"/>
      <c r="G4" s="210"/>
      <c r="H4" s="123"/>
      <c r="I4" s="123"/>
      <c r="J4" s="211"/>
    </row>
    <row r="5" spans="1:15" ht="12.75" customHeight="1">
      <c r="A5" s="203"/>
      <c r="B5" s="622"/>
      <c r="C5" s="623"/>
      <c r="D5" s="204"/>
      <c r="E5" s="205"/>
      <c r="F5" s="212"/>
      <c r="G5" s="212"/>
      <c r="H5" s="111"/>
      <c r="I5" s="111"/>
      <c r="J5" s="111"/>
    </row>
    <row r="6" spans="1:15" ht="12.75" customHeight="1">
      <c r="A6" s="246" t="s">
        <v>134</v>
      </c>
      <c r="B6" s="624"/>
      <c r="C6" s="625"/>
      <c r="D6" s="207" t="s">
        <v>132</v>
      </c>
      <c r="E6" s="215">
        <v>1</v>
      </c>
      <c r="F6" s="216"/>
      <c r="G6" s="226"/>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389"/>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44"/>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91" orientation="landscape" r:id="rId1"/>
  <headerFooter alignWithMargins="0">
    <oddHeader>&amp;L&amp;"ＭＳ 明朝,標準"(三号様式）</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068A6-EB3F-42C8-8B39-04855E653D3C}">
  <dimension ref="A1:O33"/>
  <sheetViews>
    <sheetView view="pageBreakPreview" zoomScaleNormal="100" zoomScaleSheetLayoutView="100" workbookViewId="0">
      <selection activeCell="A2" sqref="A2"/>
    </sheetView>
  </sheetViews>
  <sheetFormatPr defaultColWidth="9" defaultRowHeight="13.5"/>
  <cols>
    <col min="1" max="1" width="28.625" style="104" customWidth="1"/>
    <col min="2" max="2" width="12.5" style="104" customWidth="1"/>
    <col min="3" max="3" width="13.75" style="104" customWidth="1"/>
    <col min="4" max="5" width="7.5" style="104" customWidth="1"/>
    <col min="6" max="6" width="12.5" style="104" customWidth="1"/>
    <col min="7" max="7" width="16.375" style="104" customWidth="1"/>
    <col min="8" max="8" width="8.875" style="104" customWidth="1"/>
    <col min="9" max="9" width="12.5" style="104" customWidth="1"/>
    <col min="10" max="10" width="12.875" style="104" customWidth="1"/>
    <col min="11" max="16384" width="9" style="104"/>
  </cols>
  <sheetData>
    <row r="1" spans="1:15" ht="12.75" customHeight="1">
      <c r="A1" s="111"/>
      <c r="B1" s="200"/>
      <c r="C1" s="201"/>
      <c r="D1" s="199"/>
      <c r="E1" s="115"/>
      <c r="F1" s="111"/>
      <c r="G1" s="111"/>
      <c r="H1" s="605" t="s">
        <v>67</v>
      </c>
      <c r="I1" s="605"/>
      <c r="J1" s="111"/>
    </row>
    <row r="2" spans="1:15" ht="12.75" customHeight="1">
      <c r="A2" s="114" t="s">
        <v>68</v>
      </c>
      <c r="B2" s="626" t="s">
        <v>107</v>
      </c>
      <c r="C2" s="627"/>
      <c r="D2" s="202" t="s">
        <v>108</v>
      </c>
      <c r="E2" s="114" t="s">
        <v>109</v>
      </c>
      <c r="F2" s="114" t="s">
        <v>110</v>
      </c>
      <c r="G2" s="114" t="s">
        <v>111</v>
      </c>
      <c r="H2" s="114" t="s">
        <v>72</v>
      </c>
      <c r="I2" s="114" t="s">
        <v>111</v>
      </c>
      <c r="J2" s="114" t="s">
        <v>112</v>
      </c>
      <c r="O2" s="245"/>
    </row>
    <row r="3" spans="1:15" ht="12.75" customHeight="1">
      <c r="A3" s="203"/>
      <c r="B3" s="622"/>
      <c r="C3" s="623"/>
      <c r="D3" s="204"/>
      <c r="E3" s="205"/>
      <c r="F3" s="206"/>
      <c r="G3" s="206"/>
      <c r="H3" s="120"/>
      <c r="I3" s="120"/>
      <c r="J3" s="111"/>
      <c r="O3" s="245"/>
    </row>
    <row r="4" spans="1:15" ht="12.75" customHeight="1">
      <c r="A4" s="117" t="s">
        <v>246</v>
      </c>
      <c r="B4" s="628"/>
      <c r="C4" s="629"/>
      <c r="D4" s="207"/>
      <c r="E4" s="215"/>
      <c r="F4" s="209"/>
      <c r="G4" s="210"/>
      <c r="H4" s="123"/>
      <c r="I4" s="123"/>
      <c r="J4" s="211"/>
    </row>
    <row r="5" spans="1:15" ht="12.75" customHeight="1">
      <c r="A5" s="203"/>
      <c r="B5" s="622"/>
      <c r="C5" s="623"/>
      <c r="D5" s="204"/>
      <c r="E5" s="205"/>
      <c r="F5" s="212"/>
      <c r="G5" s="212"/>
      <c r="H5" s="111"/>
      <c r="I5" s="111"/>
      <c r="J5" s="111"/>
    </row>
    <row r="6" spans="1:15" ht="12.75" customHeight="1">
      <c r="A6" s="247" t="s">
        <v>136</v>
      </c>
      <c r="B6" s="624"/>
      <c r="C6" s="625"/>
      <c r="D6" s="207" t="s">
        <v>132</v>
      </c>
      <c r="E6" s="215">
        <v>1</v>
      </c>
      <c r="F6" s="216"/>
      <c r="G6" s="230"/>
      <c r="H6" s="117"/>
      <c r="I6" s="117"/>
      <c r="J6" s="217"/>
    </row>
    <row r="7" spans="1:15" ht="12.75" customHeight="1">
      <c r="A7" s="218"/>
      <c r="B7" s="622"/>
      <c r="C7" s="623"/>
      <c r="D7" s="204"/>
      <c r="E7" s="205"/>
      <c r="F7" s="206"/>
      <c r="G7" s="206"/>
      <c r="H7" s="120"/>
      <c r="I7" s="120"/>
      <c r="J7" s="111"/>
    </row>
    <row r="8" spans="1:15" ht="12.75" customHeight="1">
      <c r="A8" s="247"/>
      <c r="B8" s="620"/>
      <c r="C8" s="621"/>
      <c r="D8" s="207"/>
      <c r="E8" s="215"/>
      <c r="F8" s="209"/>
      <c r="G8" s="389"/>
      <c r="H8" s="123"/>
      <c r="I8" s="123"/>
      <c r="J8" s="211"/>
    </row>
    <row r="9" spans="1:15" ht="12.75" customHeight="1">
      <c r="A9" s="203"/>
      <c r="B9" s="622"/>
      <c r="C9" s="623"/>
      <c r="D9" s="204"/>
      <c r="E9" s="205"/>
      <c r="F9" s="206"/>
      <c r="G9" s="206"/>
      <c r="H9" s="120"/>
      <c r="I9" s="120"/>
      <c r="J9" s="120"/>
    </row>
    <row r="10" spans="1:15" ht="12.75" customHeight="1">
      <c r="A10" s="246"/>
      <c r="B10" s="620"/>
      <c r="C10" s="621"/>
      <c r="D10" s="207"/>
      <c r="E10" s="208"/>
      <c r="F10" s="209"/>
      <c r="G10" s="209"/>
      <c r="H10" s="123"/>
      <c r="I10" s="123"/>
      <c r="J10" s="123"/>
    </row>
    <row r="11" spans="1:15" ht="12.75" customHeight="1">
      <c r="A11" s="203"/>
      <c r="B11" s="622"/>
      <c r="C11" s="623"/>
      <c r="D11" s="204"/>
      <c r="E11" s="205"/>
      <c r="F11" s="206"/>
      <c r="G11" s="206"/>
      <c r="H11" s="120"/>
      <c r="I11" s="120"/>
      <c r="J11" s="120"/>
      <c r="M11" s="248"/>
    </row>
    <row r="12" spans="1:15" ht="12.75" customHeight="1">
      <c r="A12" s="246"/>
      <c r="B12" s="620"/>
      <c r="C12" s="621"/>
      <c r="D12" s="207"/>
      <c r="E12" s="208"/>
      <c r="F12" s="209"/>
      <c r="G12" s="209"/>
      <c r="H12" s="123"/>
      <c r="I12" s="123"/>
      <c r="J12" s="123"/>
    </row>
    <row r="13" spans="1:15" ht="12.75" customHeight="1">
      <c r="A13" s="203"/>
      <c r="B13" s="622"/>
      <c r="C13" s="623"/>
      <c r="D13" s="204"/>
      <c r="E13" s="205"/>
      <c r="F13" s="212"/>
      <c r="G13" s="212"/>
      <c r="H13" s="111"/>
      <c r="I13" s="111"/>
      <c r="J13" s="111"/>
    </row>
    <row r="14" spans="1:15" ht="12.75" customHeight="1">
      <c r="A14" s="246"/>
      <c r="B14" s="620"/>
      <c r="C14" s="621"/>
      <c r="D14" s="207"/>
      <c r="E14" s="208"/>
      <c r="F14" s="216"/>
      <c r="G14" s="216"/>
      <c r="H14" s="117"/>
      <c r="I14" s="117"/>
      <c r="J14" s="117"/>
    </row>
    <row r="15" spans="1:15" ht="12.75" customHeight="1">
      <c r="A15" s="218"/>
      <c r="B15" s="622"/>
      <c r="C15" s="623"/>
      <c r="D15" s="220"/>
      <c r="E15" s="205"/>
      <c r="F15" s="206"/>
      <c r="G15" s="206"/>
      <c r="H15" s="120"/>
      <c r="I15" s="120"/>
      <c r="J15" s="120"/>
    </row>
    <row r="16" spans="1:15" ht="12.75" customHeight="1">
      <c r="A16" s="221"/>
      <c r="B16" s="620"/>
      <c r="C16" s="621"/>
      <c r="D16" s="222"/>
      <c r="E16" s="208"/>
      <c r="F16" s="209"/>
      <c r="G16" s="209"/>
      <c r="H16" s="123"/>
      <c r="I16" s="123"/>
      <c r="J16" s="123"/>
    </row>
    <row r="17" spans="1:10" ht="12.75" customHeight="1">
      <c r="A17" s="218"/>
      <c r="B17" s="622"/>
      <c r="C17" s="623"/>
      <c r="D17" s="220"/>
      <c r="E17" s="205"/>
      <c r="F17" s="212"/>
      <c r="G17" s="212"/>
      <c r="H17" s="111"/>
      <c r="I17" s="111"/>
      <c r="J17" s="111"/>
    </row>
    <row r="18" spans="1:10" ht="12.75" customHeight="1">
      <c r="A18" s="249"/>
      <c r="B18" s="620"/>
      <c r="C18" s="621"/>
      <c r="D18" s="222"/>
      <c r="E18" s="208"/>
      <c r="F18" s="216"/>
      <c r="G18" s="216"/>
      <c r="H18" s="117"/>
      <c r="I18" s="117"/>
      <c r="J18" s="117"/>
    </row>
    <row r="19" spans="1:10" ht="12.75" customHeight="1">
      <c r="A19" s="225"/>
      <c r="B19" s="632"/>
      <c r="C19" s="633"/>
      <c r="D19" s="251"/>
      <c r="E19" s="225"/>
      <c r="F19" s="224"/>
      <c r="G19" s="224"/>
      <c r="H19" s="225"/>
      <c r="I19" s="225"/>
      <c r="J19" s="225"/>
    </row>
    <row r="20" spans="1:10" ht="12.75" customHeight="1">
      <c r="A20" s="117"/>
      <c r="B20" s="628"/>
      <c r="C20" s="629"/>
      <c r="D20" s="118"/>
      <c r="E20" s="123"/>
      <c r="F20" s="216"/>
      <c r="G20" s="216"/>
      <c r="H20" s="117"/>
      <c r="I20" s="117"/>
      <c r="J20" s="117"/>
    </row>
    <row r="21" spans="1:10" ht="12.75" customHeight="1">
      <c r="A21" s="111"/>
      <c r="B21" s="618"/>
      <c r="C21" s="619"/>
      <c r="D21" s="115"/>
      <c r="E21" s="120"/>
      <c r="F21" s="212"/>
      <c r="G21" s="212"/>
      <c r="H21" s="111"/>
      <c r="I21" s="111"/>
      <c r="J21" s="111"/>
    </row>
    <row r="22" spans="1:10" ht="12.75" customHeight="1">
      <c r="A22" s="117"/>
      <c r="B22" s="628"/>
      <c r="C22" s="629"/>
      <c r="D22" s="118"/>
      <c r="E22" s="123"/>
      <c r="F22" s="216"/>
      <c r="G22" s="216"/>
      <c r="H22" s="117"/>
      <c r="I22" s="117"/>
      <c r="J22" s="117"/>
    </row>
    <row r="23" spans="1:10" ht="12.75" customHeight="1">
      <c r="A23" s="111"/>
      <c r="B23" s="618"/>
      <c r="C23" s="619"/>
      <c r="D23" s="115"/>
      <c r="E23" s="111"/>
      <c r="F23" s="212"/>
      <c r="G23" s="212"/>
      <c r="H23" s="111"/>
      <c r="I23" s="111"/>
      <c r="J23" s="111"/>
    </row>
    <row r="24" spans="1:10" ht="12.75" customHeight="1">
      <c r="A24" s="117"/>
      <c r="B24" s="628"/>
      <c r="C24" s="629"/>
      <c r="D24" s="118"/>
      <c r="E24" s="117"/>
      <c r="F24" s="216"/>
      <c r="G24" s="216"/>
      <c r="H24" s="117"/>
      <c r="I24" s="117"/>
      <c r="J24" s="117"/>
    </row>
    <row r="25" spans="1:10" ht="12.75" customHeight="1">
      <c r="A25" s="120"/>
      <c r="B25" s="618"/>
      <c r="C25" s="619"/>
      <c r="D25" s="121"/>
      <c r="E25" s="120"/>
      <c r="F25" s="206"/>
      <c r="G25" s="206"/>
      <c r="H25" s="120"/>
      <c r="I25" s="120"/>
      <c r="J25" s="120"/>
    </row>
    <row r="26" spans="1:10" ht="12.75" customHeight="1">
      <c r="A26" s="123"/>
      <c r="B26" s="628"/>
      <c r="C26" s="629"/>
      <c r="D26" s="114"/>
      <c r="E26" s="123"/>
      <c r="F26" s="209"/>
      <c r="G26" s="209"/>
      <c r="H26" s="123"/>
      <c r="I26" s="123"/>
      <c r="J26" s="123"/>
    </row>
    <row r="27" spans="1:10" ht="12.75" customHeight="1">
      <c r="A27" s="111"/>
      <c r="B27" s="618"/>
      <c r="C27" s="619"/>
      <c r="D27" s="115"/>
      <c r="E27" s="111"/>
      <c r="F27" s="212"/>
      <c r="G27" s="212"/>
      <c r="H27" s="111"/>
      <c r="I27" s="111"/>
      <c r="J27" s="111"/>
    </row>
    <row r="28" spans="1:10" ht="12.75" customHeight="1">
      <c r="A28" s="117"/>
      <c r="B28" s="628"/>
      <c r="C28" s="629"/>
      <c r="D28" s="118"/>
      <c r="E28" s="117"/>
      <c r="F28" s="216"/>
      <c r="G28" s="216"/>
      <c r="H28" s="117"/>
      <c r="I28" s="117"/>
      <c r="J28" s="117"/>
    </row>
    <row r="29" spans="1:10" ht="12.75" customHeight="1">
      <c r="A29" s="120"/>
      <c r="B29" s="618"/>
      <c r="C29" s="619"/>
      <c r="D29" s="121"/>
      <c r="E29" s="120"/>
      <c r="F29" s="206"/>
      <c r="G29" s="206"/>
      <c r="H29" s="120"/>
      <c r="I29" s="120"/>
      <c r="J29" s="227"/>
    </row>
    <row r="30" spans="1:10" ht="12.75" customHeight="1">
      <c r="A30" s="234"/>
      <c r="B30" s="628"/>
      <c r="C30" s="629"/>
      <c r="D30" s="114"/>
      <c r="E30" s="123"/>
      <c r="F30" s="209"/>
      <c r="G30" s="209"/>
      <c r="H30" s="123"/>
      <c r="I30" s="123"/>
      <c r="J30" s="228"/>
    </row>
    <row r="31" spans="1:10" ht="12.75" customHeight="1">
      <c r="A31" s="120"/>
      <c r="B31" s="618"/>
      <c r="C31" s="619"/>
      <c r="D31" s="121"/>
      <c r="E31" s="120"/>
      <c r="F31" s="206"/>
      <c r="G31" s="206"/>
      <c r="H31" s="120"/>
      <c r="I31" s="120"/>
      <c r="J31" s="227"/>
    </row>
    <row r="32" spans="1:10" ht="12.75" customHeight="1">
      <c r="A32" s="114" t="s">
        <v>129</v>
      </c>
      <c r="B32" s="628"/>
      <c r="C32" s="629"/>
      <c r="D32" s="114"/>
      <c r="E32" s="123"/>
      <c r="F32" s="209"/>
      <c r="G32" s="253"/>
      <c r="H32" s="123"/>
      <c r="I32" s="123"/>
      <c r="J32" s="211"/>
    </row>
    <row r="33" ht="12" customHeight="1"/>
  </sheetData>
  <mergeCells count="32">
    <mergeCell ref="B12:C12"/>
    <mergeCell ref="H1:I1"/>
    <mergeCell ref="B2:C2"/>
    <mergeCell ref="B3:C3"/>
    <mergeCell ref="B4:C4"/>
    <mergeCell ref="B5:C5"/>
    <mergeCell ref="B6:C6"/>
    <mergeCell ref="B7:C7"/>
    <mergeCell ref="B8:C8"/>
    <mergeCell ref="B9:C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1:C31"/>
    <mergeCell ref="B32:C32"/>
    <mergeCell ref="B25:C25"/>
    <mergeCell ref="B26:C26"/>
    <mergeCell ref="B27:C27"/>
    <mergeCell ref="B28:C28"/>
    <mergeCell ref="B29:C29"/>
    <mergeCell ref="B30:C30"/>
  </mergeCells>
  <phoneticPr fontId="2"/>
  <printOptions horizontalCentered="1" verticalCentered="1"/>
  <pageMargins left="0.62992125984251968" right="0.55118110236220474" top="0.59055118110236227" bottom="0.19685039370078741" header="0.6692913385826772" footer="0.55118110236220474"/>
  <pageSetup paperSize="9" scale="85" orientation="landscape" r:id="rId1"/>
  <headerFooter alignWithMargins="0">
    <oddHeader>&amp;L&amp;"ＭＳ 明朝,標準"(三号様式）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89230-2163-4875-9082-88904C84EC39}">
  <dimension ref="A1:W506"/>
  <sheetViews>
    <sheetView showZeros="0" view="pageBreakPreview" zoomScale="90" zoomScaleNormal="80" zoomScaleSheetLayoutView="90" workbookViewId="0">
      <selection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82"/>
      <c r="H3" s="282"/>
      <c r="I3" s="282"/>
      <c r="J3" s="449"/>
      <c r="K3" s="450"/>
      <c r="L3" s="451"/>
      <c r="M3" s="451"/>
      <c r="N3" s="450"/>
      <c r="O3" s="450"/>
      <c r="P3" s="450"/>
      <c r="Q3" s="450"/>
      <c r="R3" s="453"/>
      <c r="S3" s="454"/>
      <c r="T3" s="454"/>
      <c r="U3" s="450"/>
      <c r="V3" s="450"/>
      <c r="W3" s="450"/>
    </row>
    <row r="4" spans="1:23" ht="12.75" customHeight="1">
      <c r="A4" s="214" t="s">
        <v>141</v>
      </c>
      <c r="B4" s="269" t="s">
        <v>247</v>
      </c>
      <c r="C4" s="270"/>
      <c r="D4" s="215"/>
      <c r="E4" s="271"/>
      <c r="F4" s="272"/>
      <c r="G4" s="214"/>
      <c r="H4" s="214"/>
      <c r="I4" s="214"/>
      <c r="J4" s="449"/>
      <c r="K4" s="450"/>
      <c r="L4" s="451"/>
      <c r="M4" s="451"/>
      <c r="N4" s="450"/>
      <c r="O4" s="450"/>
      <c r="P4" s="450"/>
      <c r="Q4" s="450"/>
      <c r="R4" s="453"/>
      <c r="S4" s="464"/>
      <c r="T4" s="464"/>
      <c r="U4" s="450"/>
      <c r="V4" s="456"/>
      <c r="W4" s="456"/>
    </row>
    <row r="5" spans="1:23" ht="12.75" customHeight="1">
      <c r="A5" s="275"/>
      <c r="B5" s="263"/>
      <c r="C5" s="276"/>
      <c r="D5" s="265"/>
      <c r="E5" s="266"/>
      <c r="F5" s="277"/>
      <c r="G5" s="255"/>
      <c r="H5" s="255"/>
      <c r="I5" s="255"/>
      <c r="J5" s="449"/>
      <c r="K5" s="450"/>
      <c r="L5" s="451"/>
      <c r="M5" s="451"/>
      <c r="N5" s="450"/>
      <c r="O5" s="452"/>
      <c r="P5" s="457"/>
      <c r="Q5" s="457"/>
      <c r="R5" s="450"/>
      <c r="S5" s="453"/>
      <c r="T5" s="454"/>
      <c r="U5" s="450"/>
      <c r="V5" s="450"/>
      <c r="W5" s="450"/>
    </row>
    <row r="6" spans="1:23" ht="12.75" customHeight="1">
      <c r="A6" s="286" t="s">
        <v>143</v>
      </c>
      <c r="B6" s="279"/>
      <c r="C6" s="270" t="s">
        <v>61</v>
      </c>
      <c r="D6" s="215">
        <v>1</v>
      </c>
      <c r="E6" s="271"/>
      <c r="F6" s="223"/>
      <c r="G6" s="214"/>
      <c r="H6" s="214"/>
      <c r="I6" s="214"/>
      <c r="J6" s="449"/>
      <c r="K6" s="450"/>
      <c r="L6" s="465"/>
      <c r="M6" s="451"/>
      <c r="N6" s="450"/>
      <c r="O6" s="455"/>
      <c r="P6" s="450"/>
      <c r="Q6" s="450"/>
      <c r="R6" s="450"/>
      <c r="S6" s="453"/>
      <c r="T6" s="464"/>
      <c r="U6" s="450"/>
      <c r="V6" s="450"/>
      <c r="W6" s="450"/>
    </row>
    <row r="7" spans="1:23" ht="12.75" customHeight="1">
      <c r="A7" s="275"/>
      <c r="B7" s="263"/>
      <c r="C7" s="276"/>
      <c r="D7" s="265"/>
      <c r="E7" s="281"/>
      <c r="F7" s="277"/>
      <c r="G7" s="255"/>
      <c r="H7" s="255"/>
      <c r="I7" s="255"/>
      <c r="J7" s="449"/>
      <c r="K7" s="450"/>
      <c r="L7" s="451"/>
      <c r="M7" s="451"/>
      <c r="N7" s="450"/>
      <c r="O7" s="452"/>
      <c r="P7" s="457"/>
      <c r="Q7" s="457"/>
      <c r="R7" s="450"/>
      <c r="S7" s="453"/>
      <c r="T7" s="454"/>
      <c r="U7" s="458"/>
      <c r="V7" s="450"/>
      <c r="W7" s="450"/>
    </row>
    <row r="8" spans="1:23" ht="12.75" customHeight="1">
      <c r="A8" s="286" t="s">
        <v>144</v>
      </c>
      <c r="B8" s="269"/>
      <c r="C8" s="270" t="s">
        <v>61</v>
      </c>
      <c r="D8" s="215">
        <v>1</v>
      </c>
      <c r="E8" s="271"/>
      <c r="F8" s="223"/>
      <c r="G8" s="214"/>
      <c r="H8" s="214"/>
      <c r="I8" s="214"/>
      <c r="J8" s="449"/>
      <c r="K8" s="450"/>
      <c r="L8" s="465"/>
      <c r="M8" s="451"/>
      <c r="N8" s="450"/>
      <c r="O8" s="455"/>
      <c r="P8" s="450"/>
      <c r="Q8" s="450"/>
      <c r="R8" s="450"/>
      <c r="S8" s="453"/>
      <c r="T8" s="464"/>
      <c r="U8" s="459"/>
      <c r="V8" s="456"/>
      <c r="W8" s="456"/>
    </row>
    <row r="9" spans="1:23" ht="12.75" customHeight="1">
      <c r="A9" s="275"/>
      <c r="B9" s="283"/>
      <c r="C9" s="276"/>
      <c r="D9" s="265"/>
      <c r="E9" s="266"/>
      <c r="F9" s="277"/>
      <c r="G9" s="255"/>
      <c r="H9" s="255"/>
      <c r="I9" s="255"/>
      <c r="J9" s="449"/>
      <c r="K9" s="450"/>
      <c r="L9" s="451"/>
      <c r="M9" s="462"/>
      <c r="N9" s="450"/>
      <c r="O9" s="457"/>
      <c r="P9" s="457"/>
      <c r="Q9" s="457"/>
      <c r="R9" s="450"/>
      <c r="S9" s="453"/>
      <c r="T9" s="454"/>
      <c r="U9" s="450"/>
      <c r="V9" s="450"/>
      <c r="W9" s="450"/>
    </row>
    <row r="10" spans="1:23" ht="12.75" customHeight="1">
      <c r="A10" s="286" t="s">
        <v>145</v>
      </c>
      <c r="B10" s="279"/>
      <c r="C10" s="270" t="s">
        <v>61</v>
      </c>
      <c r="D10" s="215">
        <v>1</v>
      </c>
      <c r="E10" s="271"/>
      <c r="F10" s="223"/>
      <c r="G10" s="214"/>
      <c r="H10" s="214"/>
      <c r="I10" s="214"/>
      <c r="J10" s="449"/>
      <c r="K10" s="450"/>
      <c r="L10" s="451"/>
      <c r="M10" s="465"/>
      <c r="N10" s="450"/>
      <c r="O10" s="450"/>
      <c r="P10" s="450"/>
      <c r="Q10" s="450"/>
      <c r="R10" s="450"/>
      <c r="S10" s="453"/>
      <c r="T10" s="464"/>
      <c r="U10" s="450"/>
      <c r="V10" s="456"/>
      <c r="W10" s="456"/>
    </row>
    <row r="11" spans="1:23" ht="12.75" customHeight="1">
      <c r="A11" s="275"/>
      <c r="B11" s="263"/>
      <c r="C11" s="276"/>
      <c r="D11" s="265"/>
      <c r="E11" s="281"/>
      <c r="F11" s="277"/>
      <c r="G11" s="255"/>
      <c r="H11" s="255"/>
      <c r="I11" s="255"/>
      <c r="J11" s="449"/>
      <c r="K11" s="450"/>
      <c r="L11" s="451"/>
      <c r="M11" s="462"/>
      <c r="N11" s="462"/>
      <c r="O11" s="457"/>
      <c r="P11" s="450"/>
      <c r="Q11" s="450"/>
      <c r="R11" s="450"/>
      <c r="S11" s="453"/>
      <c r="T11" s="454"/>
      <c r="U11" s="450"/>
      <c r="V11" s="451"/>
      <c r="W11" s="451"/>
    </row>
    <row r="12" spans="1:23" ht="12.75" customHeight="1">
      <c r="A12" s="286" t="s">
        <v>146</v>
      </c>
      <c r="B12" s="279"/>
      <c r="C12" s="270" t="s">
        <v>61</v>
      </c>
      <c r="D12" s="215">
        <v>1</v>
      </c>
      <c r="E12" s="271"/>
      <c r="F12" s="223"/>
      <c r="G12" s="214"/>
      <c r="H12" s="214"/>
      <c r="I12" s="214"/>
      <c r="J12" s="449"/>
      <c r="K12" s="450"/>
      <c r="L12" s="451"/>
      <c r="M12" s="465"/>
      <c r="N12" s="465"/>
      <c r="O12" s="455"/>
      <c r="P12" s="450"/>
      <c r="Q12" s="450"/>
      <c r="R12" s="450"/>
      <c r="S12" s="453"/>
      <c r="T12" s="464"/>
      <c r="U12" s="450"/>
      <c r="V12" s="451"/>
      <c r="W12" s="451"/>
    </row>
    <row r="13" spans="1:23" ht="12.75" customHeight="1">
      <c r="A13" s="275"/>
      <c r="B13" s="263"/>
      <c r="C13" s="276"/>
      <c r="D13" s="265"/>
      <c r="E13" s="281"/>
      <c r="F13" s="277"/>
      <c r="G13" s="255"/>
      <c r="H13" s="255"/>
      <c r="I13" s="255"/>
      <c r="J13" s="449"/>
      <c r="K13" s="450"/>
      <c r="L13" s="451"/>
      <c r="M13" s="462"/>
      <c r="N13" s="462"/>
      <c r="O13" s="452"/>
      <c r="P13" s="457"/>
      <c r="Q13" s="450"/>
      <c r="R13" s="450"/>
      <c r="S13" s="453"/>
      <c r="T13" s="454"/>
      <c r="U13" s="450"/>
      <c r="V13" s="450"/>
      <c r="W13" s="450"/>
    </row>
    <row r="14" spans="1:23" ht="12.75" customHeight="1">
      <c r="A14" s="286"/>
      <c r="B14" s="279"/>
      <c r="C14" s="270"/>
      <c r="D14" s="215"/>
      <c r="E14" s="271"/>
      <c r="F14" s="223"/>
      <c r="G14" s="214"/>
      <c r="H14" s="214"/>
      <c r="I14" s="214"/>
      <c r="J14" s="449"/>
      <c r="K14" s="450"/>
      <c r="L14" s="451"/>
      <c r="M14" s="465"/>
      <c r="N14" s="465"/>
      <c r="O14" s="455"/>
      <c r="P14" s="450"/>
      <c r="Q14" s="450"/>
      <c r="R14" s="450"/>
      <c r="S14" s="453"/>
      <c r="T14" s="464"/>
      <c r="U14" s="460"/>
      <c r="V14" s="456"/>
      <c r="W14" s="456"/>
    </row>
    <row r="15" spans="1:23" ht="12.75" customHeight="1">
      <c r="A15" s="275"/>
      <c r="B15" s="263"/>
      <c r="C15" s="276"/>
      <c r="D15" s="265"/>
      <c r="E15" s="266"/>
      <c r="F15" s="277"/>
      <c r="G15" s="255"/>
      <c r="H15" s="255"/>
      <c r="I15" s="255"/>
      <c r="J15" s="449"/>
      <c r="K15" s="450"/>
      <c r="L15" s="451"/>
      <c r="M15" s="462"/>
      <c r="N15" s="462"/>
      <c r="O15" s="452"/>
      <c r="P15" s="457"/>
      <c r="Q15" s="450"/>
      <c r="R15" s="450"/>
      <c r="S15" s="453"/>
      <c r="T15" s="454"/>
      <c r="U15" s="450"/>
      <c r="V15" s="450"/>
      <c r="W15" s="450"/>
    </row>
    <row r="16" spans="1:23" ht="12.75" customHeight="1">
      <c r="A16" s="286"/>
      <c r="B16" s="279"/>
      <c r="C16" s="270"/>
      <c r="D16" s="215"/>
      <c r="E16" s="271"/>
      <c r="F16" s="223"/>
      <c r="G16" s="214"/>
      <c r="H16" s="214"/>
      <c r="I16" s="214"/>
      <c r="J16" s="449"/>
      <c r="K16" s="450"/>
      <c r="L16" s="451"/>
      <c r="M16" s="465"/>
      <c r="N16" s="465"/>
      <c r="O16" s="455"/>
      <c r="P16" s="450"/>
      <c r="Q16" s="450"/>
      <c r="R16" s="450"/>
      <c r="S16" s="453"/>
      <c r="T16" s="464"/>
      <c r="U16" s="450"/>
      <c r="V16" s="456"/>
      <c r="W16" s="456"/>
    </row>
    <row r="17" spans="1:23" ht="12.75" customHeight="1">
      <c r="A17" s="275"/>
      <c r="B17" s="263"/>
      <c r="C17" s="276"/>
      <c r="D17" s="265"/>
      <c r="E17" s="281"/>
      <c r="F17" s="277"/>
      <c r="G17" s="255"/>
      <c r="H17" s="255"/>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14"/>
      <c r="J18" s="449"/>
      <c r="K18" s="450"/>
      <c r="L18" s="465"/>
      <c r="M18" s="451"/>
      <c r="N18" s="451"/>
      <c r="O18" s="455"/>
      <c r="P18" s="450"/>
      <c r="Q18" s="450"/>
      <c r="R18" s="450"/>
      <c r="S18" s="453"/>
      <c r="T18" s="464"/>
      <c r="U18" s="450"/>
      <c r="V18" s="461"/>
      <c r="W18" s="461"/>
    </row>
    <row r="19" spans="1:23" ht="12.75" customHeight="1">
      <c r="A19" s="275"/>
      <c r="B19" s="263"/>
      <c r="C19" s="276"/>
      <c r="D19" s="265"/>
      <c r="E19" s="281"/>
      <c r="F19" s="287"/>
      <c r="G19" s="255"/>
      <c r="H19" s="255"/>
      <c r="I19" s="255"/>
      <c r="J19" s="449"/>
      <c r="K19" s="450"/>
      <c r="L19" s="451"/>
      <c r="M19" s="462"/>
      <c r="N19" s="462"/>
      <c r="O19" s="452"/>
      <c r="P19" s="457"/>
      <c r="Q19" s="450"/>
      <c r="R19" s="450"/>
      <c r="S19" s="453"/>
      <c r="T19" s="454"/>
      <c r="U19" s="450"/>
      <c r="V19" s="461"/>
      <c r="W19" s="461"/>
    </row>
    <row r="20" spans="1:23" ht="12.75" customHeight="1">
      <c r="A20" s="288"/>
      <c r="B20" s="289"/>
      <c r="C20" s="270"/>
      <c r="D20" s="215"/>
      <c r="E20" s="271"/>
      <c r="F20" s="231"/>
      <c r="G20" s="214"/>
      <c r="H20" s="214"/>
      <c r="I20" s="214"/>
      <c r="J20" s="449"/>
      <c r="K20" s="450"/>
      <c r="L20" s="451"/>
      <c r="M20" s="465"/>
      <c r="N20" s="465"/>
      <c r="O20" s="455"/>
      <c r="P20" s="450"/>
      <c r="Q20" s="450"/>
      <c r="R20" s="450"/>
      <c r="S20" s="453"/>
      <c r="T20" s="464"/>
      <c r="U20" s="450"/>
      <c r="V20" s="451"/>
      <c r="W20" s="451"/>
    </row>
    <row r="21" spans="1:23" ht="12.75" customHeight="1">
      <c r="A21" s="275"/>
      <c r="B21" s="263"/>
      <c r="C21" s="276"/>
      <c r="D21" s="265"/>
      <c r="E21" s="266"/>
      <c r="F21" s="277"/>
      <c r="G21" s="255"/>
      <c r="H21" s="255"/>
      <c r="I21" s="255"/>
      <c r="J21" s="449"/>
      <c r="K21" s="450"/>
      <c r="L21" s="451"/>
      <c r="M21" s="462"/>
      <c r="N21" s="462"/>
      <c r="O21" s="452"/>
      <c r="P21" s="457"/>
      <c r="Q21" s="450"/>
      <c r="R21" s="450"/>
      <c r="S21" s="453"/>
      <c r="T21" s="454"/>
      <c r="U21" s="450"/>
      <c r="V21" s="461"/>
      <c r="W21" s="461"/>
    </row>
    <row r="22" spans="1:23" ht="12.75" customHeight="1">
      <c r="A22" s="286"/>
      <c r="B22" s="279"/>
      <c r="C22" s="270"/>
      <c r="D22" s="215"/>
      <c r="E22" s="271"/>
      <c r="F22" s="223"/>
      <c r="G22" s="214"/>
      <c r="H22" s="214"/>
      <c r="I22" s="214"/>
      <c r="J22" s="449"/>
      <c r="K22" s="450"/>
      <c r="L22" s="451"/>
      <c r="M22" s="465"/>
      <c r="N22" s="465"/>
      <c r="O22" s="455"/>
      <c r="P22" s="450"/>
      <c r="Q22" s="450"/>
      <c r="R22" s="450"/>
      <c r="S22" s="453"/>
      <c r="T22" s="464"/>
      <c r="U22" s="450"/>
      <c r="V22" s="461"/>
      <c r="W22" s="461"/>
    </row>
    <row r="23" spans="1:23" ht="12.75" customHeight="1">
      <c r="A23" s="275"/>
      <c r="B23" s="263"/>
      <c r="C23" s="276"/>
      <c r="D23" s="265"/>
      <c r="E23" s="281"/>
      <c r="F23" s="277"/>
      <c r="G23" s="255"/>
      <c r="H23" s="255"/>
      <c r="I23" s="255"/>
      <c r="J23" s="449"/>
      <c r="K23" s="450"/>
      <c r="L23" s="451"/>
      <c r="M23" s="462"/>
      <c r="N23" s="462"/>
      <c r="O23" s="452"/>
      <c r="P23" s="457"/>
      <c r="Q23" s="450"/>
      <c r="R23" s="450"/>
      <c r="S23" s="453"/>
      <c r="T23" s="454"/>
      <c r="U23" s="462"/>
      <c r="V23" s="451"/>
      <c r="W23" s="451"/>
    </row>
    <row r="24" spans="1:23" ht="12.75" customHeight="1">
      <c r="A24" s="286"/>
      <c r="B24" s="269"/>
      <c r="C24" s="270"/>
      <c r="D24" s="215"/>
      <c r="E24" s="271"/>
      <c r="F24" s="223"/>
      <c r="G24" s="214"/>
      <c r="H24" s="214"/>
      <c r="I24" s="214"/>
      <c r="J24" s="449"/>
      <c r="K24" s="450"/>
      <c r="L24" s="451"/>
      <c r="M24" s="465"/>
      <c r="N24" s="465"/>
      <c r="O24" s="455"/>
      <c r="P24" s="450"/>
      <c r="Q24" s="450"/>
      <c r="R24" s="450"/>
      <c r="S24" s="453"/>
      <c r="T24" s="464"/>
      <c r="U24" s="463"/>
      <c r="V24" s="451"/>
      <c r="W24" s="451"/>
    </row>
    <row r="25" spans="1:23" ht="12.75" customHeight="1">
      <c r="A25" s="275"/>
      <c r="B25" s="263"/>
      <c r="C25" s="276"/>
      <c r="D25" s="265"/>
      <c r="E25" s="266"/>
      <c r="F25" s="277"/>
      <c r="G25" s="255"/>
      <c r="H25" s="255"/>
      <c r="I25" s="255"/>
      <c r="J25" s="449"/>
      <c r="K25" s="450"/>
      <c r="L25" s="451"/>
      <c r="M25" s="462"/>
      <c r="N25" s="462"/>
      <c r="O25" s="452"/>
      <c r="P25" s="457"/>
      <c r="Q25" s="450"/>
      <c r="R25" s="450"/>
      <c r="S25" s="453"/>
      <c r="T25" s="454"/>
      <c r="U25" s="450"/>
      <c r="V25" s="451"/>
      <c r="W25" s="451"/>
    </row>
    <row r="26" spans="1:23" ht="12.75" customHeight="1">
      <c r="A26" s="286"/>
      <c r="B26" s="269"/>
      <c r="C26" s="270"/>
      <c r="D26" s="215"/>
      <c r="E26" s="271"/>
      <c r="F26" s="223"/>
      <c r="G26" s="214"/>
      <c r="H26" s="214"/>
      <c r="I26" s="214"/>
      <c r="J26" s="449"/>
      <c r="K26" s="450"/>
      <c r="L26" s="451"/>
      <c r="M26" s="465"/>
      <c r="N26" s="465"/>
      <c r="O26" s="455"/>
      <c r="P26" s="450"/>
      <c r="Q26" s="450"/>
      <c r="R26" s="450"/>
      <c r="S26" s="453"/>
      <c r="T26" s="464"/>
      <c r="U26" s="463"/>
      <c r="V26" s="451"/>
      <c r="W26" s="451"/>
    </row>
    <row r="27" spans="1:23" ht="12.75" customHeight="1">
      <c r="A27" s="275"/>
      <c r="B27" s="263"/>
      <c r="C27" s="276"/>
      <c r="D27" s="265"/>
      <c r="E27" s="281"/>
      <c r="F27" s="287"/>
      <c r="G27" s="255"/>
      <c r="H27" s="255"/>
      <c r="I27" s="255"/>
      <c r="J27" s="449"/>
      <c r="K27" s="450"/>
      <c r="L27" s="451"/>
      <c r="M27" s="450"/>
      <c r="N27" s="450"/>
      <c r="O27" s="452"/>
      <c r="P27" s="457"/>
      <c r="Q27" s="450"/>
      <c r="R27" s="450"/>
      <c r="S27" s="453"/>
      <c r="T27" s="454"/>
      <c r="U27" s="450"/>
      <c r="V27" s="451"/>
      <c r="W27" s="451"/>
    </row>
    <row r="28" spans="1:23" ht="12.75" customHeight="1">
      <c r="A28" s="290"/>
      <c r="B28" s="279"/>
      <c r="C28" s="270"/>
      <c r="D28" s="215"/>
      <c r="E28" s="271"/>
      <c r="F28" s="223"/>
      <c r="G28" s="214"/>
      <c r="H28" s="273"/>
      <c r="I28" s="273"/>
      <c r="J28" s="449"/>
      <c r="K28" s="450"/>
      <c r="L28" s="451"/>
      <c r="M28" s="465"/>
      <c r="N28" s="465"/>
      <c r="O28" s="455"/>
      <c r="P28" s="450"/>
      <c r="Q28" s="450"/>
      <c r="R28" s="450"/>
      <c r="S28" s="453"/>
      <c r="T28" s="464"/>
      <c r="U28" s="450"/>
      <c r="V28" s="451"/>
      <c r="W28" s="451"/>
    </row>
    <row r="29" spans="1:23" ht="12.75" customHeight="1">
      <c r="A29" s="291"/>
      <c r="B29" s="292"/>
      <c r="C29" s="293"/>
      <c r="D29" s="294"/>
      <c r="E29" s="295"/>
      <c r="F29" s="296"/>
      <c r="G29" s="255"/>
      <c r="H29" s="255"/>
      <c r="I29" s="255"/>
      <c r="J29" s="449"/>
      <c r="K29" s="450"/>
      <c r="L29" s="451"/>
      <c r="M29" s="450"/>
      <c r="N29" s="450"/>
      <c r="O29" s="452"/>
      <c r="P29" s="457"/>
      <c r="Q29" s="450"/>
      <c r="R29" s="450"/>
      <c r="S29" s="453"/>
      <c r="T29" s="454"/>
      <c r="U29" s="450"/>
      <c r="V29" s="451"/>
      <c r="W29" s="451"/>
    </row>
    <row r="30" spans="1:23" ht="12.75" customHeight="1">
      <c r="A30" s="299"/>
      <c r="B30" s="300"/>
      <c r="C30" s="290"/>
      <c r="D30" s="301"/>
      <c r="E30" s="302"/>
      <c r="F30" s="303"/>
      <c r="G30" s="214"/>
      <c r="H30" s="214"/>
      <c r="I30" s="273"/>
      <c r="J30" s="449"/>
      <c r="K30" s="450"/>
      <c r="L30" s="451"/>
      <c r="M30" s="465"/>
      <c r="N30" s="465"/>
      <c r="O30" s="455"/>
      <c r="P30" s="450"/>
      <c r="Q30" s="450"/>
      <c r="R30" s="450"/>
      <c r="S30" s="453"/>
      <c r="T30" s="464"/>
      <c r="U30" s="450"/>
      <c r="V30" s="451"/>
      <c r="W30" s="451"/>
    </row>
    <row r="31" spans="1:23" ht="12.75" customHeight="1">
      <c r="A31" s="306"/>
      <c r="B31" s="283"/>
      <c r="C31" s="276"/>
      <c r="D31" s="265"/>
      <c r="E31" s="281"/>
      <c r="F31" s="277"/>
      <c r="G31" s="255"/>
      <c r="H31" s="255"/>
      <c r="I31" s="255"/>
      <c r="J31" s="449"/>
      <c r="K31" s="450"/>
      <c r="L31" s="451"/>
      <c r="M31" s="451"/>
      <c r="N31" s="451"/>
      <c r="O31" s="457"/>
      <c r="P31" s="457"/>
      <c r="Q31" s="457"/>
      <c r="R31" s="450"/>
      <c r="S31" s="453"/>
      <c r="T31" s="454"/>
      <c r="U31" s="450"/>
      <c r="V31" s="451"/>
      <c r="W31" s="451"/>
    </row>
    <row r="32" spans="1:23" ht="12.75" customHeight="1">
      <c r="A32" s="286"/>
      <c r="B32" s="279"/>
      <c r="C32" s="270"/>
      <c r="D32" s="215"/>
      <c r="E32" s="271"/>
      <c r="F32" s="223"/>
      <c r="G32" s="214"/>
      <c r="H32" s="214"/>
      <c r="I32" s="280"/>
      <c r="J32" s="449"/>
      <c r="K32" s="450"/>
      <c r="L32" s="451"/>
      <c r="M32" s="451"/>
      <c r="N32" s="451"/>
      <c r="O32" s="450"/>
      <c r="P32" s="450"/>
      <c r="Q32" s="450"/>
      <c r="R32" s="450"/>
      <c r="S32" s="453"/>
      <c r="T32" s="464"/>
      <c r="U32" s="450"/>
      <c r="V32" s="451"/>
      <c r="W32" s="451"/>
    </row>
    <row r="33" spans="1:23" ht="12.75" customHeight="1">
      <c r="A33" s="275"/>
      <c r="B33" s="263"/>
      <c r="C33" s="276"/>
      <c r="D33" s="265"/>
      <c r="E33" s="266"/>
      <c r="F33" s="277"/>
      <c r="G33" s="255"/>
      <c r="H33" s="255"/>
      <c r="I33" s="255"/>
      <c r="J33" s="449"/>
      <c r="K33" s="450"/>
      <c r="L33" s="451"/>
      <c r="M33" s="451"/>
      <c r="N33" s="450"/>
      <c r="O33" s="457"/>
      <c r="P33" s="457"/>
      <c r="Q33" s="450"/>
      <c r="R33" s="450"/>
      <c r="S33" s="453"/>
      <c r="T33" s="454"/>
      <c r="U33" s="450"/>
      <c r="V33" s="451"/>
      <c r="W33" s="451"/>
    </row>
    <row r="34" spans="1:23" ht="12.75" customHeight="1">
      <c r="A34" s="286"/>
      <c r="B34" s="269"/>
      <c r="C34" s="270"/>
      <c r="D34" s="215"/>
      <c r="E34" s="271"/>
      <c r="F34" s="223"/>
      <c r="G34" s="214"/>
      <c r="H34" s="214"/>
      <c r="I34" s="214"/>
      <c r="J34" s="449"/>
      <c r="K34" s="450"/>
      <c r="L34" s="451"/>
      <c r="M34" s="451"/>
      <c r="N34" s="465"/>
      <c r="O34" s="450"/>
      <c r="P34" s="450"/>
      <c r="Q34" s="450"/>
      <c r="R34" s="450"/>
      <c r="S34" s="453"/>
      <c r="T34" s="464"/>
      <c r="U34" s="450"/>
      <c r="V34" s="451"/>
      <c r="W34" s="451"/>
    </row>
    <row r="35" spans="1:23" ht="12.75" customHeight="1">
      <c r="A35" s="275"/>
      <c r="B35" s="283"/>
      <c r="C35" s="276"/>
      <c r="D35" s="265"/>
      <c r="E35" s="266"/>
      <c r="F35" s="307"/>
      <c r="G35" s="255"/>
      <c r="H35" s="255"/>
      <c r="I35" s="255"/>
      <c r="J35" s="449"/>
      <c r="K35" s="450"/>
      <c r="L35" s="451"/>
      <c r="M35" s="451"/>
      <c r="N35" s="451"/>
      <c r="O35" s="452"/>
      <c r="P35" s="450"/>
      <c r="Q35" s="450"/>
      <c r="R35" s="450"/>
      <c r="S35" s="453"/>
      <c r="T35" s="454"/>
      <c r="U35" s="450"/>
      <c r="V35" s="451"/>
      <c r="W35" s="451"/>
    </row>
    <row r="36" spans="1:23" ht="12.75" customHeight="1">
      <c r="A36" s="308"/>
      <c r="B36" s="279"/>
      <c r="C36" s="270"/>
      <c r="D36" s="215"/>
      <c r="E36" s="271"/>
      <c r="F36" s="223"/>
      <c r="G36" s="214"/>
      <c r="H36" s="214"/>
      <c r="I36" s="214"/>
      <c r="J36" s="449"/>
      <c r="K36" s="450"/>
      <c r="L36" s="451"/>
      <c r="M36" s="451"/>
      <c r="N36" s="451"/>
      <c r="O36" s="455"/>
      <c r="P36" s="450"/>
      <c r="Q36" s="450"/>
      <c r="R36" s="450"/>
      <c r="S36" s="453"/>
      <c r="T36" s="464"/>
      <c r="U36" s="450"/>
      <c r="V36" s="451"/>
      <c r="W36" s="451"/>
    </row>
    <row r="37" spans="1:23" ht="12.75" customHeight="1">
      <c r="A37" s="275"/>
      <c r="B37" s="263"/>
      <c r="C37" s="276"/>
      <c r="D37" s="265"/>
      <c r="E37" s="281"/>
      <c r="F37" s="287"/>
      <c r="G37" s="255"/>
      <c r="H37" s="255"/>
      <c r="I37" s="255"/>
      <c r="J37" s="449"/>
      <c r="K37" s="450"/>
      <c r="L37" s="451"/>
      <c r="M37" s="451"/>
      <c r="N37" s="451"/>
      <c r="O37" s="452"/>
      <c r="P37" s="457"/>
      <c r="Q37" s="450"/>
      <c r="R37" s="450"/>
      <c r="S37" s="453"/>
      <c r="T37" s="454"/>
      <c r="U37" s="450"/>
      <c r="V37" s="451"/>
      <c r="W37" s="451"/>
    </row>
    <row r="38" spans="1:23" ht="12.75" customHeight="1">
      <c r="A38" s="308"/>
      <c r="B38" s="269"/>
      <c r="C38" s="270"/>
      <c r="D38" s="215"/>
      <c r="E38" s="271"/>
      <c r="F38" s="223"/>
      <c r="G38" s="214"/>
      <c r="H38" s="214"/>
      <c r="I38" s="214"/>
      <c r="J38" s="449"/>
      <c r="K38" s="450"/>
      <c r="L38" s="451"/>
      <c r="M38" s="451"/>
      <c r="N38" s="451"/>
      <c r="O38" s="455"/>
      <c r="P38" s="450"/>
      <c r="Q38" s="450"/>
      <c r="R38" s="450"/>
      <c r="S38" s="453"/>
      <c r="T38" s="464"/>
      <c r="U38" s="450"/>
      <c r="V38" s="451"/>
      <c r="W38" s="451"/>
    </row>
    <row r="39" spans="1:23" ht="12.75" customHeight="1">
      <c r="A39" s="275"/>
      <c r="B39" s="263"/>
      <c r="C39" s="276"/>
      <c r="D39" s="265"/>
      <c r="E39" s="266"/>
      <c r="F39" s="277"/>
      <c r="G39" s="255"/>
      <c r="H39" s="255"/>
      <c r="I39" s="255"/>
      <c r="J39" s="449"/>
      <c r="K39" s="451"/>
      <c r="L39" s="451"/>
      <c r="M39" s="451"/>
      <c r="N39" s="451"/>
      <c r="O39" s="452"/>
      <c r="P39" s="450"/>
      <c r="Q39" s="450"/>
      <c r="R39" s="450"/>
      <c r="S39" s="453"/>
      <c r="T39" s="454"/>
      <c r="U39" s="450"/>
      <c r="V39" s="451"/>
      <c r="W39" s="451"/>
    </row>
    <row r="40" spans="1:23" ht="12.75" customHeight="1">
      <c r="A40" s="308"/>
      <c r="B40" s="269"/>
      <c r="C40" s="270"/>
      <c r="D40" s="215"/>
      <c r="E40" s="271"/>
      <c r="F40" s="223"/>
      <c r="G40" s="214"/>
      <c r="H40" s="214"/>
      <c r="I40" s="214"/>
      <c r="J40" s="449"/>
      <c r="K40" s="450"/>
      <c r="L40" s="451"/>
      <c r="M40" s="451"/>
      <c r="N40" s="451"/>
      <c r="O40" s="455"/>
      <c r="P40" s="450"/>
      <c r="Q40" s="450"/>
      <c r="R40" s="450"/>
      <c r="S40" s="453"/>
      <c r="T40" s="464"/>
      <c r="U40" s="450"/>
      <c r="V40" s="451"/>
      <c r="W40" s="451"/>
    </row>
    <row r="41" spans="1:23" ht="12.75" customHeight="1">
      <c r="A41" s="275"/>
      <c r="B41" s="263"/>
      <c r="C41" s="276"/>
      <c r="D41" s="265"/>
      <c r="E41" s="281"/>
      <c r="F41" s="287"/>
      <c r="G41" s="255"/>
      <c r="H41" s="255"/>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14"/>
      <c r="J42" s="449"/>
      <c r="K42" s="450"/>
      <c r="L42" s="451"/>
      <c r="M42" s="451"/>
      <c r="N42" s="451"/>
      <c r="O42" s="455"/>
      <c r="P42" s="450"/>
      <c r="Q42" s="450"/>
      <c r="R42" s="450"/>
      <c r="S42" s="453"/>
      <c r="T42" s="464"/>
      <c r="U42" s="450"/>
      <c r="V42" s="451"/>
      <c r="W42" s="451"/>
    </row>
    <row r="43" spans="1:23" ht="12.75" customHeight="1">
      <c r="A43" s="309"/>
      <c r="B43" s="310"/>
      <c r="C43" s="264"/>
      <c r="D43" s="311"/>
      <c r="E43" s="281"/>
      <c r="F43" s="287"/>
      <c r="G43" s="282"/>
      <c r="H43" s="282"/>
      <c r="I43" s="282"/>
      <c r="J43" s="449"/>
      <c r="K43" s="450"/>
      <c r="L43" s="451"/>
      <c r="M43" s="451"/>
      <c r="N43" s="450"/>
      <c r="O43" s="450"/>
      <c r="P43" s="450"/>
      <c r="Q43" s="450"/>
      <c r="R43" s="453"/>
      <c r="S43" s="454"/>
      <c r="T43" s="454"/>
      <c r="U43" s="450"/>
      <c r="V43" s="450"/>
      <c r="W43" s="450"/>
    </row>
    <row r="44" spans="1:23" ht="12.75" customHeight="1">
      <c r="A44" s="312" t="s">
        <v>148</v>
      </c>
      <c r="B44" s="279"/>
      <c r="C44" s="270"/>
      <c r="D44" s="313"/>
      <c r="E44" s="314"/>
      <c r="F44" s="223"/>
      <c r="G44" s="214"/>
      <c r="H44" s="214"/>
      <c r="I44" s="214"/>
      <c r="J44" s="449"/>
      <c r="K44" s="450"/>
      <c r="L44" s="451"/>
      <c r="M44" s="451"/>
      <c r="N44" s="450"/>
      <c r="O44" s="450"/>
      <c r="P44" s="450"/>
      <c r="Q44" s="450"/>
      <c r="R44" s="453"/>
      <c r="S44" s="464"/>
      <c r="T44" s="464"/>
      <c r="U44" s="450"/>
      <c r="V44" s="456"/>
      <c r="W44" s="456"/>
    </row>
    <row r="45" spans="1:23" ht="12.75" customHeight="1">
      <c r="A45" s="275"/>
      <c r="B45" s="263"/>
      <c r="C45" s="315"/>
      <c r="D45" s="316"/>
      <c r="E45" s="266"/>
      <c r="F45" s="277"/>
      <c r="G45" s="255"/>
      <c r="H45" s="255"/>
      <c r="I45" s="255"/>
      <c r="J45" s="449"/>
      <c r="K45" s="450"/>
      <c r="L45" s="451"/>
      <c r="M45" s="451"/>
      <c r="N45" s="450"/>
      <c r="O45" s="452"/>
      <c r="P45" s="457"/>
      <c r="Q45" s="457"/>
      <c r="R45" s="450"/>
      <c r="S45" s="453"/>
      <c r="T45" s="454"/>
      <c r="U45" s="450"/>
      <c r="V45" s="450"/>
      <c r="W45" s="450"/>
    </row>
    <row r="46" spans="1:23" ht="12.75" customHeight="1">
      <c r="A46" s="323" t="s">
        <v>149</v>
      </c>
      <c r="B46" s="317" t="s">
        <v>150</v>
      </c>
      <c r="C46" s="270" t="s">
        <v>151</v>
      </c>
      <c r="D46" s="318">
        <v>200</v>
      </c>
      <c r="E46" s="314"/>
      <c r="F46" s="223"/>
      <c r="G46" s="214"/>
      <c r="H46" s="214"/>
      <c r="I46" s="214"/>
      <c r="J46" s="449"/>
      <c r="K46" s="450"/>
      <c r="L46" s="465"/>
      <c r="M46" s="451"/>
      <c r="N46" s="450"/>
      <c r="O46" s="455"/>
      <c r="P46" s="450"/>
      <c r="Q46" s="450"/>
      <c r="R46" s="450"/>
      <c r="S46" s="453"/>
      <c r="T46" s="464"/>
      <c r="U46" s="450"/>
      <c r="V46" s="450"/>
      <c r="W46" s="450"/>
    </row>
    <row r="47" spans="1:23" ht="12.75" customHeight="1">
      <c r="A47" s="275"/>
      <c r="B47" s="283"/>
      <c r="C47" s="315"/>
      <c r="D47" s="316"/>
      <c r="E47" s="266"/>
      <c r="F47" s="277"/>
      <c r="G47" s="255"/>
      <c r="H47" s="255"/>
      <c r="I47" s="255"/>
      <c r="J47" s="449"/>
      <c r="K47" s="450"/>
      <c r="L47" s="451"/>
      <c r="M47" s="451"/>
      <c r="N47" s="450"/>
      <c r="O47" s="452"/>
      <c r="P47" s="457"/>
      <c r="Q47" s="457"/>
      <c r="R47" s="450"/>
      <c r="S47" s="453"/>
      <c r="T47" s="454"/>
      <c r="U47" s="458"/>
      <c r="V47" s="450"/>
      <c r="W47" s="450"/>
    </row>
    <row r="48" spans="1:23" ht="12.75" customHeight="1">
      <c r="A48" s="323" t="s">
        <v>152</v>
      </c>
      <c r="B48" s="317" t="s">
        <v>153</v>
      </c>
      <c r="C48" s="270" t="s">
        <v>154</v>
      </c>
      <c r="D48" s="318">
        <v>37.799999999999997</v>
      </c>
      <c r="E48" s="314"/>
      <c r="F48" s="231"/>
      <c r="G48" s="214"/>
      <c r="H48" s="214"/>
      <c r="I48" s="214"/>
      <c r="J48" s="449"/>
      <c r="K48" s="450"/>
      <c r="L48" s="465"/>
      <c r="M48" s="451"/>
      <c r="N48" s="450"/>
      <c r="O48" s="455"/>
      <c r="P48" s="450"/>
      <c r="Q48" s="450"/>
      <c r="R48" s="450"/>
      <c r="S48" s="453"/>
      <c r="T48" s="464"/>
      <c r="U48" s="459"/>
      <c r="V48" s="456"/>
      <c r="W48" s="456"/>
    </row>
    <row r="49" spans="1:23" ht="12.75" customHeight="1">
      <c r="A49" s="275"/>
      <c r="B49" s="283"/>
      <c r="C49" s="315"/>
      <c r="D49" s="316"/>
      <c r="E49" s="266"/>
      <c r="F49" s="277"/>
      <c r="G49" s="255"/>
      <c r="H49" s="255"/>
      <c r="I49" s="255"/>
      <c r="J49" s="449"/>
      <c r="K49" s="450"/>
      <c r="L49" s="451"/>
      <c r="M49" s="462"/>
      <c r="N49" s="450"/>
      <c r="O49" s="457"/>
      <c r="P49" s="457"/>
      <c r="Q49" s="457"/>
      <c r="R49" s="450"/>
      <c r="S49" s="453"/>
      <c r="T49" s="454"/>
      <c r="U49" s="450"/>
      <c r="V49" s="450"/>
      <c r="W49" s="450"/>
    </row>
    <row r="50" spans="1:23" ht="12.75" customHeight="1">
      <c r="A50" s="323" t="s">
        <v>155</v>
      </c>
      <c r="B50" s="317" t="s">
        <v>156</v>
      </c>
      <c r="C50" s="270" t="s">
        <v>151</v>
      </c>
      <c r="D50" s="318">
        <v>200</v>
      </c>
      <c r="E50" s="314"/>
      <c r="F50" s="223"/>
      <c r="G50" s="214"/>
      <c r="H50" s="214"/>
      <c r="I50" s="214"/>
      <c r="J50" s="449"/>
      <c r="K50" s="450"/>
      <c r="L50" s="451"/>
      <c r="M50" s="465"/>
      <c r="N50" s="450"/>
      <c r="O50" s="450"/>
      <c r="P50" s="450"/>
      <c r="Q50" s="450"/>
      <c r="R50" s="450"/>
      <c r="S50" s="453"/>
      <c r="T50" s="464"/>
      <c r="U50" s="450"/>
      <c r="V50" s="456"/>
      <c r="W50" s="456"/>
    </row>
    <row r="51" spans="1:23" ht="12.75" customHeight="1">
      <c r="A51" s="275"/>
      <c r="B51" s="283"/>
      <c r="C51" s="315"/>
      <c r="D51" s="265"/>
      <c r="E51" s="266"/>
      <c r="F51" s="277"/>
      <c r="G51" s="255"/>
      <c r="H51" s="255"/>
      <c r="I51" s="255"/>
      <c r="J51" s="449"/>
      <c r="K51" s="450"/>
      <c r="L51" s="451"/>
      <c r="M51" s="462"/>
      <c r="N51" s="462"/>
      <c r="O51" s="457"/>
      <c r="P51" s="450"/>
      <c r="Q51" s="450"/>
      <c r="R51" s="450"/>
      <c r="S51" s="453"/>
      <c r="T51" s="454"/>
      <c r="U51" s="450"/>
      <c r="V51" s="451"/>
      <c r="W51" s="451"/>
    </row>
    <row r="52" spans="1:23" ht="12.75" customHeight="1">
      <c r="A52" s="323" t="s">
        <v>157</v>
      </c>
      <c r="B52" s="317" t="s">
        <v>158</v>
      </c>
      <c r="C52" s="270" t="s">
        <v>159</v>
      </c>
      <c r="D52" s="215">
        <v>108</v>
      </c>
      <c r="E52" s="314"/>
      <c r="F52" s="223"/>
      <c r="G52" s="214"/>
      <c r="H52" s="214"/>
      <c r="I52" s="214"/>
      <c r="J52" s="449"/>
      <c r="K52" s="450"/>
      <c r="L52" s="451"/>
      <c r="M52" s="465"/>
      <c r="N52" s="465"/>
      <c r="O52" s="455"/>
      <c r="P52" s="450"/>
      <c r="Q52" s="450"/>
      <c r="R52" s="450"/>
      <c r="S52" s="453"/>
      <c r="T52" s="464"/>
      <c r="U52" s="450"/>
      <c r="V52" s="451"/>
      <c r="W52" s="451"/>
    </row>
    <row r="53" spans="1:23" ht="12.75" customHeight="1">
      <c r="A53" s="275"/>
      <c r="B53" s="283"/>
      <c r="C53" s="315"/>
      <c r="D53" s="316"/>
      <c r="E53" s="266"/>
      <c r="F53" s="277"/>
      <c r="G53" s="255"/>
      <c r="H53" s="255"/>
      <c r="I53" s="255"/>
      <c r="J53" s="449"/>
      <c r="K53" s="450"/>
      <c r="L53" s="451"/>
      <c r="M53" s="462"/>
      <c r="N53" s="462"/>
      <c r="O53" s="452"/>
      <c r="P53" s="457"/>
      <c r="Q53" s="450"/>
      <c r="R53" s="450"/>
      <c r="S53" s="453"/>
      <c r="T53" s="454"/>
      <c r="U53" s="450"/>
      <c r="V53" s="450"/>
      <c r="W53" s="450"/>
    </row>
    <row r="54" spans="1:23" ht="12.75" customHeight="1">
      <c r="A54" s="323"/>
      <c r="B54" s="279"/>
      <c r="C54" s="270"/>
      <c r="D54" s="215"/>
      <c r="E54" s="314"/>
      <c r="F54" s="231"/>
      <c r="G54" s="214"/>
      <c r="H54" s="214"/>
      <c r="I54" s="214"/>
      <c r="J54" s="449"/>
      <c r="K54" s="450"/>
      <c r="L54" s="451"/>
      <c r="M54" s="465"/>
      <c r="N54" s="465"/>
      <c r="O54" s="455"/>
      <c r="P54" s="450"/>
      <c r="Q54" s="450"/>
      <c r="R54" s="450"/>
      <c r="S54" s="453"/>
      <c r="T54" s="464"/>
      <c r="U54" s="460"/>
      <c r="V54" s="456"/>
      <c r="W54" s="456"/>
    </row>
    <row r="55" spans="1:23" ht="12.75" customHeight="1">
      <c r="A55" s="275"/>
      <c r="B55" s="263"/>
      <c r="C55" s="276"/>
      <c r="D55" s="265"/>
      <c r="E55" s="266"/>
      <c r="F55" s="277"/>
      <c r="G55" s="255"/>
      <c r="H55" s="255"/>
      <c r="I55" s="255"/>
      <c r="J55" s="449"/>
      <c r="K55" s="450"/>
      <c r="L55" s="451"/>
      <c r="M55" s="462"/>
      <c r="N55" s="462"/>
      <c r="O55" s="452"/>
      <c r="P55" s="457"/>
      <c r="Q55" s="450"/>
      <c r="R55" s="450"/>
      <c r="S55" s="453"/>
      <c r="T55" s="454"/>
      <c r="U55" s="450"/>
      <c r="V55" s="450"/>
      <c r="W55" s="450"/>
    </row>
    <row r="56" spans="1:23" ht="12.75" customHeight="1">
      <c r="A56" s="288"/>
      <c r="B56" s="319"/>
      <c r="C56" s="270"/>
      <c r="D56" s="215"/>
      <c r="E56" s="314"/>
      <c r="F56" s="231"/>
      <c r="G56" s="214"/>
      <c r="H56" s="214"/>
      <c r="I56" s="214"/>
      <c r="J56" s="449"/>
      <c r="K56" s="450"/>
      <c r="L56" s="451"/>
      <c r="M56" s="465"/>
      <c r="N56" s="465"/>
      <c r="O56" s="455"/>
      <c r="P56" s="450"/>
      <c r="Q56" s="450"/>
      <c r="R56" s="450"/>
      <c r="S56" s="453"/>
      <c r="T56" s="464"/>
      <c r="U56" s="450"/>
      <c r="V56" s="456"/>
      <c r="W56" s="456"/>
    </row>
    <row r="57" spans="1:23" ht="12.75" customHeight="1">
      <c r="A57" s="275"/>
      <c r="B57" s="263"/>
      <c r="C57" s="276"/>
      <c r="D57" s="265"/>
      <c r="E57" s="266"/>
      <c r="F57" s="277"/>
      <c r="G57" s="255"/>
      <c r="H57" s="255"/>
      <c r="I57" s="255"/>
      <c r="J57" s="449"/>
      <c r="K57" s="450"/>
      <c r="L57" s="451"/>
      <c r="M57" s="451"/>
      <c r="N57" s="451"/>
      <c r="O57" s="452"/>
      <c r="P57" s="457"/>
      <c r="Q57" s="457"/>
      <c r="R57" s="450"/>
      <c r="S57" s="453"/>
      <c r="T57" s="454"/>
      <c r="U57" s="450"/>
      <c r="V57" s="450"/>
      <c r="W57" s="450"/>
    </row>
    <row r="58" spans="1:23" ht="12.75" customHeight="1">
      <c r="A58" s="288"/>
      <c r="B58" s="319"/>
      <c r="C58" s="270"/>
      <c r="D58" s="215"/>
      <c r="E58" s="314"/>
      <c r="F58" s="231"/>
      <c r="G58" s="214"/>
      <c r="H58" s="214"/>
      <c r="I58" s="214"/>
      <c r="J58" s="449"/>
      <c r="K58" s="450"/>
      <c r="L58" s="465"/>
      <c r="M58" s="451"/>
      <c r="N58" s="451"/>
      <c r="O58" s="455"/>
      <c r="P58" s="450"/>
      <c r="Q58" s="450"/>
      <c r="R58" s="450"/>
      <c r="S58" s="453"/>
      <c r="T58" s="464"/>
      <c r="U58" s="450"/>
      <c r="V58" s="461"/>
      <c r="W58" s="461"/>
    </row>
    <row r="59" spans="1:23" ht="12.75" customHeight="1">
      <c r="A59" s="275"/>
      <c r="B59" s="283"/>
      <c r="C59" s="315"/>
      <c r="D59" s="316"/>
      <c r="E59" s="266"/>
      <c r="F59" s="277"/>
      <c r="G59" s="255"/>
      <c r="H59" s="255"/>
      <c r="I59" s="255"/>
      <c r="J59" s="449"/>
      <c r="K59" s="450"/>
      <c r="L59" s="451"/>
      <c r="M59" s="462"/>
      <c r="N59" s="462"/>
      <c r="O59" s="452"/>
      <c r="P59" s="457"/>
      <c r="Q59" s="450"/>
      <c r="R59" s="450"/>
      <c r="S59" s="453"/>
      <c r="T59" s="454"/>
      <c r="U59" s="450"/>
      <c r="V59" s="461"/>
      <c r="W59" s="461"/>
    </row>
    <row r="60" spans="1:23" ht="12.75" customHeight="1">
      <c r="A60" s="288"/>
      <c r="B60" s="319"/>
      <c r="C60" s="270"/>
      <c r="D60" s="215"/>
      <c r="E60" s="314"/>
      <c r="F60" s="231"/>
      <c r="G60" s="214"/>
      <c r="H60" s="214"/>
      <c r="I60" s="214"/>
      <c r="J60" s="449"/>
      <c r="K60" s="450"/>
      <c r="L60" s="451"/>
      <c r="M60" s="465"/>
      <c r="N60" s="465"/>
      <c r="O60" s="455"/>
      <c r="P60" s="450"/>
      <c r="Q60" s="450"/>
      <c r="R60" s="450"/>
      <c r="S60" s="453"/>
      <c r="T60" s="464"/>
      <c r="U60" s="450"/>
      <c r="V60" s="451"/>
      <c r="W60" s="451"/>
    </row>
    <row r="61" spans="1:23" ht="12.75" customHeight="1">
      <c r="A61" s="275"/>
      <c r="B61" s="283"/>
      <c r="C61" s="315"/>
      <c r="D61" s="316"/>
      <c r="E61" s="266"/>
      <c r="F61" s="277"/>
      <c r="G61" s="255"/>
      <c r="H61" s="255"/>
      <c r="I61" s="255"/>
      <c r="J61" s="449"/>
      <c r="K61" s="450"/>
      <c r="L61" s="451"/>
      <c r="M61" s="462"/>
      <c r="N61" s="462"/>
      <c r="O61" s="452"/>
      <c r="P61" s="457"/>
      <c r="Q61" s="450"/>
      <c r="R61" s="450"/>
      <c r="S61" s="453"/>
      <c r="T61" s="454"/>
      <c r="U61" s="450"/>
      <c r="V61" s="461"/>
      <c r="W61" s="461"/>
    </row>
    <row r="62" spans="1:23" ht="12.75" customHeight="1">
      <c r="A62" s="288" t="s">
        <v>160</v>
      </c>
      <c r="B62" s="319"/>
      <c r="C62" s="270"/>
      <c r="D62" s="215"/>
      <c r="E62" s="314"/>
      <c r="F62" s="231"/>
      <c r="G62" s="214"/>
      <c r="H62" s="214"/>
      <c r="I62" s="214"/>
      <c r="J62" s="449"/>
      <c r="K62" s="450"/>
      <c r="L62" s="451"/>
      <c r="M62" s="465"/>
      <c r="N62" s="465"/>
      <c r="O62" s="455"/>
      <c r="P62" s="450"/>
      <c r="Q62" s="450"/>
      <c r="R62" s="450"/>
      <c r="S62" s="453"/>
      <c r="T62" s="464"/>
      <c r="U62" s="450"/>
      <c r="V62" s="461"/>
      <c r="W62" s="461"/>
    </row>
    <row r="63" spans="1:23" ht="12.75" customHeight="1">
      <c r="A63" s="275"/>
      <c r="B63" s="283"/>
      <c r="C63" s="315"/>
      <c r="D63" s="316"/>
      <c r="E63" s="266"/>
      <c r="F63" s="277"/>
      <c r="G63" s="255"/>
      <c r="H63" s="255"/>
      <c r="I63" s="255"/>
      <c r="J63" s="449"/>
      <c r="K63" s="450"/>
      <c r="L63" s="451"/>
      <c r="M63" s="462"/>
      <c r="N63" s="462"/>
      <c r="O63" s="452"/>
      <c r="P63" s="457"/>
      <c r="Q63" s="450"/>
      <c r="R63" s="450"/>
      <c r="S63" s="453"/>
      <c r="T63" s="454"/>
      <c r="U63" s="462"/>
      <c r="V63" s="451"/>
      <c r="W63" s="451"/>
    </row>
    <row r="64" spans="1:23" ht="12.75" customHeight="1">
      <c r="A64" s="312"/>
      <c r="B64" s="279"/>
      <c r="C64" s="270"/>
      <c r="D64" s="215"/>
      <c r="E64" s="314"/>
      <c r="F64" s="231"/>
      <c r="G64" s="214"/>
      <c r="H64" s="214"/>
      <c r="I64" s="214"/>
      <c r="J64" s="449"/>
      <c r="K64" s="450"/>
      <c r="L64" s="451"/>
      <c r="M64" s="465"/>
      <c r="N64" s="465"/>
      <c r="O64" s="455"/>
      <c r="P64" s="450"/>
      <c r="Q64" s="450"/>
      <c r="R64" s="450"/>
      <c r="S64" s="453"/>
      <c r="T64" s="464"/>
      <c r="U64" s="463"/>
      <c r="V64" s="451"/>
      <c r="W64" s="451"/>
    </row>
    <row r="65" spans="1:23" ht="12.75" customHeight="1">
      <c r="A65" s="275"/>
      <c r="B65" s="283"/>
      <c r="C65" s="315"/>
      <c r="D65" s="316"/>
      <c r="E65" s="266"/>
      <c r="F65" s="277"/>
      <c r="G65" s="255"/>
      <c r="H65" s="255"/>
      <c r="I65" s="255"/>
      <c r="J65" s="449"/>
      <c r="K65" s="450"/>
      <c r="L65" s="451"/>
      <c r="M65" s="462"/>
      <c r="N65" s="462"/>
      <c r="O65" s="452"/>
      <c r="P65" s="457"/>
      <c r="Q65" s="450"/>
      <c r="R65" s="450"/>
      <c r="S65" s="453"/>
      <c r="T65" s="454"/>
      <c r="U65" s="450"/>
      <c r="V65" s="451"/>
      <c r="W65" s="451"/>
    </row>
    <row r="66" spans="1:23" ht="12.75" customHeight="1">
      <c r="A66" s="312" t="s">
        <v>161</v>
      </c>
      <c r="B66" s="279"/>
      <c r="C66" s="270"/>
      <c r="D66" s="215"/>
      <c r="E66" s="314"/>
      <c r="F66" s="231"/>
      <c r="G66" s="214"/>
      <c r="H66" s="214"/>
      <c r="I66" s="214"/>
      <c r="J66" s="449"/>
      <c r="K66" s="450"/>
      <c r="L66" s="451"/>
      <c r="M66" s="465"/>
      <c r="N66" s="465"/>
      <c r="O66" s="455"/>
      <c r="P66" s="450"/>
      <c r="Q66" s="450"/>
      <c r="R66" s="450"/>
      <c r="S66" s="453"/>
      <c r="T66" s="464"/>
      <c r="U66" s="463"/>
      <c r="V66" s="451"/>
      <c r="W66" s="451"/>
    </row>
    <row r="67" spans="1:23" ht="12.75" customHeight="1">
      <c r="A67" s="320"/>
      <c r="B67" s="321" t="s">
        <v>162</v>
      </c>
      <c r="C67" s="322"/>
      <c r="D67" s="265"/>
      <c r="E67" s="266"/>
      <c r="F67" s="277"/>
      <c r="G67" s="255"/>
      <c r="H67" s="255"/>
      <c r="I67" s="255"/>
      <c r="J67" s="449"/>
      <c r="K67" s="450"/>
      <c r="L67" s="451"/>
      <c r="M67" s="450"/>
      <c r="N67" s="450"/>
      <c r="O67" s="452"/>
      <c r="P67" s="457"/>
      <c r="Q67" s="450"/>
      <c r="R67" s="450"/>
      <c r="S67" s="453"/>
      <c r="T67" s="454"/>
      <c r="U67" s="450"/>
      <c r="V67" s="451"/>
      <c r="W67" s="451"/>
    </row>
    <row r="68" spans="1:23" ht="12.75" customHeight="1">
      <c r="A68" s="323" t="s">
        <v>163</v>
      </c>
      <c r="B68" s="324" t="s">
        <v>164</v>
      </c>
      <c r="C68" s="270" t="s">
        <v>165</v>
      </c>
      <c r="D68" s="215">
        <v>108</v>
      </c>
      <c r="E68" s="314"/>
      <c r="F68" s="223"/>
      <c r="G68" s="214"/>
      <c r="H68" s="273"/>
      <c r="I68" s="273"/>
      <c r="J68" s="449"/>
      <c r="K68" s="450"/>
      <c r="L68" s="451"/>
      <c r="M68" s="465"/>
      <c r="N68" s="465"/>
      <c r="O68" s="455"/>
      <c r="P68" s="450"/>
      <c r="Q68" s="450"/>
      <c r="R68" s="450"/>
      <c r="S68" s="453"/>
      <c r="T68" s="464"/>
      <c r="U68" s="450"/>
      <c r="V68" s="451"/>
      <c r="W68" s="451"/>
    </row>
    <row r="69" spans="1:23" ht="12.75" customHeight="1">
      <c r="A69" s="320"/>
      <c r="B69" s="256"/>
      <c r="C69" s="315"/>
      <c r="D69" s="265"/>
      <c r="E69" s="266"/>
      <c r="F69" s="277"/>
      <c r="G69" s="255"/>
      <c r="H69" s="255"/>
      <c r="I69" s="255"/>
      <c r="J69" s="449"/>
      <c r="K69" s="450"/>
      <c r="L69" s="451"/>
      <c r="M69" s="450"/>
      <c r="N69" s="450"/>
      <c r="O69" s="452"/>
      <c r="P69" s="457"/>
      <c r="Q69" s="450"/>
      <c r="R69" s="450"/>
      <c r="S69" s="453"/>
      <c r="T69" s="454"/>
      <c r="U69" s="450"/>
      <c r="V69" s="451"/>
      <c r="W69" s="451"/>
    </row>
    <row r="70" spans="1:23" ht="12.75" customHeight="1">
      <c r="A70" s="325" t="s">
        <v>166</v>
      </c>
      <c r="B70" s="324" t="s">
        <v>167</v>
      </c>
      <c r="C70" s="270" t="s">
        <v>165</v>
      </c>
      <c r="D70" s="215">
        <v>108</v>
      </c>
      <c r="E70" s="314"/>
      <c r="F70" s="223"/>
      <c r="G70" s="214"/>
      <c r="H70" s="214"/>
      <c r="I70" s="273"/>
      <c r="J70" s="449"/>
      <c r="K70" s="450"/>
      <c r="L70" s="451"/>
      <c r="M70" s="465"/>
      <c r="N70" s="465"/>
      <c r="O70" s="455"/>
      <c r="P70" s="450"/>
      <c r="Q70" s="450"/>
      <c r="R70" s="450"/>
      <c r="S70" s="453"/>
      <c r="T70" s="464"/>
      <c r="U70" s="450"/>
      <c r="V70" s="451"/>
      <c r="W70" s="451"/>
    </row>
    <row r="71" spans="1:23" ht="12.75" customHeight="1">
      <c r="A71" s="275"/>
      <c r="B71" s="263"/>
      <c r="C71" s="276"/>
      <c r="D71" s="265"/>
      <c r="E71" s="266"/>
      <c r="F71" s="277"/>
      <c r="G71" s="255"/>
      <c r="H71" s="255"/>
      <c r="I71" s="255"/>
      <c r="J71" s="449"/>
      <c r="K71" s="450"/>
      <c r="L71" s="451"/>
      <c r="M71" s="451"/>
      <c r="N71" s="451"/>
      <c r="O71" s="457"/>
      <c r="P71" s="457"/>
      <c r="Q71" s="457"/>
      <c r="R71" s="450"/>
      <c r="S71" s="453"/>
      <c r="T71" s="454"/>
      <c r="U71" s="450"/>
      <c r="V71" s="451"/>
      <c r="W71" s="451"/>
    </row>
    <row r="72" spans="1:23" ht="12.75" customHeight="1">
      <c r="A72" s="326"/>
      <c r="B72" s="327"/>
      <c r="C72" s="270"/>
      <c r="D72" s="215"/>
      <c r="E72" s="314"/>
      <c r="F72" s="223"/>
      <c r="G72" s="214"/>
      <c r="H72" s="214"/>
      <c r="I72" s="280"/>
      <c r="J72" s="449"/>
      <c r="K72" s="450"/>
      <c r="L72" s="451"/>
      <c r="M72" s="451"/>
      <c r="N72" s="451"/>
      <c r="O72" s="450"/>
      <c r="P72" s="450"/>
      <c r="Q72" s="450"/>
      <c r="R72" s="450"/>
      <c r="S72" s="453"/>
      <c r="T72" s="464"/>
      <c r="U72" s="450"/>
      <c r="V72" s="451"/>
      <c r="W72" s="451"/>
    </row>
    <row r="73" spans="1:23" ht="12.75" customHeight="1">
      <c r="A73" s="320"/>
      <c r="B73" s="310"/>
      <c r="C73" s="322"/>
      <c r="D73" s="265"/>
      <c r="E73" s="266"/>
      <c r="F73" s="277"/>
      <c r="G73" s="255"/>
      <c r="H73" s="255"/>
      <c r="I73" s="255"/>
      <c r="J73" s="449"/>
      <c r="K73" s="450"/>
      <c r="L73" s="451"/>
      <c r="M73" s="451"/>
      <c r="N73" s="450"/>
      <c r="O73" s="457"/>
      <c r="P73" s="457"/>
      <c r="Q73" s="450"/>
      <c r="R73" s="450"/>
      <c r="S73" s="453"/>
      <c r="T73" s="454"/>
      <c r="U73" s="450"/>
      <c r="V73" s="451"/>
      <c r="W73" s="451"/>
    </row>
    <row r="74" spans="1:23" ht="12.75" customHeight="1">
      <c r="A74" s="328"/>
      <c r="B74" s="329"/>
      <c r="C74" s="270"/>
      <c r="D74" s="215"/>
      <c r="E74" s="314"/>
      <c r="F74" s="223"/>
      <c r="G74" s="214"/>
      <c r="H74" s="214"/>
      <c r="I74" s="214"/>
      <c r="J74" s="449"/>
      <c r="K74" s="450"/>
      <c r="L74" s="451"/>
      <c r="M74" s="451"/>
      <c r="N74" s="465"/>
      <c r="O74" s="450"/>
      <c r="P74" s="450"/>
      <c r="Q74" s="450"/>
      <c r="R74" s="450"/>
      <c r="S74" s="453"/>
      <c r="T74" s="464"/>
      <c r="U74" s="450"/>
      <c r="V74" s="451"/>
      <c r="W74" s="451"/>
    </row>
    <row r="75" spans="1:23" ht="12.75" customHeight="1">
      <c r="A75" s="275"/>
      <c r="B75" s="263"/>
      <c r="C75" s="276"/>
      <c r="D75" s="265"/>
      <c r="E75" s="266"/>
      <c r="F75" s="277"/>
      <c r="G75" s="255"/>
      <c r="H75" s="255"/>
      <c r="I75" s="255"/>
      <c r="J75" s="449"/>
      <c r="K75" s="450"/>
      <c r="L75" s="451"/>
      <c r="M75" s="451"/>
      <c r="N75" s="451"/>
      <c r="O75" s="452"/>
      <c r="P75" s="450"/>
      <c r="Q75" s="450"/>
      <c r="R75" s="450"/>
      <c r="S75" s="453"/>
      <c r="T75" s="454"/>
      <c r="U75" s="450"/>
      <c r="V75" s="451"/>
      <c r="W75" s="451"/>
    </row>
    <row r="76" spans="1:23" ht="12.75" customHeight="1">
      <c r="A76" s="328"/>
      <c r="B76" s="319"/>
      <c r="C76" s="270"/>
      <c r="D76" s="215"/>
      <c r="E76" s="314"/>
      <c r="F76" s="223"/>
      <c r="G76" s="214"/>
      <c r="H76" s="214"/>
      <c r="I76" s="214"/>
      <c r="J76" s="449"/>
      <c r="K76" s="450"/>
      <c r="L76" s="451"/>
      <c r="M76" s="451"/>
      <c r="N76" s="451"/>
      <c r="O76" s="455"/>
      <c r="P76" s="450"/>
      <c r="Q76" s="450"/>
      <c r="R76" s="450"/>
      <c r="S76" s="453"/>
      <c r="T76" s="464"/>
      <c r="U76" s="450"/>
      <c r="V76" s="451"/>
      <c r="W76" s="451"/>
    </row>
    <row r="77" spans="1:23" ht="12.75" customHeight="1">
      <c r="A77" s="275"/>
      <c r="B77" s="263"/>
      <c r="C77" s="276"/>
      <c r="D77" s="265"/>
      <c r="E77" s="266"/>
      <c r="F77" s="277"/>
      <c r="G77" s="255"/>
      <c r="H77" s="255"/>
      <c r="I77" s="255"/>
      <c r="J77" s="449"/>
      <c r="K77" s="450"/>
      <c r="L77" s="451"/>
      <c r="M77" s="451"/>
      <c r="N77" s="451"/>
      <c r="O77" s="452"/>
      <c r="P77" s="457"/>
      <c r="Q77" s="450"/>
      <c r="R77" s="450"/>
      <c r="S77" s="453"/>
      <c r="T77" s="454"/>
      <c r="U77" s="450"/>
      <c r="V77" s="451"/>
      <c r="W77" s="451"/>
    </row>
    <row r="78" spans="1:23" ht="12.75" customHeight="1">
      <c r="A78" s="328"/>
      <c r="B78" s="289"/>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281"/>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271"/>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330"/>
      <c r="B83" s="331"/>
      <c r="C83" s="322"/>
      <c r="D83" s="334"/>
      <c r="E83" s="281"/>
      <c r="F83" s="287"/>
      <c r="G83" s="255"/>
      <c r="H83" s="255"/>
      <c r="I83" s="255"/>
      <c r="J83" s="449"/>
      <c r="K83" s="450"/>
      <c r="L83" s="451"/>
      <c r="M83" s="451"/>
      <c r="N83" s="451"/>
      <c r="O83" s="452"/>
      <c r="P83" s="450"/>
      <c r="Q83" s="450"/>
      <c r="R83" s="450"/>
      <c r="S83" s="453"/>
      <c r="T83" s="454"/>
      <c r="U83" s="450"/>
      <c r="V83" s="451"/>
      <c r="W83" s="451"/>
    </row>
    <row r="84" spans="1:23" ht="12.75" customHeight="1">
      <c r="A84" s="312" t="s">
        <v>145</v>
      </c>
      <c r="B84" s="269"/>
      <c r="C84" s="270"/>
      <c r="D84" s="313"/>
      <c r="E84" s="271"/>
      <c r="F84" s="223"/>
      <c r="G84" s="214"/>
      <c r="H84" s="214"/>
      <c r="I84" s="214"/>
      <c r="J84" s="449"/>
      <c r="K84" s="450"/>
      <c r="L84" s="451"/>
      <c r="M84" s="451"/>
      <c r="N84" s="451"/>
      <c r="O84" s="455"/>
      <c r="P84" s="450"/>
      <c r="Q84" s="450"/>
      <c r="R84" s="450"/>
      <c r="S84" s="453"/>
      <c r="T84" s="464"/>
      <c r="U84" s="450"/>
      <c r="V84" s="451"/>
      <c r="W84" s="451"/>
    </row>
    <row r="85" spans="1:23" ht="12.75" customHeight="1">
      <c r="A85" s="320"/>
      <c r="B85" s="309"/>
      <c r="C85" s="276"/>
      <c r="D85" s="332"/>
      <c r="E85" s="281"/>
      <c r="F85" s="287"/>
      <c r="G85" s="255"/>
      <c r="H85" s="255"/>
      <c r="I85" s="255"/>
      <c r="J85" s="449"/>
      <c r="K85" s="450"/>
      <c r="L85" s="451"/>
      <c r="M85" s="451"/>
      <c r="N85" s="451"/>
      <c r="O85" s="457"/>
      <c r="P85" s="466"/>
      <c r="Q85" s="466"/>
      <c r="R85" s="457"/>
      <c r="S85" s="453"/>
      <c r="T85" s="454"/>
      <c r="U85" s="450"/>
      <c r="V85" s="450"/>
      <c r="W85" s="450"/>
    </row>
    <row r="86" spans="1:23" ht="12.75" customHeight="1">
      <c r="A86" s="269" t="s">
        <v>170</v>
      </c>
      <c r="B86" s="335" t="s">
        <v>171</v>
      </c>
      <c r="C86" s="270" t="s">
        <v>172</v>
      </c>
      <c r="D86" s="313">
        <v>2</v>
      </c>
      <c r="E86" s="314"/>
      <c r="F86" s="223"/>
      <c r="G86" s="214"/>
      <c r="H86" s="214"/>
      <c r="I86" s="214"/>
      <c r="J86" s="449"/>
      <c r="K86" s="450"/>
      <c r="L86" s="451"/>
      <c r="M86" s="465"/>
      <c r="N86" s="465"/>
      <c r="O86" s="455"/>
      <c r="P86" s="450"/>
      <c r="Q86" s="450"/>
      <c r="R86" s="450"/>
      <c r="S86" s="453"/>
      <c r="T86" s="464"/>
      <c r="U86" s="450"/>
      <c r="V86" s="456"/>
      <c r="W86" s="456"/>
    </row>
    <row r="87" spans="1:23" ht="12.75" customHeight="1">
      <c r="A87" s="320"/>
      <c r="B87" s="309"/>
      <c r="C87" s="276"/>
      <c r="D87" s="332"/>
      <c r="E87" s="281"/>
      <c r="F87" s="287"/>
      <c r="G87" s="255"/>
      <c r="H87" s="255"/>
      <c r="I87" s="255"/>
      <c r="J87" s="449"/>
      <c r="K87" s="450"/>
      <c r="L87" s="451"/>
      <c r="M87" s="451"/>
      <c r="N87" s="451"/>
      <c r="O87" s="457"/>
      <c r="P87" s="466"/>
      <c r="Q87" s="466"/>
      <c r="R87" s="466"/>
      <c r="S87" s="453"/>
      <c r="T87" s="454"/>
      <c r="U87" s="450"/>
      <c r="V87" s="451"/>
      <c r="W87" s="451"/>
    </row>
    <row r="88" spans="1:23" ht="12.75" customHeight="1">
      <c r="A88" s="325" t="s">
        <v>173</v>
      </c>
      <c r="B88" s="335" t="s">
        <v>174</v>
      </c>
      <c r="C88" s="270" t="s">
        <v>172</v>
      </c>
      <c r="D88" s="313">
        <v>2</v>
      </c>
      <c r="E88" s="314"/>
      <c r="F88" s="223"/>
      <c r="G88" s="214"/>
      <c r="H88" s="214"/>
      <c r="I88" s="214"/>
      <c r="J88" s="449"/>
      <c r="K88" s="450"/>
      <c r="L88" s="451"/>
      <c r="M88" s="465"/>
      <c r="N88" s="465"/>
      <c r="O88" s="455"/>
      <c r="P88" s="450"/>
      <c r="Q88" s="450"/>
      <c r="R88" s="450"/>
      <c r="S88" s="453"/>
      <c r="T88" s="464"/>
      <c r="U88" s="467"/>
      <c r="V88" s="451"/>
      <c r="W88" s="451"/>
    </row>
    <row r="89" spans="1:23" ht="12.75" customHeight="1">
      <c r="A89" s="275"/>
      <c r="B89" s="263"/>
      <c r="C89" s="276"/>
      <c r="D89" s="265"/>
      <c r="E89" s="266"/>
      <c r="F89" s="277"/>
      <c r="G89" s="282"/>
      <c r="H89" s="282"/>
      <c r="I89" s="282"/>
      <c r="J89" s="449"/>
      <c r="K89" s="450"/>
      <c r="L89" s="451"/>
      <c r="M89" s="451"/>
      <c r="N89" s="451"/>
      <c r="O89" s="457"/>
      <c r="P89" s="457"/>
      <c r="Q89" s="457"/>
      <c r="R89" s="450"/>
      <c r="S89" s="453"/>
      <c r="T89" s="454"/>
      <c r="U89" s="450"/>
      <c r="V89" s="451"/>
      <c r="W89" s="451"/>
    </row>
    <row r="90" spans="1:23" ht="12.75" customHeight="1">
      <c r="A90" s="289" t="s">
        <v>175</v>
      </c>
      <c r="B90" s="335" t="s">
        <v>176</v>
      </c>
      <c r="C90" s="270" t="s">
        <v>172</v>
      </c>
      <c r="D90" s="215">
        <v>2</v>
      </c>
      <c r="E90" s="314"/>
      <c r="F90" s="223"/>
      <c r="G90" s="214"/>
      <c r="H90" s="214"/>
      <c r="I90" s="214"/>
      <c r="J90" s="449"/>
      <c r="K90" s="450"/>
      <c r="L90" s="451"/>
      <c r="M90" s="451"/>
      <c r="N90" s="451"/>
      <c r="O90" s="455"/>
      <c r="P90" s="450"/>
      <c r="Q90" s="450"/>
      <c r="R90" s="450"/>
      <c r="S90" s="453"/>
      <c r="T90" s="464"/>
      <c r="U90" s="450"/>
      <c r="V90" s="451"/>
      <c r="W90" s="451"/>
    </row>
    <row r="91" spans="1:23" ht="12.75" customHeight="1">
      <c r="A91" s="275"/>
      <c r="B91" s="263"/>
      <c r="C91" s="276"/>
      <c r="D91" s="265"/>
      <c r="E91" s="266"/>
      <c r="F91" s="277"/>
      <c r="G91" s="282"/>
      <c r="H91" s="282"/>
      <c r="I91" s="282"/>
      <c r="J91" s="449"/>
      <c r="K91" s="450"/>
      <c r="L91" s="451"/>
      <c r="M91" s="451"/>
      <c r="N91" s="451"/>
      <c r="O91" s="457"/>
      <c r="P91" s="457"/>
      <c r="Q91" s="457"/>
      <c r="R91" s="450"/>
      <c r="S91" s="453"/>
      <c r="T91" s="454"/>
      <c r="U91" s="450"/>
      <c r="V91" s="451"/>
      <c r="W91" s="451"/>
    </row>
    <row r="92" spans="1:23" ht="12.75" customHeight="1">
      <c r="A92" s="289"/>
      <c r="B92" s="335"/>
      <c r="C92" s="270"/>
      <c r="D92" s="215"/>
      <c r="E92" s="314"/>
      <c r="F92" s="223"/>
      <c r="G92" s="214"/>
      <c r="H92" s="214"/>
      <c r="I92" s="214"/>
      <c r="J92" s="449"/>
      <c r="K92" s="450"/>
      <c r="L92" s="451"/>
      <c r="M92" s="451"/>
      <c r="N92" s="451"/>
      <c r="O92" s="455"/>
      <c r="P92" s="450"/>
      <c r="Q92" s="450"/>
      <c r="R92" s="450"/>
      <c r="S92" s="453"/>
      <c r="T92" s="464"/>
      <c r="U92" s="468"/>
      <c r="V92" s="451"/>
      <c r="W92" s="451"/>
    </row>
    <row r="93" spans="1:23" ht="12.75" customHeight="1">
      <c r="A93" s="320"/>
      <c r="B93" s="309"/>
      <c r="C93" s="276"/>
      <c r="D93" s="332"/>
      <c r="E93" s="281"/>
      <c r="F93" s="287"/>
      <c r="G93" s="255"/>
      <c r="H93" s="255"/>
      <c r="I93" s="255"/>
      <c r="J93" s="449"/>
      <c r="K93" s="450"/>
      <c r="L93" s="451"/>
      <c r="M93" s="451"/>
      <c r="N93" s="451"/>
      <c r="O93" s="457"/>
      <c r="P93" s="466"/>
      <c r="Q93" s="466"/>
      <c r="R93" s="466"/>
      <c r="S93" s="453"/>
      <c r="T93" s="454"/>
      <c r="U93" s="469"/>
      <c r="V93" s="451"/>
      <c r="W93" s="451"/>
    </row>
    <row r="94" spans="1:23" ht="12.75" customHeight="1">
      <c r="A94" s="325"/>
      <c r="B94" s="335"/>
      <c r="C94" s="270"/>
      <c r="D94" s="313"/>
      <c r="E94" s="314"/>
      <c r="F94" s="223"/>
      <c r="G94" s="214"/>
      <c r="H94" s="214"/>
      <c r="I94" s="214"/>
      <c r="J94" s="449"/>
      <c r="K94" s="450"/>
      <c r="L94" s="451"/>
      <c r="M94" s="465"/>
      <c r="N94" s="465"/>
      <c r="O94" s="455"/>
      <c r="P94" s="450"/>
      <c r="Q94" s="450"/>
      <c r="R94" s="450"/>
      <c r="S94" s="453"/>
      <c r="T94" s="464"/>
      <c r="U94" s="469"/>
      <c r="V94" s="451"/>
      <c r="W94" s="451"/>
    </row>
    <row r="95" spans="1:23" ht="12.75" customHeight="1">
      <c r="A95" s="320"/>
      <c r="B95" s="309"/>
      <c r="C95" s="276"/>
      <c r="D95" s="332"/>
      <c r="E95" s="281"/>
      <c r="F95" s="287"/>
      <c r="G95" s="255"/>
      <c r="H95" s="255"/>
      <c r="I95" s="255"/>
      <c r="J95" s="449"/>
      <c r="K95" s="450"/>
      <c r="L95" s="451"/>
      <c r="M95" s="451"/>
      <c r="N95" s="451"/>
      <c r="O95" s="457"/>
      <c r="P95" s="466"/>
      <c r="Q95" s="466"/>
      <c r="R95" s="466"/>
      <c r="S95" s="453"/>
      <c r="T95" s="454"/>
      <c r="U95" s="450"/>
      <c r="V95" s="451"/>
      <c r="W95" s="451"/>
    </row>
    <row r="96" spans="1:23" ht="12.75" customHeight="1">
      <c r="A96" s="325"/>
      <c r="B96" s="335"/>
      <c r="C96" s="270"/>
      <c r="D96" s="313"/>
      <c r="E96" s="314"/>
      <c r="F96" s="223"/>
      <c r="G96" s="214"/>
      <c r="H96" s="214"/>
      <c r="I96" s="214"/>
      <c r="J96" s="449"/>
      <c r="K96" s="450"/>
      <c r="L96" s="451"/>
      <c r="M96" s="465"/>
      <c r="N96" s="465"/>
      <c r="O96" s="455"/>
      <c r="P96" s="450"/>
      <c r="Q96" s="450"/>
      <c r="R96" s="450"/>
      <c r="S96" s="453"/>
      <c r="T96" s="464"/>
      <c r="U96" s="468"/>
      <c r="V96" s="451"/>
      <c r="W96" s="451"/>
    </row>
    <row r="97" spans="1:23" ht="12.75" customHeight="1">
      <c r="A97" s="309"/>
      <c r="B97" s="309"/>
      <c r="C97" s="315"/>
      <c r="D97" s="332"/>
      <c r="E97" s="266"/>
      <c r="F97" s="277"/>
      <c r="G97" s="282"/>
      <c r="H97" s="282"/>
      <c r="I97" s="282"/>
      <c r="J97" s="449"/>
      <c r="K97" s="450"/>
      <c r="L97" s="451"/>
      <c r="M97" s="451"/>
      <c r="N97" s="451"/>
      <c r="O97" s="457"/>
      <c r="P97" s="457"/>
      <c r="Q97" s="457"/>
      <c r="R97" s="450"/>
      <c r="S97" s="453"/>
      <c r="T97" s="454"/>
      <c r="U97" s="450"/>
      <c r="V97" s="451"/>
      <c r="W97" s="451"/>
    </row>
    <row r="98" spans="1:23" ht="12.75" customHeight="1">
      <c r="A98" s="288"/>
      <c r="B98" s="319"/>
      <c r="C98" s="270"/>
      <c r="D98" s="215"/>
      <c r="E98" s="314"/>
      <c r="F98" s="231"/>
      <c r="G98" s="214"/>
      <c r="H98" s="214"/>
      <c r="I98" s="214"/>
      <c r="J98" s="449"/>
      <c r="K98" s="450"/>
      <c r="L98" s="451"/>
      <c r="M98" s="451"/>
      <c r="N98" s="451"/>
      <c r="O98" s="455"/>
      <c r="P98" s="450"/>
      <c r="Q98" s="450"/>
      <c r="R98" s="450"/>
      <c r="S98" s="453"/>
      <c r="T98" s="464"/>
      <c r="U98" s="450"/>
      <c r="V98" s="451"/>
      <c r="W98" s="451"/>
    </row>
    <row r="99" spans="1:23" ht="12.75" customHeight="1">
      <c r="A99" s="309"/>
      <c r="B99" s="309"/>
      <c r="C99" s="315"/>
      <c r="D99" s="332"/>
      <c r="E99" s="266"/>
      <c r="F99" s="277"/>
      <c r="G99" s="282"/>
      <c r="H99" s="282"/>
      <c r="I99" s="282"/>
      <c r="J99" s="449"/>
      <c r="K99" s="450"/>
      <c r="L99" s="451"/>
      <c r="M99" s="451"/>
      <c r="N99" s="451"/>
      <c r="O99" s="457"/>
      <c r="P99" s="457"/>
      <c r="Q99" s="457"/>
      <c r="R99" s="450"/>
      <c r="S99" s="453"/>
      <c r="T99" s="454"/>
      <c r="U99" s="470"/>
      <c r="V99" s="451"/>
      <c r="W99" s="451"/>
    </row>
    <row r="100" spans="1:23" ht="12.75" customHeight="1">
      <c r="A100" s="288"/>
      <c r="B100" s="319"/>
      <c r="C100" s="270"/>
      <c r="D100" s="215"/>
      <c r="E100" s="314"/>
      <c r="F100" s="231"/>
      <c r="G100" s="214"/>
      <c r="H100" s="214"/>
      <c r="I100" s="214"/>
      <c r="J100" s="449"/>
      <c r="K100" s="450"/>
      <c r="L100" s="451"/>
      <c r="M100" s="451"/>
      <c r="N100" s="451"/>
      <c r="O100" s="455"/>
      <c r="P100" s="450"/>
      <c r="Q100" s="450"/>
      <c r="R100" s="450"/>
      <c r="S100" s="453"/>
      <c r="T100" s="464"/>
      <c r="U100" s="450"/>
      <c r="V100" s="451"/>
      <c r="W100" s="451"/>
    </row>
    <row r="101" spans="1:23" ht="12.75" customHeight="1">
      <c r="A101" s="309"/>
      <c r="B101" s="309"/>
      <c r="C101" s="315"/>
      <c r="D101" s="332"/>
      <c r="E101" s="266"/>
      <c r="F101" s="277"/>
      <c r="G101" s="282"/>
      <c r="H101" s="282"/>
      <c r="I101" s="282"/>
      <c r="J101" s="449"/>
      <c r="K101" s="450"/>
      <c r="L101" s="451"/>
      <c r="M101" s="451"/>
      <c r="N101" s="451"/>
      <c r="O101" s="457"/>
      <c r="P101" s="457"/>
      <c r="Q101" s="457"/>
      <c r="R101" s="450"/>
      <c r="S101" s="453"/>
      <c r="T101" s="454"/>
      <c r="U101" s="450"/>
      <c r="V101" s="451"/>
      <c r="W101" s="451"/>
    </row>
    <row r="102" spans="1:23" ht="12.75" customHeight="1">
      <c r="A102" s="288"/>
      <c r="B102" s="319"/>
      <c r="C102" s="270"/>
      <c r="D102" s="215"/>
      <c r="E102" s="314"/>
      <c r="F102" s="231"/>
      <c r="G102" s="214"/>
      <c r="H102" s="214"/>
      <c r="I102" s="214"/>
      <c r="J102" s="449"/>
      <c r="K102" s="450"/>
      <c r="L102" s="451"/>
      <c r="M102" s="451"/>
      <c r="N102" s="451"/>
      <c r="O102" s="455"/>
      <c r="P102" s="450"/>
      <c r="Q102" s="450"/>
      <c r="R102" s="450"/>
      <c r="S102" s="453"/>
      <c r="T102" s="464"/>
      <c r="U102" s="467"/>
      <c r="V102" s="451"/>
      <c r="W102" s="451"/>
    </row>
    <row r="103" spans="1:23" ht="12.75" customHeight="1">
      <c r="A103" s="309"/>
      <c r="B103" s="309"/>
      <c r="C103" s="315"/>
      <c r="D103" s="332"/>
      <c r="E103" s="266"/>
      <c r="F103" s="277"/>
      <c r="G103" s="282"/>
      <c r="H103" s="282"/>
      <c r="I103" s="282"/>
      <c r="J103" s="449"/>
      <c r="K103" s="450"/>
      <c r="L103" s="451"/>
      <c r="M103" s="451"/>
      <c r="N103" s="451"/>
      <c r="O103" s="457"/>
      <c r="P103" s="457"/>
      <c r="Q103" s="457"/>
      <c r="R103" s="450"/>
      <c r="S103" s="453"/>
      <c r="T103" s="454"/>
      <c r="U103" s="469"/>
      <c r="V103" s="451"/>
      <c r="W103" s="451"/>
    </row>
    <row r="104" spans="1:23" ht="12.75" customHeight="1">
      <c r="A104" s="288"/>
      <c r="B104" s="319"/>
      <c r="C104" s="270"/>
      <c r="D104" s="215"/>
      <c r="E104" s="314"/>
      <c r="F104" s="231"/>
      <c r="G104" s="214"/>
      <c r="H104" s="214"/>
      <c r="I104" s="214"/>
      <c r="J104" s="449"/>
      <c r="K104" s="450"/>
      <c r="L104" s="451"/>
      <c r="M104" s="451"/>
      <c r="N104" s="451"/>
      <c r="O104" s="455"/>
      <c r="P104" s="450"/>
      <c r="Q104" s="450"/>
      <c r="R104" s="450"/>
      <c r="S104" s="453"/>
      <c r="T104" s="464"/>
      <c r="U104" s="469"/>
      <c r="V104" s="451"/>
      <c r="W104" s="451"/>
    </row>
    <row r="105" spans="1:23" ht="12.75" customHeight="1">
      <c r="A105" s="275"/>
      <c r="B105" s="309"/>
      <c r="C105" s="315"/>
      <c r="D105" s="332"/>
      <c r="E105" s="266"/>
      <c r="F105" s="277"/>
      <c r="G105" s="255"/>
      <c r="H105" s="255"/>
      <c r="I105" s="255"/>
      <c r="J105" s="471"/>
      <c r="K105" s="450"/>
      <c r="L105" s="451"/>
      <c r="M105" s="451"/>
      <c r="N105" s="451"/>
      <c r="O105" s="452"/>
      <c r="P105" s="466"/>
      <c r="Q105" s="466"/>
      <c r="R105" s="466"/>
      <c r="S105" s="453"/>
      <c r="T105" s="454"/>
      <c r="U105" s="450"/>
      <c r="V105" s="451"/>
      <c r="W105" s="451"/>
    </row>
    <row r="106" spans="1:23" ht="12.75" customHeight="1">
      <c r="A106" s="312"/>
      <c r="B106" s="336"/>
      <c r="C106" s="270"/>
      <c r="D106" s="313"/>
      <c r="E106" s="314"/>
      <c r="F106" s="223"/>
      <c r="G106" s="214"/>
      <c r="H106" s="214"/>
      <c r="I106" s="214"/>
      <c r="J106" s="449"/>
      <c r="K106" s="450"/>
      <c r="L106" s="451"/>
      <c r="M106" s="465"/>
      <c r="N106" s="465"/>
      <c r="O106" s="455"/>
      <c r="P106" s="450"/>
      <c r="Q106" s="450"/>
      <c r="R106" s="450"/>
      <c r="S106" s="453"/>
      <c r="T106" s="464"/>
      <c r="U106" s="450"/>
      <c r="V106" s="451"/>
      <c r="W106" s="451"/>
    </row>
    <row r="107" spans="1:23" ht="12.75" customHeight="1">
      <c r="A107" s="275"/>
      <c r="B107" s="263"/>
      <c r="C107" s="276"/>
      <c r="D107" s="265"/>
      <c r="E107" s="266"/>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26"/>
      <c r="B108" s="327"/>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75"/>
      <c r="B109" s="263"/>
      <c r="C109" s="276"/>
      <c r="D109" s="265"/>
      <c r="E109" s="266"/>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26"/>
      <c r="B110" s="327"/>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75"/>
      <c r="B111" s="263"/>
      <c r="C111" s="276"/>
      <c r="D111" s="265"/>
      <c r="E111" s="266"/>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26"/>
      <c r="B112" s="269"/>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75"/>
      <c r="B113" s="283"/>
      <c r="C113" s="276"/>
      <c r="D113" s="265"/>
      <c r="E113" s="266"/>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26"/>
      <c r="B114" s="279"/>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75"/>
      <c r="B115" s="263"/>
      <c r="C115" s="276"/>
      <c r="D115" s="265"/>
      <c r="E115" s="266"/>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26"/>
      <c r="B116" s="279"/>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75"/>
      <c r="B117" s="263"/>
      <c r="C117" s="276"/>
      <c r="D117" s="265"/>
      <c r="E117" s="266"/>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26"/>
      <c r="B118" s="279"/>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75"/>
      <c r="B119" s="331"/>
      <c r="C119" s="322"/>
      <c r="D119" s="334"/>
      <c r="E119" s="281"/>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326"/>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row r="123" spans="1:23" ht="12.75" customHeight="1">
      <c r="A123" s="275"/>
      <c r="B123" s="331"/>
      <c r="C123" s="322"/>
      <c r="D123" s="334"/>
      <c r="E123" s="281"/>
      <c r="F123" s="287"/>
      <c r="G123" s="282"/>
      <c r="H123" s="282"/>
      <c r="I123" s="282"/>
      <c r="J123" s="449"/>
      <c r="K123" s="450"/>
      <c r="L123" s="451"/>
      <c r="M123" s="451"/>
      <c r="N123" s="451"/>
      <c r="O123" s="457"/>
      <c r="P123" s="457"/>
      <c r="Q123" s="457"/>
      <c r="R123" s="450"/>
      <c r="S123" s="453"/>
      <c r="T123" s="454"/>
      <c r="U123" s="450"/>
      <c r="V123" s="450"/>
      <c r="W123" s="450"/>
    </row>
    <row r="124" spans="1:23" ht="12.75" customHeight="1">
      <c r="A124" s="214" t="s">
        <v>146</v>
      </c>
      <c r="B124" s="337"/>
      <c r="C124" s="270"/>
      <c r="D124" s="215"/>
      <c r="E124" s="314"/>
      <c r="F124" s="223"/>
      <c r="G124" s="214"/>
      <c r="H124" s="214"/>
      <c r="I124" s="214"/>
      <c r="J124" s="449"/>
      <c r="K124" s="450"/>
      <c r="L124" s="451"/>
      <c r="M124" s="451"/>
      <c r="N124" s="451"/>
      <c r="O124" s="455"/>
      <c r="P124" s="450"/>
      <c r="Q124" s="450"/>
      <c r="R124" s="450"/>
      <c r="S124" s="453"/>
      <c r="T124" s="464"/>
      <c r="U124" s="450"/>
      <c r="V124" s="451"/>
      <c r="W124" s="451"/>
    </row>
    <row r="125" spans="1:23" ht="12.75" customHeight="1">
      <c r="A125" s="263"/>
      <c r="B125" s="338" t="s">
        <v>177</v>
      </c>
      <c r="C125" s="276"/>
      <c r="D125" s="332"/>
      <c r="E125" s="266"/>
      <c r="F125" s="287"/>
      <c r="G125" s="282"/>
      <c r="H125" s="268"/>
      <c r="I125" s="282"/>
      <c r="J125" s="449"/>
      <c r="K125" s="450"/>
      <c r="L125" s="451"/>
      <c r="M125" s="451"/>
      <c r="N125" s="451"/>
      <c r="O125" s="450"/>
      <c r="P125" s="457"/>
      <c r="Q125" s="457"/>
      <c r="R125" s="450"/>
      <c r="S125" s="453"/>
      <c r="T125" s="454"/>
      <c r="U125" s="450"/>
      <c r="V125" s="450"/>
      <c r="W125" s="450"/>
    </row>
    <row r="126" spans="1:23" ht="12.75" customHeight="1">
      <c r="A126" s="325" t="s">
        <v>178</v>
      </c>
      <c r="B126" s="327" t="s">
        <v>179</v>
      </c>
      <c r="C126" s="270" t="s">
        <v>180</v>
      </c>
      <c r="D126" s="339">
        <v>19.399999999999999</v>
      </c>
      <c r="E126" s="314"/>
      <c r="F126" s="223"/>
      <c r="G126" s="214"/>
      <c r="H126" s="340"/>
      <c r="I126" s="341"/>
      <c r="J126" s="449"/>
      <c r="K126" s="450"/>
      <c r="L126" s="450"/>
      <c r="M126" s="451"/>
      <c r="N126" s="451"/>
      <c r="O126" s="450"/>
      <c r="P126" s="450"/>
      <c r="Q126" s="450"/>
      <c r="R126" s="450"/>
      <c r="S126" s="453"/>
      <c r="T126" s="464"/>
      <c r="U126" s="472"/>
      <c r="V126" s="473"/>
      <c r="W126" s="451"/>
    </row>
    <row r="127" spans="1:23" ht="12.75" customHeight="1">
      <c r="A127" s="320"/>
      <c r="B127" s="310" t="s">
        <v>181</v>
      </c>
      <c r="C127" s="276"/>
      <c r="D127" s="332"/>
      <c r="E127" s="281"/>
      <c r="F127" s="277"/>
      <c r="G127" s="255"/>
      <c r="H127" s="342"/>
      <c r="I127" s="255"/>
      <c r="J127" s="449"/>
      <c r="K127" s="450"/>
      <c r="L127" s="451"/>
      <c r="M127" s="451"/>
      <c r="N127" s="451"/>
      <c r="O127" s="452"/>
      <c r="P127" s="466"/>
      <c r="Q127" s="466"/>
      <c r="R127" s="466"/>
      <c r="S127" s="453"/>
      <c r="T127" s="454"/>
      <c r="U127" s="455"/>
      <c r="V127" s="450"/>
      <c r="W127" s="450"/>
    </row>
    <row r="128" spans="1:23" ht="12.75" customHeight="1">
      <c r="A128" s="325" t="s">
        <v>182</v>
      </c>
      <c r="B128" s="289" t="s">
        <v>183</v>
      </c>
      <c r="C128" s="270" t="s">
        <v>180</v>
      </c>
      <c r="D128" s="339">
        <v>45.2</v>
      </c>
      <c r="E128" s="314"/>
      <c r="F128" s="223"/>
      <c r="G128" s="214"/>
      <c r="H128" s="340"/>
      <c r="I128" s="341"/>
      <c r="J128" s="449"/>
      <c r="K128" s="450"/>
      <c r="L128" s="450"/>
      <c r="M128" s="465"/>
      <c r="N128" s="465"/>
      <c r="O128" s="455"/>
      <c r="P128" s="450"/>
      <c r="Q128" s="450"/>
      <c r="R128" s="450"/>
      <c r="S128" s="453"/>
      <c r="T128" s="464"/>
      <c r="U128" s="472"/>
      <c r="V128" s="473"/>
      <c r="W128" s="451"/>
    </row>
    <row r="129" spans="1:23" ht="12.75" customHeight="1">
      <c r="A129" s="275"/>
      <c r="B129" s="331" t="s">
        <v>184</v>
      </c>
      <c r="C129" s="276"/>
      <c r="D129" s="334"/>
      <c r="E129" s="281"/>
      <c r="F129" s="287"/>
      <c r="G129" s="282"/>
      <c r="H129" s="342"/>
      <c r="I129" s="282"/>
      <c r="J129" s="449"/>
      <c r="K129" s="450"/>
      <c r="L129" s="451"/>
      <c r="M129" s="451"/>
      <c r="N129" s="451"/>
      <c r="O129" s="450"/>
      <c r="P129" s="457"/>
      <c r="Q129" s="457"/>
      <c r="R129" s="450"/>
      <c r="S129" s="453"/>
      <c r="T129" s="454"/>
      <c r="U129" s="455"/>
      <c r="V129" s="450"/>
      <c r="W129" s="450"/>
    </row>
    <row r="130" spans="1:23" ht="12.75" customHeight="1">
      <c r="A130" s="325" t="s">
        <v>182</v>
      </c>
      <c r="B130" s="289" t="s">
        <v>183</v>
      </c>
      <c r="C130" s="270" t="s">
        <v>180</v>
      </c>
      <c r="D130" s="313">
        <v>0.3</v>
      </c>
      <c r="E130" s="314"/>
      <c r="F130" s="223"/>
      <c r="G130" s="214"/>
      <c r="H130" s="340"/>
      <c r="I130" s="214"/>
      <c r="J130" s="449"/>
      <c r="K130" s="450"/>
      <c r="L130" s="450"/>
      <c r="M130" s="451"/>
      <c r="N130" s="451"/>
      <c r="O130" s="450"/>
      <c r="P130" s="450"/>
      <c r="Q130" s="450"/>
      <c r="R130" s="450"/>
      <c r="S130" s="453"/>
      <c r="T130" s="464"/>
      <c r="U130" s="472"/>
      <c r="V130" s="473"/>
      <c r="W130" s="474"/>
    </row>
    <row r="131" spans="1:23" ht="12.75" customHeight="1">
      <c r="A131" s="275"/>
      <c r="B131" s="331" t="s">
        <v>185</v>
      </c>
      <c r="C131" s="276"/>
      <c r="D131" s="334"/>
      <c r="E131" s="266"/>
      <c r="F131" s="277"/>
      <c r="G131" s="255"/>
      <c r="H131" s="342"/>
      <c r="I131" s="255"/>
      <c r="J131" s="449"/>
      <c r="K131" s="450"/>
      <c r="L131" s="451"/>
      <c r="M131" s="451"/>
      <c r="N131" s="451"/>
      <c r="O131" s="457"/>
      <c r="P131" s="466"/>
      <c r="Q131" s="457"/>
      <c r="R131" s="466"/>
      <c r="S131" s="453"/>
      <c r="T131" s="454"/>
      <c r="U131" s="455"/>
      <c r="V131" s="450"/>
      <c r="W131" s="450"/>
    </row>
    <row r="132" spans="1:23" ht="12.75" customHeight="1">
      <c r="A132" s="325" t="s">
        <v>182</v>
      </c>
      <c r="B132" s="289" t="s">
        <v>183</v>
      </c>
      <c r="C132" s="270" t="s">
        <v>180</v>
      </c>
      <c r="D132" s="313">
        <v>8.6</v>
      </c>
      <c r="E132" s="314"/>
      <c r="F132" s="223"/>
      <c r="G132" s="214"/>
      <c r="H132" s="340"/>
      <c r="I132" s="214"/>
      <c r="J132" s="449"/>
      <c r="K132" s="450"/>
      <c r="L132" s="451"/>
      <c r="M132" s="465"/>
      <c r="N132" s="465"/>
      <c r="O132" s="450"/>
      <c r="P132" s="450"/>
      <c r="Q132" s="450"/>
      <c r="R132" s="450"/>
      <c r="S132" s="453"/>
      <c r="T132" s="464"/>
      <c r="U132" s="472"/>
      <c r="V132" s="473"/>
      <c r="W132" s="451"/>
    </row>
    <row r="133" spans="1:23" ht="12.75" customHeight="1">
      <c r="A133" s="275"/>
      <c r="B133" s="331" t="s">
        <v>186</v>
      </c>
      <c r="C133" s="276"/>
      <c r="D133" s="332"/>
      <c r="E133" s="266"/>
      <c r="F133" s="277"/>
      <c r="G133" s="255"/>
      <c r="H133" s="342"/>
      <c r="I133" s="255"/>
      <c r="J133" s="449"/>
      <c r="K133" s="450"/>
      <c r="L133" s="451"/>
      <c r="M133" s="451"/>
      <c r="N133" s="451"/>
      <c r="O133" s="457"/>
      <c r="P133" s="466"/>
      <c r="Q133" s="466"/>
      <c r="R133" s="466"/>
      <c r="S133" s="453"/>
      <c r="T133" s="454"/>
      <c r="U133" s="455"/>
      <c r="V133" s="450"/>
      <c r="W133" s="450"/>
    </row>
    <row r="134" spans="1:23" ht="12.75" customHeight="1">
      <c r="A134" s="325" t="s">
        <v>182</v>
      </c>
      <c r="B134" s="289" t="s">
        <v>183</v>
      </c>
      <c r="C134" s="270" t="s">
        <v>180</v>
      </c>
      <c r="D134" s="313">
        <v>3.2</v>
      </c>
      <c r="E134" s="314"/>
      <c r="F134" s="223"/>
      <c r="G134" s="214"/>
      <c r="H134" s="340"/>
      <c r="I134" s="214"/>
      <c r="J134" s="449"/>
      <c r="K134" s="450"/>
      <c r="L134" s="451"/>
      <c r="M134" s="465"/>
      <c r="N134" s="465"/>
      <c r="O134" s="450"/>
      <c r="P134" s="450"/>
      <c r="Q134" s="450"/>
      <c r="R134" s="450"/>
      <c r="S134" s="453"/>
      <c r="T134" s="464"/>
      <c r="U134" s="472"/>
      <c r="V134" s="473"/>
      <c r="W134" s="474"/>
    </row>
    <row r="135" spans="1:23" ht="12.75" customHeight="1">
      <c r="A135" s="275"/>
      <c r="B135" s="331" t="s">
        <v>187</v>
      </c>
      <c r="C135" s="276"/>
      <c r="D135" s="332"/>
      <c r="E135" s="266"/>
      <c r="F135" s="277"/>
      <c r="G135" s="255"/>
      <c r="H135" s="342"/>
      <c r="I135" s="255"/>
      <c r="J135" s="449"/>
      <c r="K135" s="450"/>
      <c r="L135" s="451"/>
      <c r="M135" s="451"/>
      <c r="N135" s="451"/>
      <c r="O135" s="450"/>
      <c r="P135" s="466"/>
      <c r="Q135" s="466"/>
      <c r="R135" s="466"/>
      <c r="S135" s="453"/>
      <c r="T135" s="454"/>
      <c r="U135" s="455"/>
      <c r="V135" s="450"/>
      <c r="W135" s="450"/>
    </row>
    <row r="136" spans="1:23" ht="12.75" customHeight="1">
      <c r="A136" s="325" t="s">
        <v>182</v>
      </c>
      <c r="B136" s="289" t="s">
        <v>183</v>
      </c>
      <c r="C136" s="270" t="s">
        <v>180</v>
      </c>
      <c r="D136" s="313">
        <v>3.2</v>
      </c>
      <c r="E136" s="314"/>
      <c r="F136" s="223"/>
      <c r="G136" s="214"/>
      <c r="H136" s="340"/>
      <c r="I136" s="214"/>
      <c r="J136" s="449"/>
      <c r="K136" s="450"/>
      <c r="L136" s="451"/>
      <c r="M136" s="465"/>
      <c r="N136" s="465"/>
      <c r="O136" s="450"/>
      <c r="P136" s="450"/>
      <c r="Q136" s="450"/>
      <c r="R136" s="450"/>
      <c r="S136" s="453"/>
      <c r="T136" s="464"/>
      <c r="U136" s="472"/>
      <c r="V136" s="473"/>
      <c r="W136" s="474"/>
    </row>
    <row r="137" spans="1:23" ht="12.75" customHeight="1">
      <c r="A137" s="275"/>
      <c r="B137" s="331" t="s">
        <v>188</v>
      </c>
      <c r="C137" s="276"/>
      <c r="D137" s="332"/>
      <c r="E137" s="266"/>
      <c r="F137" s="277"/>
      <c r="G137" s="255"/>
      <c r="H137" s="342"/>
      <c r="I137" s="255"/>
      <c r="J137" s="449"/>
      <c r="K137" s="450"/>
      <c r="L137" s="451"/>
      <c r="M137" s="451"/>
      <c r="N137" s="451"/>
      <c r="O137" s="450"/>
      <c r="P137" s="466"/>
      <c r="Q137" s="466"/>
      <c r="R137" s="457"/>
      <c r="S137" s="453"/>
      <c r="T137" s="454"/>
      <c r="U137" s="455"/>
      <c r="V137" s="450"/>
      <c r="W137" s="450"/>
    </row>
    <row r="138" spans="1:23" ht="12.75" customHeight="1">
      <c r="A138" s="325" t="s">
        <v>182</v>
      </c>
      <c r="B138" s="289" t="s">
        <v>183</v>
      </c>
      <c r="C138" s="270" t="s">
        <v>180</v>
      </c>
      <c r="D138" s="313">
        <v>10.8</v>
      </c>
      <c r="E138" s="314"/>
      <c r="F138" s="223"/>
      <c r="G138" s="214"/>
      <c r="H138" s="340"/>
      <c r="I138" s="214"/>
      <c r="J138" s="449"/>
      <c r="K138" s="450"/>
      <c r="L138" s="451"/>
      <c r="M138" s="465"/>
      <c r="N138" s="465"/>
      <c r="O138" s="450"/>
      <c r="P138" s="450"/>
      <c r="Q138" s="450"/>
      <c r="R138" s="450"/>
      <c r="S138" s="453"/>
      <c r="T138" s="464"/>
      <c r="U138" s="472"/>
      <c r="V138" s="473"/>
      <c r="W138" s="451"/>
    </row>
    <row r="139" spans="1:23" ht="12.75" customHeight="1">
      <c r="A139" s="275"/>
      <c r="B139" s="331" t="s">
        <v>189</v>
      </c>
      <c r="C139" s="276"/>
      <c r="D139" s="265"/>
      <c r="E139" s="266"/>
      <c r="F139" s="277"/>
      <c r="G139" s="255"/>
      <c r="H139" s="342"/>
      <c r="I139" s="255"/>
      <c r="J139" s="449"/>
      <c r="K139" s="450"/>
      <c r="L139" s="451"/>
      <c r="M139" s="462"/>
      <c r="N139" s="451"/>
      <c r="O139" s="450"/>
      <c r="P139" s="466"/>
      <c r="Q139" s="466"/>
      <c r="R139" s="457"/>
      <c r="S139" s="453"/>
      <c r="T139" s="454"/>
      <c r="U139" s="455"/>
      <c r="V139" s="450"/>
      <c r="W139" s="450"/>
    </row>
    <row r="140" spans="1:23" ht="12.75" customHeight="1">
      <c r="A140" s="325" t="s">
        <v>182</v>
      </c>
      <c r="B140" s="289" t="s">
        <v>183</v>
      </c>
      <c r="C140" s="270" t="s">
        <v>180</v>
      </c>
      <c r="D140" s="215">
        <v>4.3</v>
      </c>
      <c r="E140" s="314"/>
      <c r="F140" s="223"/>
      <c r="G140" s="214"/>
      <c r="H140" s="340"/>
      <c r="I140" s="214"/>
      <c r="J140" s="449"/>
      <c r="K140" s="450"/>
      <c r="L140" s="451"/>
      <c r="M140" s="465"/>
      <c r="N140" s="451"/>
      <c r="O140" s="450"/>
      <c r="P140" s="450"/>
      <c r="Q140" s="450"/>
      <c r="R140" s="450"/>
      <c r="S140" s="453"/>
      <c r="T140" s="464"/>
      <c r="U140" s="472"/>
      <c r="V140" s="473"/>
      <c r="W140" s="451"/>
    </row>
    <row r="141" spans="1:23" ht="12.75" customHeight="1">
      <c r="A141" s="275"/>
      <c r="B141" s="331" t="s">
        <v>190</v>
      </c>
      <c r="C141" s="276"/>
      <c r="D141" s="332"/>
      <c r="E141" s="266"/>
      <c r="F141" s="287"/>
      <c r="G141" s="282"/>
      <c r="H141" s="342"/>
      <c r="I141" s="282"/>
      <c r="J141" s="449"/>
      <c r="K141" s="450"/>
      <c r="L141" s="451"/>
      <c r="M141" s="451"/>
      <c r="N141" s="451"/>
      <c r="O141" s="450"/>
      <c r="P141" s="457"/>
      <c r="Q141" s="457"/>
      <c r="R141" s="450"/>
      <c r="S141" s="453"/>
      <c r="T141" s="454"/>
      <c r="U141" s="455"/>
      <c r="V141" s="450"/>
      <c r="W141" s="450"/>
    </row>
    <row r="142" spans="1:23" ht="12.75" customHeight="1">
      <c r="A142" s="325" t="s">
        <v>182</v>
      </c>
      <c r="B142" s="289" t="s">
        <v>183</v>
      </c>
      <c r="C142" s="270" t="s">
        <v>180</v>
      </c>
      <c r="D142" s="339">
        <v>4.3</v>
      </c>
      <c r="E142" s="314"/>
      <c r="F142" s="223"/>
      <c r="G142" s="214"/>
      <c r="H142" s="340"/>
      <c r="I142" s="214"/>
      <c r="J142" s="449"/>
      <c r="K142" s="450"/>
      <c r="L142" s="451"/>
      <c r="M142" s="451"/>
      <c r="N142" s="451"/>
      <c r="O142" s="450"/>
      <c r="P142" s="450"/>
      <c r="Q142" s="450"/>
      <c r="R142" s="450"/>
      <c r="S142" s="453"/>
      <c r="T142" s="464"/>
      <c r="U142" s="472"/>
      <c r="V142" s="473"/>
      <c r="W142" s="451"/>
    </row>
    <row r="143" spans="1:23" ht="12.75" customHeight="1">
      <c r="A143" s="275"/>
      <c r="B143" s="331"/>
      <c r="C143" s="276"/>
      <c r="D143" s="334"/>
      <c r="E143" s="266"/>
      <c r="F143" s="277"/>
      <c r="G143" s="255"/>
      <c r="H143" s="255"/>
      <c r="I143" s="255"/>
      <c r="J143" s="449"/>
      <c r="K143" s="450"/>
      <c r="L143" s="451"/>
      <c r="M143" s="475"/>
      <c r="N143" s="451"/>
      <c r="O143" s="457"/>
      <c r="P143" s="466"/>
      <c r="Q143" s="457"/>
      <c r="R143" s="466"/>
      <c r="S143" s="453"/>
      <c r="T143" s="454"/>
      <c r="U143" s="455"/>
      <c r="V143" s="450"/>
      <c r="W143" s="450"/>
    </row>
    <row r="144" spans="1:23" ht="12.75" customHeight="1">
      <c r="A144" s="325"/>
      <c r="B144" s="289"/>
      <c r="C144" s="270"/>
      <c r="D144" s="313"/>
      <c r="E144" s="314"/>
      <c r="F144" s="223"/>
      <c r="G144" s="214"/>
      <c r="H144" s="214"/>
      <c r="I144" s="214"/>
      <c r="J144" s="449"/>
      <c r="K144" s="450"/>
      <c r="L144" s="451"/>
      <c r="M144" s="450"/>
      <c r="N144" s="465"/>
      <c r="O144" s="450"/>
      <c r="P144" s="450"/>
      <c r="Q144" s="450"/>
      <c r="R144" s="450"/>
      <c r="S144" s="453"/>
      <c r="T144" s="464"/>
      <c r="U144" s="472"/>
      <c r="V144" s="476"/>
      <c r="W144" s="451"/>
    </row>
    <row r="145" spans="1:23" ht="12.75" customHeight="1">
      <c r="A145" s="275"/>
      <c r="B145" s="331"/>
      <c r="C145" s="276"/>
      <c r="D145" s="332"/>
      <c r="E145" s="266"/>
      <c r="F145" s="277"/>
      <c r="G145" s="255"/>
      <c r="H145" s="255"/>
      <c r="I145" s="255"/>
      <c r="J145" s="449"/>
      <c r="K145" s="450"/>
      <c r="L145" s="451"/>
      <c r="M145" s="475"/>
      <c r="N145" s="451"/>
      <c r="O145" s="457"/>
      <c r="P145" s="466"/>
      <c r="Q145" s="466"/>
      <c r="R145" s="466"/>
      <c r="S145" s="453"/>
      <c r="T145" s="454"/>
      <c r="U145" s="455"/>
      <c r="V145" s="450"/>
      <c r="W145" s="450"/>
    </row>
    <row r="146" spans="1:23" ht="12.75" customHeight="1">
      <c r="A146" s="325"/>
      <c r="B146" s="289"/>
      <c r="C146" s="270"/>
      <c r="D146" s="313"/>
      <c r="E146" s="314"/>
      <c r="F146" s="223"/>
      <c r="G146" s="214"/>
      <c r="H146" s="214"/>
      <c r="I146" s="214"/>
      <c r="J146" s="449"/>
      <c r="K146" s="450"/>
      <c r="L146" s="451"/>
      <c r="M146" s="450"/>
      <c r="N146" s="465"/>
      <c r="O146" s="450"/>
      <c r="P146" s="450"/>
      <c r="Q146" s="450"/>
      <c r="R146" s="450"/>
      <c r="S146" s="453"/>
      <c r="T146" s="464"/>
      <c r="U146" s="472"/>
      <c r="V146" s="476"/>
      <c r="W146" s="474"/>
    </row>
    <row r="147" spans="1:23" ht="12.75" customHeight="1">
      <c r="A147" s="275"/>
      <c r="B147" s="331"/>
      <c r="C147" s="276"/>
      <c r="D147" s="332"/>
      <c r="E147" s="266"/>
      <c r="F147" s="277"/>
      <c r="G147" s="255"/>
      <c r="H147" s="255"/>
      <c r="I147" s="255"/>
      <c r="J147" s="449"/>
      <c r="K147" s="450"/>
      <c r="L147" s="451"/>
      <c r="M147" s="475"/>
      <c r="N147" s="451"/>
      <c r="O147" s="450"/>
      <c r="P147" s="466"/>
      <c r="Q147" s="466"/>
      <c r="R147" s="466"/>
      <c r="S147" s="453"/>
      <c r="T147" s="454"/>
      <c r="U147" s="455"/>
      <c r="V147" s="450"/>
      <c r="W147" s="450"/>
    </row>
    <row r="148" spans="1:23" ht="12.75" customHeight="1">
      <c r="A148" s="325"/>
      <c r="B148" s="289"/>
      <c r="C148" s="270"/>
      <c r="D148" s="313"/>
      <c r="E148" s="314"/>
      <c r="F148" s="223"/>
      <c r="G148" s="214"/>
      <c r="H148" s="214"/>
      <c r="I148" s="214"/>
      <c r="J148" s="449"/>
      <c r="K148" s="450"/>
      <c r="L148" s="451"/>
      <c r="M148" s="450"/>
      <c r="N148" s="465"/>
      <c r="O148" s="450"/>
      <c r="P148" s="450"/>
      <c r="Q148" s="450"/>
      <c r="R148" s="450"/>
      <c r="S148" s="453"/>
      <c r="T148" s="464"/>
      <c r="U148" s="472"/>
      <c r="V148" s="476"/>
      <c r="W148" s="474"/>
    </row>
    <row r="149" spans="1:23" ht="12.75" customHeight="1">
      <c r="A149" s="275"/>
      <c r="B149" s="331"/>
      <c r="C149" s="276"/>
      <c r="D149" s="332"/>
      <c r="E149" s="266"/>
      <c r="F149" s="277"/>
      <c r="G149" s="255"/>
      <c r="H149" s="255"/>
      <c r="I149" s="255"/>
      <c r="J149" s="449"/>
      <c r="K149" s="450"/>
      <c r="L149" s="451"/>
      <c r="M149" s="475"/>
      <c r="N149" s="451"/>
      <c r="O149" s="450"/>
      <c r="P149" s="466"/>
      <c r="Q149" s="466"/>
      <c r="R149" s="457"/>
      <c r="S149" s="453"/>
      <c r="T149" s="454"/>
      <c r="U149" s="455"/>
      <c r="V149" s="450"/>
      <c r="W149" s="450"/>
    </row>
    <row r="150" spans="1:23" ht="12.75" customHeight="1">
      <c r="A150" s="325"/>
      <c r="B150" s="289"/>
      <c r="C150" s="270"/>
      <c r="D150" s="313"/>
      <c r="E150" s="314"/>
      <c r="F150" s="223"/>
      <c r="G150" s="214"/>
      <c r="H150" s="214"/>
      <c r="I150" s="214"/>
      <c r="J150" s="449"/>
      <c r="K150" s="450"/>
      <c r="L150" s="451"/>
      <c r="M150" s="450"/>
      <c r="N150" s="451"/>
      <c r="O150" s="450"/>
      <c r="P150" s="450"/>
      <c r="Q150" s="450"/>
      <c r="R150" s="450"/>
      <c r="S150" s="453"/>
      <c r="T150" s="464"/>
      <c r="U150" s="472"/>
      <c r="V150" s="476"/>
      <c r="W150" s="451"/>
    </row>
    <row r="151" spans="1:23" ht="12.75" customHeight="1">
      <c r="A151" s="275"/>
      <c r="B151" s="331"/>
      <c r="C151" s="276"/>
      <c r="D151" s="265"/>
      <c r="E151" s="266"/>
      <c r="F151" s="287"/>
      <c r="G151" s="282"/>
      <c r="H151" s="282"/>
      <c r="I151" s="282"/>
      <c r="J151" s="449"/>
      <c r="K151" s="450"/>
      <c r="L151" s="451"/>
      <c r="M151" s="475"/>
      <c r="N151" s="451"/>
      <c r="O151" s="450"/>
      <c r="P151" s="457"/>
      <c r="Q151" s="457"/>
      <c r="R151" s="450"/>
      <c r="S151" s="453"/>
      <c r="T151" s="454"/>
      <c r="U151" s="455"/>
      <c r="V151" s="450"/>
      <c r="W151" s="450"/>
    </row>
    <row r="152" spans="1:23" ht="12.75" customHeight="1">
      <c r="A152" s="325"/>
      <c r="B152" s="289"/>
      <c r="C152" s="270"/>
      <c r="D152" s="215"/>
      <c r="E152" s="314"/>
      <c r="F152" s="223"/>
      <c r="G152" s="214"/>
      <c r="H152" s="214"/>
      <c r="I152" s="214"/>
      <c r="J152" s="449"/>
      <c r="K152" s="450"/>
      <c r="L152" s="451"/>
      <c r="M152" s="450"/>
      <c r="N152" s="451"/>
      <c r="O152" s="450"/>
      <c r="P152" s="450"/>
      <c r="Q152" s="450"/>
      <c r="R152" s="450"/>
      <c r="S152" s="453"/>
      <c r="T152" s="464"/>
      <c r="U152" s="472"/>
      <c r="V152" s="476"/>
      <c r="W152" s="451"/>
    </row>
    <row r="153" spans="1:23" ht="12.75" customHeight="1">
      <c r="A153" s="275"/>
      <c r="B153" s="331"/>
      <c r="C153" s="276"/>
      <c r="D153" s="332"/>
      <c r="E153" s="266"/>
      <c r="F153" s="287"/>
      <c r="G153" s="282"/>
      <c r="H153" s="282"/>
      <c r="I153" s="282"/>
      <c r="J153" s="449"/>
      <c r="K153" s="450"/>
      <c r="L153" s="451"/>
      <c r="M153" s="475"/>
      <c r="N153" s="451"/>
      <c r="O153" s="450"/>
      <c r="P153" s="457"/>
      <c r="Q153" s="457"/>
      <c r="R153" s="450"/>
      <c r="S153" s="453"/>
      <c r="T153" s="454"/>
      <c r="U153" s="455"/>
      <c r="V153" s="450"/>
      <c r="W153" s="450"/>
    </row>
    <row r="154" spans="1:23" ht="12.75" customHeight="1">
      <c r="A154" s="325"/>
      <c r="B154" s="327"/>
      <c r="C154" s="270"/>
      <c r="D154" s="339"/>
      <c r="E154" s="314"/>
      <c r="F154" s="223"/>
      <c r="G154" s="214"/>
      <c r="H154" s="214"/>
      <c r="I154" s="214"/>
      <c r="J154" s="449"/>
      <c r="K154" s="450"/>
      <c r="L154" s="451"/>
      <c r="M154" s="450"/>
      <c r="N154" s="451"/>
      <c r="O154" s="450"/>
      <c r="P154" s="450"/>
      <c r="Q154" s="450"/>
      <c r="R154" s="450"/>
      <c r="S154" s="453"/>
      <c r="T154" s="464"/>
      <c r="U154" s="472"/>
      <c r="V154" s="476"/>
      <c r="W154" s="451"/>
    </row>
    <row r="155" spans="1:23" ht="12.75" customHeight="1">
      <c r="A155" s="275"/>
      <c r="B155" s="331"/>
      <c r="C155" s="276"/>
      <c r="D155" s="332"/>
      <c r="E155" s="266"/>
      <c r="F155" s="277"/>
      <c r="G155" s="255"/>
      <c r="H155" s="255"/>
      <c r="I155" s="255"/>
      <c r="J155" s="449"/>
      <c r="K155" s="450"/>
      <c r="L155" s="451"/>
      <c r="M155" s="475"/>
      <c r="N155" s="451"/>
      <c r="O155" s="450"/>
      <c r="P155" s="466"/>
      <c r="Q155" s="466"/>
      <c r="R155" s="457"/>
      <c r="S155" s="453"/>
      <c r="T155" s="454"/>
      <c r="U155" s="455"/>
      <c r="V155" s="450"/>
      <c r="W155" s="450"/>
    </row>
    <row r="156" spans="1:23" ht="12.75" customHeight="1">
      <c r="A156" s="325"/>
      <c r="B156" s="289"/>
      <c r="C156" s="270"/>
      <c r="D156" s="339"/>
      <c r="E156" s="314"/>
      <c r="F156" s="223"/>
      <c r="G156" s="214"/>
      <c r="H156" s="214"/>
      <c r="I156" s="214"/>
      <c r="J156" s="449"/>
      <c r="K156" s="450"/>
      <c r="L156" s="451"/>
      <c r="M156" s="450"/>
      <c r="N156" s="465"/>
      <c r="O156" s="450"/>
      <c r="P156" s="450"/>
      <c r="Q156" s="450"/>
      <c r="R156" s="450"/>
      <c r="S156" s="453"/>
      <c r="T156" s="464"/>
      <c r="U156" s="472"/>
      <c r="V156" s="477"/>
      <c r="W156" s="451"/>
    </row>
    <row r="157" spans="1:23" ht="12.75" customHeight="1">
      <c r="A157" s="275"/>
      <c r="B157" s="331"/>
      <c r="C157" s="276"/>
      <c r="D157" s="332"/>
      <c r="E157" s="266"/>
      <c r="F157" s="277"/>
      <c r="G157" s="255"/>
      <c r="H157" s="255"/>
      <c r="I157" s="255"/>
      <c r="J157" s="449"/>
      <c r="K157" s="450"/>
      <c r="L157" s="451"/>
      <c r="M157" s="475"/>
      <c r="N157" s="451"/>
      <c r="O157" s="450"/>
      <c r="P157" s="466"/>
      <c r="Q157" s="466"/>
      <c r="R157" s="457"/>
      <c r="S157" s="453"/>
      <c r="T157" s="454"/>
      <c r="U157" s="455"/>
      <c r="V157" s="450"/>
      <c r="W157" s="450"/>
    </row>
    <row r="158" spans="1:23" ht="12.75" customHeight="1">
      <c r="A158" s="325"/>
      <c r="B158" s="289"/>
      <c r="C158" s="270"/>
      <c r="D158" s="313"/>
      <c r="E158" s="314"/>
      <c r="F158" s="223"/>
      <c r="G158" s="214"/>
      <c r="H158" s="214"/>
      <c r="I158" s="214"/>
      <c r="J158" s="449"/>
      <c r="K158" s="450"/>
      <c r="L158" s="451"/>
      <c r="M158" s="450"/>
      <c r="N158" s="465"/>
      <c r="O158" s="450"/>
      <c r="P158" s="450"/>
      <c r="Q158" s="450"/>
      <c r="R158" s="450"/>
      <c r="S158" s="453"/>
      <c r="T158" s="464"/>
      <c r="U158" s="472"/>
      <c r="V158" s="477"/>
      <c r="W158" s="451"/>
    </row>
    <row r="159" spans="1:23" ht="12.75" customHeight="1">
      <c r="A159" s="309"/>
      <c r="B159" s="309"/>
      <c r="C159" s="343"/>
      <c r="D159" s="332"/>
      <c r="E159" s="266"/>
      <c r="F159" s="277"/>
      <c r="G159" s="255"/>
      <c r="H159" s="255"/>
      <c r="I159" s="255"/>
      <c r="J159" s="471"/>
      <c r="K159" s="450"/>
      <c r="L159" s="451"/>
      <c r="M159" s="451"/>
      <c r="N159" s="451"/>
      <c r="O159" s="450"/>
      <c r="P159" s="466"/>
      <c r="Q159" s="466"/>
      <c r="R159" s="457"/>
      <c r="S159" s="453"/>
      <c r="T159" s="454"/>
      <c r="U159" s="450"/>
      <c r="V159" s="451"/>
      <c r="W159" s="451"/>
    </row>
    <row r="160" spans="1:23" ht="12.75" customHeight="1">
      <c r="A160" s="328"/>
      <c r="B160" s="336"/>
      <c r="C160" s="344"/>
      <c r="D160" s="313"/>
      <c r="E160" s="314"/>
      <c r="F160" s="223"/>
      <c r="G160" s="214"/>
      <c r="H160" s="214"/>
      <c r="I160" s="214"/>
      <c r="J160" s="449"/>
      <c r="K160" s="450"/>
      <c r="L160" s="451"/>
      <c r="M160" s="451"/>
      <c r="N160" s="451"/>
      <c r="O160" s="450"/>
      <c r="P160" s="450"/>
      <c r="Q160" s="450"/>
      <c r="R160" s="450"/>
      <c r="S160" s="453"/>
      <c r="T160" s="464"/>
      <c r="U160" s="450"/>
      <c r="V160" s="451"/>
      <c r="W160" s="451"/>
    </row>
    <row r="161" spans="1:23" ht="12.75" customHeight="1">
      <c r="A161" s="309"/>
      <c r="B161" s="309"/>
      <c r="C161" s="315"/>
      <c r="D161" s="332"/>
      <c r="E161" s="266"/>
      <c r="F161" s="277"/>
      <c r="G161" s="255"/>
      <c r="H161" s="255"/>
      <c r="I161" s="255"/>
      <c r="J161" s="449"/>
      <c r="K161" s="450"/>
      <c r="L161" s="451"/>
      <c r="M161" s="451"/>
      <c r="N161" s="451"/>
      <c r="O161" s="450"/>
      <c r="P161" s="466"/>
      <c r="Q161" s="466"/>
      <c r="R161" s="457"/>
      <c r="S161" s="453"/>
      <c r="T161" s="454"/>
      <c r="U161" s="450"/>
      <c r="V161" s="451"/>
      <c r="W161" s="451"/>
    </row>
    <row r="162" spans="1:23" ht="12.75" customHeight="1">
      <c r="A162" s="288" t="s">
        <v>160</v>
      </c>
      <c r="B162" s="319"/>
      <c r="C162" s="270"/>
      <c r="D162" s="215"/>
      <c r="E162" s="314"/>
      <c r="F162" s="231"/>
      <c r="G162" s="214"/>
      <c r="H162" s="214"/>
      <c r="I162" s="214"/>
      <c r="J162" s="449"/>
      <c r="K162" s="450"/>
      <c r="L162" s="451"/>
      <c r="M162" s="451"/>
      <c r="N162" s="451"/>
      <c r="O162" s="450"/>
      <c r="P162" s="450"/>
      <c r="Q162" s="450"/>
      <c r="R162" s="450"/>
      <c r="S162" s="453"/>
      <c r="T162" s="464"/>
      <c r="U162" s="450"/>
      <c r="V162" s="451"/>
      <c r="W162" s="451"/>
    </row>
    <row r="163" spans="1:23" ht="12.75" customHeight="1">
      <c r="A163" s="542"/>
      <c r="B163" s="542"/>
      <c r="C163" s="264"/>
      <c r="D163" s="543"/>
      <c r="E163" s="544"/>
      <c r="F163" s="544"/>
      <c r="G163" s="545"/>
      <c r="H163" s="545"/>
      <c r="I163" s="545"/>
      <c r="J163" s="475"/>
      <c r="K163" s="450"/>
      <c r="L163" s="451"/>
      <c r="M163" s="451"/>
      <c r="N163" s="451"/>
      <c r="O163" s="450"/>
      <c r="P163" s="457"/>
      <c r="Q163" s="457"/>
      <c r="R163" s="450"/>
      <c r="S163" s="453"/>
      <c r="T163" s="454"/>
      <c r="U163" s="450"/>
      <c r="V163" s="450"/>
      <c r="W163" s="450"/>
    </row>
    <row r="164" spans="1:23" ht="12.75" customHeight="1">
      <c r="A164" s="521"/>
      <c r="B164" s="522"/>
      <c r="C164" s="519"/>
      <c r="D164" s="523"/>
      <c r="E164" s="464"/>
      <c r="F164" s="524"/>
      <c r="J164" s="475"/>
      <c r="K164" s="450"/>
      <c r="L164" s="450"/>
      <c r="M164" s="451"/>
      <c r="N164" s="451"/>
      <c r="O164" s="450"/>
      <c r="P164" s="450"/>
      <c r="Q164" s="450"/>
      <c r="R164" s="450"/>
      <c r="S164" s="453"/>
      <c r="T164" s="464"/>
      <c r="U164" s="472"/>
      <c r="V164" s="476"/>
      <c r="W164" s="451"/>
    </row>
    <row r="165" spans="1:23" ht="12.75" customHeight="1">
      <c r="A165" s="525"/>
      <c r="B165" s="526"/>
      <c r="C165" s="519"/>
      <c r="D165" s="523"/>
      <c r="E165" s="527"/>
      <c r="F165" s="527"/>
      <c r="J165" s="475"/>
      <c r="K165" s="450"/>
      <c r="L165" s="451"/>
      <c r="M165" s="451"/>
      <c r="N165" s="451"/>
      <c r="O165" s="452"/>
      <c r="P165" s="466"/>
      <c r="Q165" s="466"/>
      <c r="R165" s="466"/>
      <c r="S165" s="453"/>
      <c r="T165" s="454"/>
      <c r="U165" s="455"/>
      <c r="V165" s="450"/>
      <c r="W165" s="450"/>
    </row>
    <row r="166" spans="1:23" ht="12.75" customHeight="1">
      <c r="A166" s="521"/>
      <c r="B166" s="526"/>
      <c r="C166" s="519"/>
      <c r="D166" s="523"/>
      <c r="E166" s="464"/>
      <c r="F166" s="524"/>
      <c r="J166" s="475"/>
      <c r="K166" s="450"/>
      <c r="L166" s="450"/>
      <c r="M166" s="465"/>
      <c r="N166" s="465"/>
      <c r="O166" s="455"/>
      <c r="P166" s="450"/>
      <c r="Q166" s="450"/>
      <c r="R166" s="450"/>
      <c r="S166" s="453"/>
      <c r="T166" s="464"/>
      <c r="U166" s="472"/>
      <c r="V166" s="476"/>
      <c r="W166" s="451"/>
    </row>
    <row r="167" spans="1:23" ht="12.75" customHeight="1">
      <c r="A167" s="528"/>
      <c r="B167" s="526"/>
      <c r="C167" s="519"/>
      <c r="E167" s="527"/>
      <c r="F167" s="527"/>
      <c r="J167" s="475"/>
      <c r="K167" s="450"/>
      <c r="L167" s="451"/>
      <c r="M167" s="451"/>
      <c r="N167" s="451"/>
      <c r="O167" s="450"/>
      <c r="P167" s="457"/>
      <c r="Q167" s="457"/>
      <c r="R167" s="450"/>
      <c r="S167" s="453"/>
      <c r="T167" s="454"/>
      <c r="U167" s="455"/>
      <c r="V167" s="450"/>
      <c r="W167" s="450"/>
    </row>
    <row r="168" spans="1:23" ht="12.75" customHeight="1">
      <c r="A168" s="521"/>
      <c r="B168" s="526"/>
      <c r="C168" s="519"/>
      <c r="E168" s="464"/>
      <c r="F168" s="524"/>
      <c r="J168" s="475"/>
      <c r="K168" s="450"/>
      <c r="L168" s="450"/>
      <c r="M168" s="451"/>
      <c r="N168" s="451"/>
      <c r="O168" s="450"/>
      <c r="P168" s="450"/>
      <c r="Q168" s="450"/>
      <c r="R168" s="450"/>
      <c r="S168" s="453"/>
      <c r="T168" s="464"/>
      <c r="U168" s="472"/>
      <c r="V168" s="476"/>
      <c r="W168" s="474"/>
    </row>
    <row r="169" spans="1:23" ht="12.75" customHeight="1">
      <c r="A169" s="528"/>
      <c r="B169" s="526"/>
      <c r="C169" s="519"/>
      <c r="E169" s="527"/>
      <c r="F169" s="527"/>
      <c r="J169" s="475"/>
      <c r="K169" s="450"/>
      <c r="L169" s="451"/>
      <c r="M169" s="451"/>
      <c r="N169" s="451"/>
      <c r="O169" s="457"/>
      <c r="P169" s="466"/>
      <c r="Q169" s="457"/>
      <c r="R169" s="466"/>
      <c r="S169" s="453"/>
      <c r="T169" s="454"/>
      <c r="U169" s="455"/>
      <c r="V169" s="450"/>
      <c r="W169" s="450"/>
    </row>
    <row r="170" spans="1:23" ht="12.75" customHeight="1">
      <c r="A170" s="521"/>
      <c r="B170" s="526"/>
      <c r="C170" s="519"/>
      <c r="E170" s="464"/>
      <c r="F170" s="524"/>
      <c r="J170" s="475"/>
      <c r="K170" s="450"/>
      <c r="L170" s="451"/>
      <c r="M170" s="465"/>
      <c r="N170" s="465"/>
      <c r="O170" s="450"/>
      <c r="P170" s="450"/>
      <c r="Q170" s="450"/>
      <c r="R170" s="450"/>
      <c r="S170" s="453"/>
      <c r="T170" s="464"/>
      <c r="U170" s="472"/>
      <c r="V170" s="476"/>
      <c r="W170" s="451"/>
    </row>
    <row r="171" spans="1:23" ht="12.75" customHeight="1">
      <c r="A171" s="528"/>
      <c r="B171" s="526"/>
      <c r="C171" s="519"/>
      <c r="D171" s="523"/>
      <c r="E171" s="527"/>
      <c r="F171" s="527"/>
      <c r="J171" s="475"/>
      <c r="K171" s="450"/>
      <c r="L171" s="451"/>
      <c r="M171" s="451"/>
      <c r="N171" s="451"/>
      <c r="O171" s="457"/>
      <c r="P171" s="466"/>
      <c r="Q171" s="466"/>
      <c r="R171" s="466"/>
      <c r="S171" s="453"/>
      <c r="T171" s="454"/>
      <c r="U171" s="455"/>
      <c r="V171" s="450"/>
      <c r="W171" s="450"/>
    </row>
    <row r="172" spans="1:23" ht="12.75" customHeight="1">
      <c r="A172" s="521"/>
      <c r="B172" s="526"/>
      <c r="C172" s="519"/>
      <c r="E172" s="464"/>
      <c r="F172" s="524"/>
      <c r="J172" s="475"/>
      <c r="K172" s="450"/>
      <c r="L172" s="451"/>
      <c r="M172" s="465"/>
      <c r="N172" s="465"/>
      <c r="O172" s="450"/>
      <c r="P172" s="450"/>
      <c r="Q172" s="450"/>
      <c r="R172" s="450"/>
      <c r="S172" s="453"/>
      <c r="T172" s="464"/>
      <c r="U172" s="472"/>
      <c r="V172" s="476"/>
      <c r="W172" s="474"/>
    </row>
    <row r="173" spans="1:23" ht="12.75" customHeight="1">
      <c r="A173" s="528"/>
      <c r="B173" s="526"/>
      <c r="C173" s="519"/>
      <c r="D173" s="523"/>
      <c r="E173" s="527"/>
      <c r="F173" s="527"/>
      <c r="J173" s="475"/>
      <c r="K173" s="450"/>
      <c r="L173" s="451"/>
      <c r="M173" s="451"/>
      <c r="N173" s="451"/>
      <c r="O173" s="450"/>
      <c r="P173" s="466"/>
      <c r="Q173" s="466"/>
      <c r="R173" s="466"/>
      <c r="S173" s="453"/>
      <c r="T173" s="454"/>
      <c r="U173" s="455"/>
      <c r="V173" s="450"/>
      <c r="W173" s="450"/>
    </row>
    <row r="174" spans="1:23" ht="12.75" customHeight="1">
      <c r="A174" s="521"/>
      <c r="B174" s="526"/>
      <c r="C174" s="519"/>
      <c r="E174" s="464"/>
      <c r="F174" s="524"/>
      <c r="J174" s="475"/>
      <c r="K174" s="450"/>
      <c r="L174" s="451"/>
      <c r="M174" s="465"/>
      <c r="N174" s="465"/>
      <c r="O174" s="450"/>
      <c r="P174" s="450"/>
      <c r="Q174" s="450"/>
      <c r="R174" s="450"/>
      <c r="S174" s="453"/>
      <c r="T174" s="464"/>
      <c r="U174" s="472"/>
      <c r="V174" s="476"/>
      <c r="W174" s="474"/>
    </row>
    <row r="175" spans="1:23" ht="12.75" customHeight="1">
      <c r="A175" s="528"/>
      <c r="B175" s="526"/>
      <c r="C175" s="519"/>
      <c r="D175" s="523"/>
      <c r="E175" s="527"/>
      <c r="F175" s="527"/>
      <c r="J175" s="475"/>
      <c r="K175" s="450"/>
      <c r="L175" s="451"/>
      <c r="M175" s="451"/>
      <c r="N175" s="451"/>
      <c r="O175" s="450"/>
      <c r="P175" s="466"/>
      <c r="Q175" s="466"/>
      <c r="R175" s="457"/>
      <c r="S175" s="453"/>
      <c r="T175" s="454"/>
      <c r="U175" s="455"/>
      <c r="V175" s="450"/>
      <c r="W175" s="450"/>
    </row>
    <row r="176" spans="1:23" ht="12.75" customHeight="1">
      <c r="A176" s="521"/>
      <c r="B176" s="526"/>
      <c r="C176" s="519"/>
      <c r="E176" s="464"/>
      <c r="F176" s="524"/>
      <c r="J176" s="475"/>
      <c r="K176" s="450"/>
      <c r="L176" s="451"/>
      <c r="M176" s="465"/>
      <c r="N176" s="465"/>
      <c r="O176" s="450"/>
      <c r="P176" s="450"/>
      <c r="Q176" s="450"/>
      <c r="R176" s="450"/>
      <c r="S176" s="453"/>
      <c r="T176" s="464"/>
      <c r="U176" s="472"/>
      <c r="V176" s="476"/>
      <c r="W176" s="451"/>
    </row>
    <row r="177" spans="1:23" ht="12.75" customHeight="1">
      <c r="A177" s="528"/>
      <c r="B177" s="526"/>
      <c r="C177" s="519"/>
      <c r="D177" s="529"/>
      <c r="E177" s="527"/>
      <c r="F177" s="527"/>
      <c r="J177" s="475"/>
      <c r="K177" s="450"/>
      <c r="L177" s="451"/>
      <c r="M177" s="462"/>
      <c r="N177" s="451"/>
      <c r="O177" s="450"/>
      <c r="P177" s="466"/>
      <c r="Q177" s="466"/>
      <c r="R177" s="457"/>
      <c r="S177" s="453"/>
      <c r="T177" s="454"/>
      <c r="U177" s="455"/>
      <c r="V177" s="450"/>
      <c r="W177" s="450"/>
    </row>
    <row r="178" spans="1:23" ht="12.75" customHeight="1">
      <c r="A178" s="521"/>
      <c r="B178" s="526"/>
      <c r="C178" s="519"/>
      <c r="D178" s="529"/>
      <c r="E178" s="464"/>
      <c r="F178" s="524"/>
      <c r="J178" s="475"/>
      <c r="K178" s="450"/>
      <c r="L178" s="451"/>
      <c r="M178" s="465"/>
      <c r="N178" s="451"/>
      <c r="O178" s="450"/>
      <c r="P178" s="450"/>
      <c r="Q178" s="450"/>
      <c r="R178" s="450"/>
      <c r="S178" s="453"/>
      <c r="T178" s="464"/>
      <c r="U178" s="472"/>
      <c r="V178" s="476"/>
      <c r="W178" s="451"/>
    </row>
    <row r="179" spans="1:23" ht="12.75" customHeight="1">
      <c r="A179" s="528"/>
      <c r="B179" s="526"/>
      <c r="C179" s="519"/>
      <c r="D179" s="523"/>
      <c r="E179" s="527"/>
      <c r="F179" s="527"/>
      <c r="J179" s="475"/>
      <c r="K179" s="450"/>
      <c r="L179" s="451"/>
      <c r="M179" s="451"/>
      <c r="N179" s="451"/>
      <c r="O179" s="450"/>
      <c r="P179" s="457"/>
      <c r="Q179" s="457"/>
      <c r="R179" s="450"/>
      <c r="S179" s="453"/>
      <c r="T179" s="454"/>
      <c r="U179" s="455"/>
      <c r="V179" s="450"/>
      <c r="W179" s="450"/>
    </row>
    <row r="180" spans="1:23" ht="12.75" customHeight="1">
      <c r="A180" s="521"/>
      <c r="B180" s="526"/>
      <c r="C180" s="519"/>
      <c r="D180" s="523"/>
      <c r="E180" s="464"/>
      <c r="F180" s="524"/>
      <c r="J180" s="475"/>
      <c r="K180" s="450"/>
      <c r="L180" s="451"/>
      <c r="M180" s="451"/>
      <c r="N180" s="451"/>
      <c r="O180" s="450"/>
      <c r="P180" s="450"/>
      <c r="Q180" s="450"/>
      <c r="R180" s="450"/>
      <c r="S180" s="453"/>
      <c r="T180" s="464"/>
      <c r="U180" s="472"/>
      <c r="V180" s="476"/>
      <c r="W180" s="451"/>
    </row>
    <row r="181" spans="1:23" ht="12.75" customHeight="1">
      <c r="A181" s="528"/>
      <c r="B181" s="526"/>
      <c r="C181" s="519"/>
      <c r="D181" s="523"/>
      <c r="E181" s="527"/>
      <c r="F181" s="527"/>
      <c r="J181" s="475"/>
      <c r="K181" s="450"/>
      <c r="L181" s="451"/>
      <c r="M181" s="451"/>
      <c r="N181" s="451"/>
      <c r="O181" s="450"/>
      <c r="P181" s="457"/>
      <c r="Q181" s="457"/>
      <c r="R181" s="450"/>
      <c r="S181" s="453"/>
      <c r="T181" s="454"/>
      <c r="U181" s="469"/>
      <c r="V181" s="451"/>
      <c r="W181" s="451"/>
    </row>
    <row r="182" spans="1:23" ht="12.75" customHeight="1">
      <c r="A182" s="521"/>
      <c r="B182" s="526"/>
      <c r="C182" s="519"/>
      <c r="D182" s="523"/>
      <c r="E182" s="464"/>
      <c r="F182" s="524"/>
      <c r="J182" s="475"/>
      <c r="K182" s="450"/>
      <c r="L182" s="451"/>
      <c r="M182" s="451"/>
      <c r="N182" s="451"/>
      <c r="O182" s="450"/>
      <c r="P182" s="450"/>
      <c r="Q182" s="450"/>
      <c r="R182" s="450"/>
      <c r="S182" s="453"/>
      <c r="T182" s="464"/>
      <c r="U182" s="469"/>
      <c r="V182" s="451"/>
      <c r="W182" s="451"/>
    </row>
    <row r="183" spans="1:23" ht="12.75" customHeight="1">
      <c r="A183" s="528"/>
      <c r="B183" s="526"/>
      <c r="C183" s="519"/>
      <c r="D183" s="523"/>
      <c r="E183" s="527"/>
      <c r="F183" s="527"/>
      <c r="J183" s="475"/>
      <c r="K183" s="450"/>
      <c r="L183" s="451"/>
      <c r="M183" s="451"/>
      <c r="N183" s="451"/>
      <c r="O183" s="450"/>
      <c r="P183" s="457"/>
      <c r="Q183" s="457"/>
      <c r="R183" s="450"/>
      <c r="S183" s="453"/>
      <c r="T183" s="454"/>
      <c r="U183" s="469"/>
      <c r="V183" s="451"/>
      <c r="W183" s="451"/>
    </row>
    <row r="184" spans="1:23" ht="12.75" customHeight="1">
      <c r="A184" s="521"/>
      <c r="B184" s="522"/>
      <c r="C184" s="519"/>
      <c r="D184" s="523"/>
      <c r="E184" s="464"/>
      <c r="F184" s="524"/>
      <c r="J184" s="475"/>
      <c r="K184" s="450"/>
      <c r="L184" s="451"/>
      <c r="M184" s="451"/>
      <c r="N184" s="451"/>
      <c r="O184" s="450"/>
      <c r="P184" s="450"/>
      <c r="Q184" s="450"/>
      <c r="R184" s="450"/>
      <c r="S184" s="453"/>
      <c r="T184" s="464"/>
      <c r="U184" s="469"/>
      <c r="V184" s="451"/>
      <c r="W184" s="451"/>
    </row>
    <row r="185" spans="1:23" ht="12.75" customHeight="1">
      <c r="A185" s="525"/>
      <c r="B185" s="525"/>
      <c r="C185" s="530"/>
      <c r="D185" s="523"/>
      <c r="E185" s="527"/>
      <c r="F185" s="527"/>
      <c r="J185" s="462"/>
      <c r="K185" s="450"/>
      <c r="L185" s="451"/>
      <c r="M185" s="451"/>
      <c r="N185" s="451"/>
      <c r="O185" s="450"/>
      <c r="P185" s="466"/>
      <c r="Q185" s="466"/>
      <c r="R185" s="457"/>
      <c r="S185" s="453"/>
      <c r="T185" s="454"/>
      <c r="U185" s="450"/>
      <c r="V185" s="451"/>
      <c r="W185" s="451"/>
    </row>
    <row r="186" spans="1:23" ht="12.75" customHeight="1">
      <c r="A186" s="521"/>
      <c r="B186" s="525"/>
      <c r="C186" s="530"/>
      <c r="E186" s="464"/>
      <c r="F186" s="524"/>
      <c r="J186" s="475"/>
      <c r="K186" s="450"/>
      <c r="L186" s="451"/>
      <c r="M186" s="465"/>
      <c r="N186" s="465"/>
      <c r="O186" s="450"/>
      <c r="P186" s="450"/>
      <c r="Q186" s="450"/>
      <c r="R186" s="450"/>
      <c r="S186" s="453"/>
      <c r="T186" s="464"/>
      <c r="U186" s="450"/>
      <c r="V186" s="451"/>
      <c r="W186" s="451"/>
    </row>
    <row r="187" spans="1:23" ht="12.75" customHeight="1">
      <c r="A187" s="521"/>
      <c r="B187" s="525"/>
      <c r="C187" s="530"/>
      <c r="E187" s="464"/>
      <c r="F187" s="524"/>
      <c r="J187" s="475"/>
      <c r="K187" s="450"/>
      <c r="L187" s="451"/>
      <c r="M187" s="465"/>
      <c r="N187" s="465"/>
      <c r="O187" s="450"/>
      <c r="P187" s="450"/>
      <c r="Q187" s="450"/>
      <c r="R187" s="450"/>
      <c r="S187" s="453"/>
      <c r="T187" s="464"/>
      <c r="U187" s="450"/>
      <c r="V187" s="451"/>
      <c r="W187" s="451"/>
    </row>
    <row r="188" spans="1:23" ht="12.75" customHeight="1">
      <c r="A188" s="521"/>
      <c r="B188" s="525"/>
      <c r="C188" s="530"/>
      <c r="E188" s="464"/>
      <c r="F188" s="524"/>
      <c r="J188" s="475"/>
      <c r="K188" s="450"/>
      <c r="L188" s="451"/>
      <c r="M188" s="465"/>
      <c r="N188" s="465"/>
      <c r="O188" s="450"/>
      <c r="P188" s="450"/>
      <c r="Q188" s="450"/>
      <c r="R188" s="450"/>
      <c r="S188" s="453"/>
      <c r="T188" s="464"/>
      <c r="U188" s="450"/>
      <c r="V188" s="451"/>
      <c r="W188" s="451"/>
    </row>
    <row r="189" spans="1:23" ht="12.75" customHeight="1">
      <c r="A189" s="521"/>
      <c r="B189" s="525"/>
      <c r="C189" s="530"/>
      <c r="E189" s="464"/>
      <c r="F189" s="524"/>
      <c r="J189" s="475"/>
      <c r="K189" s="450"/>
      <c r="L189" s="451"/>
      <c r="M189" s="465"/>
      <c r="N189" s="465"/>
      <c r="O189" s="450"/>
      <c r="P189" s="450"/>
      <c r="Q189" s="450"/>
      <c r="R189" s="450"/>
      <c r="S189" s="453"/>
      <c r="T189" s="464"/>
      <c r="U189" s="450"/>
      <c r="V189" s="451"/>
      <c r="W189" s="451"/>
    </row>
    <row r="190" spans="1:23" ht="12.75" customHeight="1">
      <c r="A190" s="521"/>
      <c r="B190" s="525"/>
      <c r="C190" s="530"/>
      <c r="E190" s="464"/>
      <c r="F190" s="524"/>
      <c r="J190" s="475"/>
      <c r="K190" s="450"/>
      <c r="L190" s="451"/>
      <c r="M190" s="465"/>
      <c r="N190" s="465"/>
      <c r="O190" s="450"/>
      <c r="P190" s="450"/>
      <c r="Q190" s="450"/>
      <c r="R190" s="450"/>
      <c r="S190" s="453"/>
      <c r="T190" s="464"/>
      <c r="U190" s="450"/>
      <c r="V190" s="451"/>
      <c r="W190" s="451"/>
    </row>
    <row r="191" spans="1:23" ht="12.75" customHeight="1">
      <c r="A191" s="525"/>
      <c r="B191" s="525"/>
      <c r="C191" s="530"/>
      <c r="D191" s="523"/>
      <c r="E191" s="527"/>
      <c r="F191" s="527"/>
      <c r="J191" s="475"/>
      <c r="K191" s="450"/>
      <c r="L191" s="450"/>
      <c r="M191" s="451"/>
      <c r="N191" s="451"/>
      <c r="O191" s="450"/>
      <c r="P191" s="466"/>
      <c r="Q191" s="466"/>
      <c r="R191" s="457"/>
      <c r="S191" s="453"/>
      <c r="T191" s="454"/>
      <c r="U191" s="450"/>
      <c r="V191" s="451"/>
      <c r="W191" s="451"/>
    </row>
    <row r="192" spans="1:23" ht="12.75" customHeight="1">
      <c r="A192" s="521"/>
      <c r="B192" s="525"/>
      <c r="C192" s="530"/>
      <c r="E192" s="464"/>
      <c r="F192" s="524"/>
      <c r="J192" s="475"/>
      <c r="K192" s="450"/>
      <c r="L192" s="450"/>
      <c r="M192" s="451"/>
      <c r="N192" s="451"/>
      <c r="O192" s="450"/>
      <c r="P192" s="450"/>
      <c r="Q192" s="450"/>
      <c r="R192" s="450"/>
      <c r="S192" s="453"/>
      <c r="T192" s="464"/>
      <c r="U192" s="450"/>
      <c r="V192" s="451"/>
      <c r="W192" s="451"/>
    </row>
    <row r="193" spans="1:23" ht="12.75" customHeight="1">
      <c r="A193" s="525"/>
      <c r="B193" s="525"/>
      <c r="C193" s="530"/>
      <c r="D193" s="523"/>
      <c r="E193" s="527"/>
      <c r="F193" s="527"/>
      <c r="J193" s="462"/>
      <c r="K193" s="450"/>
      <c r="L193" s="451"/>
      <c r="M193" s="451"/>
      <c r="N193" s="451"/>
      <c r="O193" s="450"/>
      <c r="P193" s="466"/>
      <c r="Q193" s="466"/>
      <c r="R193" s="457"/>
      <c r="S193" s="453"/>
      <c r="T193" s="454"/>
      <c r="U193" s="450"/>
      <c r="V193" s="451"/>
      <c r="W193" s="451"/>
    </row>
    <row r="194" spans="1:23" ht="12.75" customHeight="1">
      <c r="A194" s="521"/>
      <c r="B194" s="525"/>
      <c r="C194" s="530"/>
      <c r="E194" s="464"/>
      <c r="F194" s="524"/>
      <c r="J194" s="475"/>
      <c r="K194" s="450"/>
      <c r="L194" s="451"/>
      <c r="M194" s="451"/>
      <c r="N194" s="451"/>
      <c r="O194" s="450"/>
      <c r="P194" s="470"/>
      <c r="Q194" s="450"/>
      <c r="R194" s="450"/>
      <c r="S194" s="478"/>
      <c r="T194" s="464"/>
      <c r="U194" s="463"/>
      <c r="V194" s="451"/>
      <c r="W194" s="451"/>
    </row>
    <row r="195" spans="1:23" ht="12.75" customHeight="1">
      <c r="A195" s="528"/>
      <c r="B195" s="528"/>
      <c r="C195" s="519"/>
      <c r="D195" s="523"/>
      <c r="E195" s="527"/>
      <c r="F195" s="527"/>
      <c r="J195" s="475"/>
      <c r="K195" s="450"/>
      <c r="L195" s="451"/>
      <c r="M195" s="451"/>
      <c r="N195" s="451"/>
      <c r="O195" s="450"/>
      <c r="P195" s="466"/>
      <c r="Q195" s="466"/>
      <c r="R195" s="457"/>
      <c r="S195" s="453"/>
      <c r="T195" s="454"/>
      <c r="U195" s="450"/>
      <c r="V195" s="451"/>
      <c r="W195" s="451"/>
    </row>
    <row r="196" spans="1:23" ht="12.75" customHeight="1">
      <c r="A196" s="528"/>
      <c r="B196" s="525"/>
      <c r="C196" s="519"/>
      <c r="E196" s="464"/>
      <c r="F196" s="524"/>
      <c r="J196" s="475"/>
      <c r="K196" s="450"/>
      <c r="L196" s="451"/>
      <c r="M196" s="451"/>
      <c r="N196" s="451"/>
      <c r="O196" s="450"/>
      <c r="P196" s="450"/>
      <c r="Q196" s="450"/>
      <c r="R196" s="450"/>
      <c r="S196" s="453"/>
      <c r="T196" s="464"/>
      <c r="U196" s="450"/>
      <c r="V196" s="451"/>
      <c r="W196" s="451"/>
    </row>
    <row r="197" spans="1:23" ht="12.75" customHeight="1">
      <c r="A197" s="528"/>
      <c r="B197" s="528"/>
      <c r="C197" s="519"/>
      <c r="D197" s="529"/>
      <c r="E197" s="527"/>
      <c r="F197" s="527"/>
      <c r="J197" s="475"/>
      <c r="K197" s="450"/>
      <c r="L197" s="451"/>
      <c r="M197" s="451"/>
      <c r="N197" s="451"/>
      <c r="O197" s="450"/>
      <c r="P197" s="466"/>
      <c r="Q197" s="466"/>
      <c r="R197" s="450"/>
      <c r="S197" s="453"/>
      <c r="T197" s="454"/>
      <c r="U197" s="450"/>
      <c r="V197" s="451"/>
      <c r="W197" s="451"/>
    </row>
    <row r="198" spans="1:23" ht="12.75" customHeight="1">
      <c r="A198" s="528"/>
      <c r="B198" s="525"/>
      <c r="C198" s="530"/>
      <c r="E198" s="464"/>
      <c r="F198" s="524"/>
      <c r="J198" s="475"/>
      <c r="K198" s="450"/>
      <c r="L198" s="451"/>
      <c r="M198" s="451"/>
      <c r="N198" s="451"/>
      <c r="O198" s="450"/>
      <c r="P198" s="450"/>
      <c r="Q198" s="450"/>
      <c r="R198" s="450"/>
      <c r="S198" s="453"/>
      <c r="T198" s="464"/>
      <c r="U198" s="450"/>
      <c r="V198" s="451"/>
      <c r="W198" s="451"/>
    </row>
    <row r="199" spans="1:23" ht="12.75" customHeight="1">
      <c r="A199" s="528"/>
      <c r="B199" s="528"/>
      <c r="C199" s="519"/>
      <c r="D199" s="529"/>
      <c r="E199" s="527"/>
      <c r="F199" s="527"/>
      <c r="J199" s="475"/>
      <c r="K199" s="450"/>
      <c r="L199" s="451"/>
      <c r="M199" s="451"/>
      <c r="N199" s="451"/>
      <c r="O199" s="450"/>
      <c r="P199" s="457"/>
      <c r="Q199" s="450"/>
      <c r="R199" s="450"/>
      <c r="S199" s="453"/>
      <c r="T199" s="454"/>
      <c r="U199" s="450"/>
      <c r="V199" s="451"/>
      <c r="W199" s="451"/>
    </row>
    <row r="200" spans="1:23" ht="12.75" customHeight="1">
      <c r="A200" s="528"/>
      <c r="B200" s="526"/>
      <c r="C200" s="519"/>
      <c r="E200" s="464"/>
      <c r="F200" s="524"/>
      <c r="J200" s="475"/>
      <c r="K200" s="450"/>
      <c r="L200" s="451"/>
      <c r="M200" s="451"/>
      <c r="N200" s="451"/>
      <c r="O200" s="450"/>
      <c r="P200" s="450"/>
      <c r="Q200" s="450"/>
      <c r="R200" s="450"/>
      <c r="S200" s="453"/>
      <c r="T200" s="464"/>
      <c r="U200" s="450"/>
      <c r="V200" s="451"/>
      <c r="W200" s="451"/>
    </row>
    <row r="201" spans="1:23" ht="12.75" customHeight="1">
      <c r="A201" s="526"/>
      <c r="B201" s="526"/>
      <c r="C201" s="531"/>
      <c r="D201" s="523"/>
      <c r="E201" s="527"/>
      <c r="F201" s="524"/>
      <c r="J201" s="475"/>
      <c r="K201" s="450"/>
      <c r="L201" s="451"/>
      <c r="M201" s="451"/>
      <c r="N201" s="451"/>
      <c r="O201" s="450"/>
      <c r="P201" s="450"/>
      <c r="Q201" s="450"/>
      <c r="R201" s="450"/>
      <c r="S201" s="453"/>
      <c r="T201" s="454"/>
      <c r="U201" s="450"/>
      <c r="V201" s="451"/>
      <c r="W201" s="451"/>
    </row>
    <row r="202" spans="1:23" ht="12.75" customHeight="1">
      <c r="A202" s="531"/>
      <c r="B202" s="526"/>
      <c r="C202" s="519"/>
      <c r="D202" s="529"/>
      <c r="E202" s="527"/>
      <c r="F202" s="532"/>
      <c r="J202" s="475"/>
      <c r="K202" s="450"/>
      <c r="L202" s="451"/>
      <c r="M202" s="465"/>
      <c r="N202" s="465"/>
      <c r="O202" s="450"/>
      <c r="P202" s="450"/>
      <c r="Q202" s="450"/>
      <c r="R202" s="450"/>
      <c r="S202" s="453"/>
      <c r="T202" s="464"/>
      <c r="U202" s="450"/>
      <c r="V202" s="451"/>
      <c r="W202" s="451"/>
    </row>
    <row r="203" spans="1:23" ht="12.75" customHeight="1">
      <c r="A203" s="525"/>
      <c r="B203" s="528"/>
      <c r="C203" s="519"/>
      <c r="D203" s="529"/>
      <c r="E203" s="527"/>
      <c r="F203" s="527"/>
      <c r="J203" s="475"/>
      <c r="K203" s="450"/>
      <c r="L203" s="451"/>
      <c r="M203" s="451"/>
      <c r="N203" s="451"/>
      <c r="O203" s="450"/>
      <c r="P203" s="457"/>
      <c r="Q203" s="450"/>
      <c r="R203" s="450"/>
      <c r="S203" s="453"/>
      <c r="T203" s="454"/>
      <c r="U203" s="450"/>
      <c r="V203" s="451"/>
      <c r="W203" s="451"/>
    </row>
    <row r="204" spans="1:23" ht="12.75" customHeight="1">
      <c r="A204" s="521"/>
      <c r="B204" s="528"/>
      <c r="C204" s="519"/>
      <c r="D204" s="529"/>
      <c r="E204" s="464"/>
      <c r="F204" s="524"/>
      <c r="I204" s="533"/>
      <c r="J204" s="475"/>
      <c r="K204" s="450"/>
      <c r="L204" s="451"/>
      <c r="M204" s="450"/>
      <c r="N204" s="450"/>
      <c r="O204" s="450"/>
      <c r="P204" s="450"/>
      <c r="Q204" s="450"/>
      <c r="R204" s="450"/>
      <c r="S204" s="453"/>
      <c r="T204" s="464"/>
      <c r="U204" s="463"/>
      <c r="V204" s="451"/>
      <c r="W204" s="451"/>
    </row>
    <row r="205" spans="1:23" ht="12.75" customHeight="1">
      <c r="A205" s="526"/>
      <c r="B205" s="528"/>
      <c r="C205" s="519"/>
      <c r="D205" s="529"/>
      <c r="E205" s="527"/>
      <c r="F205" s="527"/>
      <c r="J205" s="475"/>
      <c r="K205" s="450"/>
      <c r="L205" s="451"/>
      <c r="M205" s="451"/>
      <c r="N205" s="451"/>
      <c r="O205" s="457"/>
      <c r="P205" s="457"/>
      <c r="Q205" s="450"/>
      <c r="R205" s="450"/>
      <c r="S205" s="453"/>
      <c r="T205" s="454"/>
      <c r="U205" s="450"/>
      <c r="V205" s="451"/>
      <c r="W205" s="451"/>
    </row>
    <row r="206" spans="1:23" ht="12.75" customHeight="1">
      <c r="A206" s="531"/>
      <c r="B206" s="534"/>
      <c r="C206" s="530"/>
      <c r="D206" s="529"/>
      <c r="E206" s="464"/>
      <c r="F206" s="532"/>
      <c r="I206" s="533"/>
      <c r="J206" s="475"/>
      <c r="K206" s="450"/>
      <c r="L206" s="451"/>
      <c r="M206" s="451"/>
      <c r="N206" s="451"/>
      <c r="O206" s="450"/>
      <c r="P206" s="450"/>
      <c r="Q206" s="450"/>
      <c r="R206" s="450"/>
      <c r="S206" s="453"/>
      <c r="T206" s="464"/>
      <c r="U206" s="450"/>
      <c r="V206" s="451"/>
      <c r="W206" s="451"/>
    </row>
    <row r="207" spans="1:23" ht="12.75" customHeight="1">
      <c r="A207" s="526"/>
      <c r="B207" s="526"/>
      <c r="C207" s="531"/>
      <c r="E207" s="527"/>
      <c r="F207" s="527"/>
      <c r="J207" s="475"/>
      <c r="K207" s="450"/>
      <c r="L207" s="451"/>
      <c r="M207" s="451"/>
      <c r="N207" s="451"/>
      <c r="O207" s="457"/>
      <c r="P207" s="450"/>
      <c r="Q207" s="450"/>
      <c r="R207" s="450"/>
      <c r="S207" s="453"/>
      <c r="T207" s="454"/>
      <c r="U207" s="450"/>
      <c r="V207" s="451"/>
      <c r="W207" s="451"/>
    </row>
    <row r="208" spans="1:23" ht="12.75" customHeight="1">
      <c r="B208" s="526"/>
      <c r="C208" s="531"/>
      <c r="E208" s="464"/>
      <c r="F208" s="524"/>
      <c r="J208" s="475"/>
      <c r="K208" s="450"/>
      <c r="L208" s="451"/>
      <c r="M208" s="451"/>
      <c r="N208" s="451"/>
      <c r="O208" s="450"/>
      <c r="P208" s="450"/>
      <c r="Q208" s="450"/>
      <c r="R208" s="450"/>
      <c r="S208" s="453"/>
      <c r="T208" s="464"/>
      <c r="U208" s="450"/>
      <c r="V208" s="451"/>
      <c r="W208" s="451"/>
    </row>
    <row r="209" spans="1:23" ht="12.75" customHeight="1">
      <c r="A209" s="528"/>
      <c r="B209" s="528"/>
      <c r="C209" s="519"/>
      <c r="D209" s="523"/>
      <c r="E209" s="527"/>
      <c r="F209" s="527"/>
      <c r="J209" s="475"/>
      <c r="K209" s="450"/>
      <c r="L209" s="451"/>
      <c r="M209" s="451"/>
      <c r="N209" s="450"/>
      <c r="O209" s="450"/>
      <c r="P209" s="457"/>
      <c r="Q209" s="450"/>
      <c r="R209" s="450"/>
      <c r="S209" s="453"/>
      <c r="T209" s="454"/>
      <c r="U209" s="450"/>
      <c r="V209" s="450"/>
      <c r="W209" s="450"/>
    </row>
    <row r="210" spans="1:23" ht="12.75" customHeight="1">
      <c r="A210" s="535"/>
      <c r="B210" s="536"/>
      <c r="C210" s="519"/>
      <c r="D210" s="523"/>
      <c r="E210" s="464"/>
      <c r="F210" s="524"/>
      <c r="J210" s="475"/>
      <c r="K210" s="450"/>
      <c r="L210" s="451"/>
      <c r="M210" s="451"/>
      <c r="N210" s="450"/>
      <c r="O210" s="450"/>
      <c r="P210" s="450"/>
      <c r="Q210" s="450"/>
      <c r="R210" s="450"/>
      <c r="S210" s="453"/>
      <c r="T210" s="464"/>
      <c r="U210" s="450"/>
      <c r="V210" s="451"/>
      <c r="W210" s="451"/>
    </row>
    <row r="211" spans="1:23" ht="12.75" customHeight="1">
      <c r="A211" s="525"/>
      <c r="B211" s="526"/>
      <c r="C211" s="519"/>
      <c r="D211" s="523"/>
      <c r="E211" s="527"/>
      <c r="F211" s="527"/>
      <c r="J211" s="462"/>
      <c r="K211" s="450"/>
      <c r="L211" s="451"/>
      <c r="M211" s="451"/>
      <c r="N211" s="450"/>
      <c r="O211" s="450"/>
      <c r="P211" s="466"/>
      <c r="Q211" s="457"/>
      <c r="R211" s="466"/>
      <c r="S211" s="453"/>
      <c r="T211" s="454"/>
      <c r="U211" s="450"/>
      <c r="V211" s="450"/>
      <c r="W211" s="450"/>
    </row>
    <row r="212" spans="1:23" ht="12.75" customHeight="1">
      <c r="A212" s="535"/>
      <c r="B212" s="526"/>
      <c r="C212" s="519"/>
      <c r="D212" s="523"/>
      <c r="E212" s="464"/>
      <c r="F212" s="524"/>
      <c r="J212" s="475"/>
      <c r="K212" s="450"/>
      <c r="L212" s="451"/>
      <c r="M212" s="465"/>
      <c r="N212" s="450"/>
      <c r="O212" s="450"/>
      <c r="P212" s="450"/>
      <c r="Q212" s="450"/>
      <c r="R212" s="450"/>
      <c r="S212" s="453"/>
      <c r="T212" s="464"/>
      <c r="U212" s="450"/>
      <c r="V212" s="456"/>
      <c r="W212" s="456"/>
    </row>
    <row r="213" spans="1:23" ht="12.75" customHeight="1">
      <c r="A213" s="528"/>
      <c r="B213" s="526"/>
      <c r="C213" s="531"/>
      <c r="E213" s="527"/>
      <c r="F213" s="527"/>
      <c r="J213" s="462"/>
      <c r="K213" s="450"/>
      <c r="L213" s="451"/>
      <c r="M213" s="451"/>
      <c r="N213" s="451"/>
      <c r="O213" s="450"/>
      <c r="P213" s="466"/>
      <c r="Q213" s="466"/>
      <c r="R213" s="466"/>
      <c r="S213" s="453"/>
      <c r="T213" s="454"/>
      <c r="U213" s="450"/>
      <c r="V213" s="451"/>
      <c r="W213" s="451"/>
    </row>
    <row r="214" spans="1:23" ht="12.75" customHeight="1">
      <c r="A214" s="521"/>
      <c r="B214" s="526"/>
      <c r="C214" s="519"/>
      <c r="E214" s="464"/>
      <c r="F214" s="524"/>
      <c r="J214" s="475"/>
      <c r="K214" s="450"/>
      <c r="L214" s="451"/>
      <c r="M214" s="465"/>
      <c r="N214" s="465"/>
      <c r="O214" s="450"/>
      <c r="P214" s="450"/>
      <c r="Q214" s="450"/>
      <c r="R214" s="450"/>
      <c r="S214" s="453"/>
      <c r="T214" s="464"/>
      <c r="U214" s="450"/>
      <c r="V214" s="451"/>
      <c r="W214" s="451"/>
    </row>
    <row r="215" spans="1:23" ht="12.75" customHeight="1">
      <c r="A215" s="528"/>
      <c r="B215" s="526"/>
      <c r="C215" s="531"/>
      <c r="E215" s="527"/>
      <c r="F215" s="527"/>
      <c r="J215" s="462"/>
      <c r="K215" s="450"/>
      <c r="L215" s="451"/>
      <c r="M215" s="451"/>
      <c r="N215" s="451"/>
      <c r="O215" s="450"/>
      <c r="P215" s="466"/>
      <c r="Q215" s="466"/>
      <c r="R215" s="457"/>
      <c r="S215" s="453"/>
      <c r="T215" s="454"/>
      <c r="U215" s="450"/>
      <c r="V215" s="451"/>
      <c r="W215" s="451"/>
    </row>
    <row r="216" spans="1:23" ht="12.75" customHeight="1">
      <c r="A216" s="531"/>
      <c r="B216" s="526"/>
      <c r="C216" s="519"/>
      <c r="E216" s="464"/>
      <c r="F216" s="524"/>
      <c r="J216" s="475"/>
      <c r="K216" s="450"/>
      <c r="L216" s="451"/>
      <c r="M216" s="465"/>
      <c r="N216" s="465"/>
      <c r="O216" s="450"/>
      <c r="P216" s="450"/>
      <c r="Q216" s="450"/>
      <c r="R216" s="450"/>
      <c r="S216" s="453"/>
      <c r="T216" s="464"/>
      <c r="U216" s="450"/>
      <c r="V216" s="451"/>
      <c r="W216" s="451"/>
    </row>
    <row r="217" spans="1:23" ht="12.75" customHeight="1">
      <c r="A217" s="525"/>
      <c r="B217" s="526"/>
      <c r="C217" s="531"/>
      <c r="E217" s="527"/>
      <c r="F217" s="527"/>
      <c r="J217" s="475"/>
      <c r="K217" s="450"/>
      <c r="L217" s="451"/>
      <c r="M217" s="451"/>
      <c r="N217" s="451"/>
      <c r="O217" s="450"/>
      <c r="P217" s="457"/>
      <c r="Q217" s="457"/>
      <c r="R217" s="450"/>
      <c r="S217" s="453"/>
      <c r="T217" s="454"/>
      <c r="U217" s="450"/>
      <c r="V217" s="450"/>
      <c r="W217" s="450"/>
    </row>
    <row r="218" spans="1:23" ht="12.75" customHeight="1">
      <c r="A218" s="535"/>
      <c r="B218" s="526"/>
      <c r="C218" s="519"/>
      <c r="E218" s="464"/>
      <c r="F218" s="524"/>
      <c r="J218" s="475"/>
      <c r="K218" s="450"/>
      <c r="L218" s="451"/>
      <c r="M218" s="451"/>
      <c r="N218" s="451"/>
      <c r="O218" s="450"/>
      <c r="P218" s="450"/>
      <c r="Q218" s="450"/>
      <c r="R218" s="450"/>
      <c r="S218" s="453"/>
      <c r="T218" s="464"/>
      <c r="U218" s="468"/>
      <c r="V218" s="479"/>
      <c r="W218" s="479"/>
    </row>
    <row r="219" spans="1:23" ht="12.75" customHeight="1">
      <c r="A219" s="525"/>
      <c r="B219" s="526"/>
      <c r="C219" s="530"/>
      <c r="D219" s="523"/>
      <c r="E219" s="527"/>
      <c r="F219" s="527"/>
      <c r="J219" s="475"/>
      <c r="K219" s="450"/>
      <c r="L219" s="451"/>
      <c r="M219" s="451"/>
      <c r="N219" s="451"/>
      <c r="O219" s="450"/>
      <c r="P219" s="457"/>
      <c r="Q219" s="457"/>
      <c r="R219" s="450"/>
      <c r="S219" s="453"/>
      <c r="T219" s="454"/>
      <c r="U219" s="450"/>
      <c r="V219" s="450"/>
      <c r="W219" s="450"/>
    </row>
    <row r="220" spans="1:23" ht="12.75" customHeight="1">
      <c r="A220" s="535"/>
      <c r="B220" s="525"/>
      <c r="C220" s="519"/>
      <c r="D220" s="523"/>
      <c r="E220" s="464"/>
      <c r="F220" s="524"/>
      <c r="J220" s="475"/>
      <c r="K220" s="450"/>
      <c r="L220" s="451"/>
      <c r="M220" s="451"/>
      <c r="N220" s="451"/>
      <c r="O220" s="450"/>
      <c r="P220" s="450"/>
      <c r="Q220" s="450"/>
      <c r="R220" s="450"/>
      <c r="S220" s="453"/>
      <c r="T220" s="464"/>
      <c r="U220" s="467"/>
      <c r="V220" s="450"/>
      <c r="W220" s="450"/>
    </row>
    <row r="221" spans="1:23" ht="12.75" customHeight="1">
      <c r="A221" s="525"/>
      <c r="B221" s="525"/>
      <c r="C221" s="530"/>
      <c r="D221" s="523"/>
      <c r="E221" s="527"/>
      <c r="F221" s="527"/>
      <c r="J221" s="462"/>
      <c r="K221" s="450"/>
      <c r="L221" s="451"/>
      <c r="M221" s="451"/>
      <c r="N221" s="451"/>
      <c r="O221" s="450"/>
      <c r="P221" s="466"/>
      <c r="Q221" s="466"/>
      <c r="R221" s="457"/>
      <c r="S221" s="453"/>
      <c r="T221" s="454"/>
      <c r="U221" s="470"/>
      <c r="V221" s="451"/>
      <c r="W221" s="451"/>
    </row>
    <row r="222" spans="1:23" ht="12.75" customHeight="1">
      <c r="A222" s="535"/>
      <c r="B222" s="525"/>
      <c r="C222" s="519"/>
      <c r="E222" s="464"/>
      <c r="F222" s="524"/>
      <c r="J222" s="475"/>
      <c r="K222" s="450"/>
      <c r="L222" s="451"/>
      <c r="M222" s="465"/>
      <c r="N222" s="465"/>
      <c r="O222" s="450"/>
      <c r="P222" s="450"/>
      <c r="Q222" s="450"/>
      <c r="R222" s="450"/>
      <c r="S222" s="453"/>
      <c r="T222" s="464"/>
      <c r="U222" s="450"/>
      <c r="V222" s="451"/>
      <c r="W222" s="451"/>
    </row>
    <row r="223" spans="1:23" ht="12.75" customHeight="1">
      <c r="A223" s="525"/>
      <c r="B223" s="525"/>
      <c r="C223" s="530"/>
      <c r="D223" s="523"/>
      <c r="E223" s="527"/>
      <c r="F223" s="527"/>
      <c r="J223" s="475"/>
      <c r="K223" s="450"/>
      <c r="L223" s="451"/>
      <c r="M223" s="451"/>
      <c r="N223" s="451"/>
      <c r="O223" s="450"/>
      <c r="P223" s="457"/>
      <c r="Q223" s="457"/>
      <c r="R223" s="450"/>
      <c r="S223" s="453"/>
      <c r="T223" s="454"/>
      <c r="U223" s="450"/>
      <c r="V223" s="451"/>
      <c r="W223" s="451"/>
    </row>
    <row r="224" spans="1:23" ht="12.75" customHeight="1">
      <c r="A224" s="535"/>
      <c r="B224" s="525"/>
      <c r="C224" s="530"/>
      <c r="E224" s="464"/>
      <c r="F224" s="524"/>
      <c r="J224" s="475"/>
      <c r="K224" s="450"/>
      <c r="L224" s="451"/>
      <c r="M224" s="451"/>
      <c r="N224" s="451"/>
      <c r="O224" s="450"/>
      <c r="P224" s="450"/>
      <c r="Q224" s="450"/>
      <c r="R224" s="450"/>
      <c r="S224" s="453"/>
      <c r="T224" s="464"/>
      <c r="U224" s="450"/>
      <c r="V224" s="451"/>
      <c r="W224" s="451"/>
    </row>
    <row r="225" spans="1:23" ht="12.75" customHeight="1">
      <c r="A225" s="525"/>
      <c r="B225" s="525"/>
      <c r="C225" s="530"/>
      <c r="D225" s="523"/>
      <c r="E225" s="527"/>
      <c r="F225" s="527"/>
      <c r="J225" s="475"/>
      <c r="K225" s="450"/>
      <c r="L225" s="450"/>
      <c r="M225" s="451"/>
      <c r="N225" s="451"/>
      <c r="O225" s="450"/>
      <c r="P225" s="466"/>
      <c r="Q225" s="466"/>
      <c r="R225" s="457"/>
      <c r="S225" s="453"/>
      <c r="T225" s="454"/>
      <c r="U225" s="450"/>
      <c r="V225" s="451"/>
      <c r="W225" s="451"/>
    </row>
    <row r="226" spans="1:23" ht="12.75" customHeight="1">
      <c r="A226" s="521"/>
      <c r="B226" s="525"/>
      <c r="C226" s="530"/>
      <c r="E226" s="464"/>
      <c r="F226" s="524"/>
      <c r="J226" s="475"/>
      <c r="K226" s="450"/>
      <c r="L226" s="450"/>
      <c r="M226" s="451"/>
      <c r="N226" s="451"/>
      <c r="O226" s="450"/>
      <c r="P226" s="450"/>
      <c r="Q226" s="450"/>
      <c r="R226" s="450"/>
      <c r="S226" s="453"/>
      <c r="T226" s="464"/>
      <c r="U226" s="450"/>
      <c r="V226" s="451"/>
      <c r="W226" s="451"/>
    </row>
    <row r="227" spans="1:23" ht="12.75" customHeight="1">
      <c r="A227" s="525"/>
      <c r="B227" s="525"/>
      <c r="C227" s="530"/>
      <c r="D227" s="523"/>
      <c r="E227" s="527"/>
      <c r="F227" s="527"/>
      <c r="J227" s="462"/>
      <c r="K227" s="450"/>
      <c r="L227" s="451"/>
      <c r="M227" s="451"/>
      <c r="N227" s="451"/>
      <c r="O227" s="450"/>
      <c r="P227" s="466"/>
      <c r="Q227" s="466"/>
      <c r="R227" s="457"/>
      <c r="S227" s="453"/>
      <c r="T227" s="454"/>
      <c r="U227" s="450"/>
      <c r="V227" s="451"/>
      <c r="W227" s="451"/>
    </row>
    <row r="228" spans="1:23" ht="12.75" customHeight="1">
      <c r="A228" s="521"/>
      <c r="B228" s="525"/>
      <c r="C228" s="530"/>
      <c r="E228" s="464"/>
      <c r="F228" s="524"/>
      <c r="J228" s="475"/>
      <c r="K228" s="450"/>
      <c r="L228" s="451"/>
      <c r="M228" s="451"/>
      <c r="N228" s="451"/>
      <c r="O228" s="450"/>
      <c r="P228" s="450"/>
      <c r="Q228" s="450"/>
      <c r="R228" s="450"/>
      <c r="S228" s="453"/>
      <c r="T228" s="464"/>
      <c r="U228" s="463"/>
      <c r="V228" s="451"/>
      <c r="W228" s="451"/>
    </row>
    <row r="229" spans="1:23" ht="12.75" customHeight="1">
      <c r="A229" s="528"/>
      <c r="B229" s="528"/>
      <c r="C229" s="519"/>
      <c r="D229" s="523"/>
      <c r="E229" s="527"/>
      <c r="F229" s="527"/>
      <c r="J229" s="475"/>
      <c r="K229" s="450"/>
      <c r="L229" s="451"/>
      <c r="M229" s="451"/>
      <c r="N229" s="451"/>
      <c r="O229" s="450"/>
      <c r="P229" s="466"/>
      <c r="Q229" s="466"/>
      <c r="R229" s="457"/>
      <c r="S229" s="453"/>
      <c r="T229" s="454"/>
      <c r="U229" s="450"/>
      <c r="V229" s="451"/>
      <c r="W229" s="451"/>
    </row>
    <row r="230" spans="1:23" ht="12.75" customHeight="1">
      <c r="A230" s="528"/>
      <c r="B230" s="525"/>
      <c r="C230" s="519"/>
      <c r="E230" s="464"/>
      <c r="F230" s="524"/>
      <c r="J230" s="475"/>
      <c r="K230" s="450"/>
      <c r="L230" s="451"/>
      <c r="M230" s="451"/>
      <c r="N230" s="451"/>
      <c r="O230" s="450"/>
      <c r="P230" s="450"/>
      <c r="Q230" s="450"/>
      <c r="R230" s="450"/>
      <c r="S230" s="453"/>
      <c r="T230" s="464"/>
      <c r="U230" s="463"/>
      <c r="V230" s="451"/>
      <c r="W230" s="451"/>
    </row>
    <row r="231" spans="1:23" ht="12.75" customHeight="1">
      <c r="A231" s="528"/>
      <c r="B231" s="528"/>
      <c r="C231" s="519"/>
      <c r="D231" s="529"/>
      <c r="E231" s="527"/>
      <c r="F231" s="527"/>
      <c r="J231" s="475"/>
      <c r="K231" s="450"/>
      <c r="L231" s="451"/>
      <c r="M231" s="451"/>
      <c r="N231" s="451"/>
      <c r="O231" s="450"/>
      <c r="P231" s="466"/>
      <c r="Q231" s="466"/>
      <c r="R231" s="450"/>
      <c r="S231" s="453"/>
      <c r="T231" s="454"/>
      <c r="U231" s="450"/>
      <c r="V231" s="451"/>
      <c r="W231" s="451"/>
    </row>
    <row r="232" spans="1:23" ht="12.75" customHeight="1">
      <c r="A232" s="528"/>
      <c r="B232" s="525"/>
      <c r="C232" s="530"/>
      <c r="E232" s="464"/>
      <c r="F232" s="524"/>
      <c r="J232" s="475"/>
      <c r="K232" s="450"/>
      <c r="L232" s="451"/>
      <c r="M232" s="451"/>
      <c r="N232" s="451"/>
      <c r="O232" s="450"/>
      <c r="P232" s="450"/>
      <c r="Q232" s="450"/>
      <c r="R232" s="450"/>
      <c r="S232" s="453"/>
      <c r="T232" s="464"/>
      <c r="U232" s="450"/>
      <c r="V232" s="451"/>
      <c r="W232" s="451"/>
    </row>
    <row r="233" spans="1:23" ht="12.75" customHeight="1">
      <c r="A233" s="528"/>
      <c r="B233" s="528"/>
      <c r="C233" s="519"/>
      <c r="D233" s="529"/>
      <c r="E233" s="527"/>
      <c r="F233" s="527"/>
      <c r="J233" s="475"/>
      <c r="K233" s="450"/>
      <c r="L233" s="451"/>
      <c r="M233" s="451"/>
      <c r="N233" s="451"/>
      <c r="O233" s="450"/>
      <c r="P233" s="457"/>
      <c r="Q233" s="450"/>
      <c r="R233" s="450"/>
      <c r="S233" s="453"/>
      <c r="T233" s="454"/>
      <c r="U233" s="450"/>
      <c r="V233" s="451"/>
      <c r="W233" s="451"/>
    </row>
    <row r="234" spans="1:23" ht="12.75" customHeight="1">
      <c r="A234" s="528"/>
      <c r="B234" s="526"/>
      <c r="C234" s="519"/>
      <c r="E234" s="464"/>
      <c r="F234" s="524"/>
      <c r="J234" s="475"/>
      <c r="K234" s="450"/>
      <c r="L234" s="451"/>
      <c r="M234" s="451"/>
      <c r="N234" s="451"/>
      <c r="O234" s="450"/>
      <c r="P234" s="450"/>
      <c r="Q234" s="450"/>
      <c r="R234" s="450"/>
      <c r="S234" s="453"/>
      <c r="T234" s="464"/>
      <c r="U234" s="450"/>
      <c r="V234" s="451"/>
      <c r="W234" s="451"/>
    </row>
    <row r="235" spans="1:23" ht="12.75" customHeight="1">
      <c r="A235" s="528"/>
      <c r="B235" s="528"/>
      <c r="C235" s="519"/>
      <c r="D235" s="529"/>
      <c r="E235" s="527"/>
      <c r="F235" s="527"/>
      <c r="J235" s="475"/>
      <c r="K235" s="450"/>
      <c r="L235" s="451"/>
      <c r="M235" s="451"/>
      <c r="N235" s="451"/>
      <c r="O235" s="450"/>
      <c r="P235" s="457"/>
      <c r="Q235" s="450"/>
      <c r="R235" s="450"/>
      <c r="S235" s="453"/>
      <c r="T235" s="454"/>
      <c r="U235" s="450"/>
      <c r="V235" s="451"/>
      <c r="W235" s="451"/>
    </row>
    <row r="236" spans="1:23" ht="12.75" customHeight="1">
      <c r="A236" s="528"/>
      <c r="B236" s="528"/>
      <c r="C236" s="530"/>
      <c r="D236" s="529"/>
      <c r="E236" s="464"/>
      <c r="F236" s="524"/>
      <c r="J236" s="475"/>
      <c r="K236" s="450"/>
      <c r="L236" s="451"/>
      <c r="M236" s="451"/>
      <c r="N236" s="451"/>
      <c r="O236" s="450"/>
      <c r="P236" s="450"/>
      <c r="Q236" s="450"/>
      <c r="R236" s="450"/>
      <c r="S236" s="453"/>
      <c r="T236" s="454"/>
      <c r="U236" s="450"/>
      <c r="V236" s="451"/>
      <c r="W236" s="451"/>
    </row>
    <row r="237" spans="1:23" ht="12.75" customHeight="1">
      <c r="A237" s="525"/>
      <c r="B237" s="525"/>
      <c r="C237" s="530"/>
      <c r="D237" s="523"/>
      <c r="E237" s="527"/>
      <c r="F237" s="527"/>
      <c r="J237" s="475"/>
      <c r="K237" s="450"/>
      <c r="L237" s="451"/>
      <c r="M237" s="451"/>
      <c r="N237" s="451"/>
      <c r="O237" s="450"/>
      <c r="P237" s="450"/>
      <c r="Q237" s="450"/>
      <c r="R237" s="450"/>
      <c r="S237" s="453"/>
      <c r="T237" s="454"/>
      <c r="U237" s="450"/>
      <c r="V237" s="451"/>
      <c r="W237" s="451"/>
    </row>
    <row r="238" spans="1:23" ht="12.75" customHeight="1">
      <c r="A238" s="531"/>
      <c r="B238" s="528"/>
      <c r="C238" s="519"/>
      <c r="D238" s="529"/>
      <c r="E238" s="537"/>
      <c r="F238" s="524"/>
      <c r="J238" s="475"/>
      <c r="K238" s="450"/>
      <c r="L238" s="451"/>
      <c r="M238" s="451"/>
      <c r="N238" s="451"/>
      <c r="O238" s="450"/>
      <c r="P238" s="450"/>
      <c r="Q238" s="450"/>
      <c r="R238" s="450"/>
      <c r="S238" s="453"/>
      <c r="T238" s="454"/>
      <c r="U238" s="450"/>
      <c r="V238" s="451"/>
      <c r="W238" s="451"/>
    </row>
    <row r="239" spans="1:23" ht="12.75" customHeight="1">
      <c r="A239" s="528"/>
      <c r="B239" s="528"/>
      <c r="C239" s="519"/>
      <c r="D239" s="529"/>
      <c r="E239" s="527"/>
      <c r="F239" s="527"/>
      <c r="J239" s="475"/>
      <c r="K239" s="450"/>
      <c r="L239" s="451"/>
      <c r="M239" s="451"/>
      <c r="N239" s="451"/>
      <c r="O239" s="450"/>
      <c r="P239" s="457"/>
      <c r="Q239" s="450"/>
      <c r="R239" s="450"/>
      <c r="S239" s="453"/>
      <c r="T239" s="454"/>
      <c r="U239" s="450"/>
      <c r="V239" s="451"/>
      <c r="W239" s="451"/>
    </row>
    <row r="240" spans="1:23" ht="12.75" customHeight="1">
      <c r="A240" s="531"/>
      <c r="B240" s="534"/>
      <c r="C240" s="530"/>
      <c r="D240" s="529"/>
      <c r="E240" s="464"/>
      <c r="F240" s="524"/>
      <c r="J240" s="475"/>
      <c r="K240" s="450"/>
      <c r="L240" s="451"/>
      <c r="M240" s="451"/>
      <c r="N240" s="451"/>
      <c r="O240" s="450"/>
      <c r="P240" s="450"/>
      <c r="Q240" s="450"/>
      <c r="R240" s="450"/>
      <c r="S240" s="453"/>
      <c r="T240" s="454"/>
      <c r="U240" s="450"/>
      <c r="V240" s="451"/>
      <c r="W240" s="451"/>
    </row>
    <row r="241" spans="1:23" ht="12.75" customHeight="1">
      <c r="A241" s="525"/>
      <c r="B241" s="528"/>
      <c r="C241" s="519"/>
      <c r="D241" s="529"/>
      <c r="E241" s="527"/>
      <c r="F241" s="527"/>
      <c r="J241" s="475"/>
      <c r="K241" s="450"/>
      <c r="L241" s="451"/>
      <c r="M241" s="451"/>
      <c r="N241" s="451"/>
      <c r="O241" s="450"/>
      <c r="P241" s="457"/>
      <c r="Q241" s="450"/>
      <c r="R241" s="450"/>
      <c r="S241" s="453"/>
      <c r="T241" s="454"/>
      <c r="U241" s="450"/>
      <c r="V241" s="451"/>
      <c r="W241" s="451"/>
    </row>
    <row r="242" spans="1:23" ht="12.75" customHeight="1">
      <c r="A242" s="521"/>
      <c r="B242" s="528"/>
      <c r="C242" s="519"/>
      <c r="D242" s="529"/>
      <c r="E242" s="464"/>
      <c r="F242" s="524"/>
      <c r="I242" s="533"/>
      <c r="J242" s="475"/>
      <c r="K242" s="450"/>
      <c r="L242" s="451"/>
      <c r="M242" s="450"/>
      <c r="N242" s="450"/>
      <c r="O242" s="450"/>
      <c r="P242" s="450"/>
      <c r="Q242" s="450"/>
      <c r="R242" s="450"/>
      <c r="S242" s="453"/>
      <c r="T242" s="464"/>
      <c r="U242" s="463"/>
      <c r="V242" s="451"/>
      <c r="W242" s="451"/>
    </row>
    <row r="243" spans="1:23" ht="12.75" customHeight="1">
      <c r="A243" s="528"/>
      <c r="B243" s="528"/>
      <c r="C243" s="519"/>
      <c r="D243" s="529"/>
      <c r="E243" s="527"/>
      <c r="F243" s="527"/>
      <c r="J243" s="475"/>
      <c r="K243" s="450"/>
      <c r="L243" s="451"/>
      <c r="M243" s="451"/>
      <c r="N243" s="451"/>
      <c r="O243" s="450"/>
      <c r="P243" s="457"/>
      <c r="Q243" s="450"/>
      <c r="R243" s="450"/>
      <c r="S243" s="453"/>
      <c r="T243" s="454"/>
      <c r="U243" s="450"/>
      <c r="V243" s="451"/>
      <c r="W243" s="451"/>
    </row>
    <row r="244" spans="1:23" ht="12.75" customHeight="1">
      <c r="A244" s="528"/>
      <c r="B244" s="528"/>
      <c r="C244" s="519"/>
      <c r="D244" s="529"/>
      <c r="E244" s="464"/>
      <c r="F244" s="524"/>
      <c r="J244" s="475"/>
      <c r="K244" s="450"/>
      <c r="L244" s="451"/>
      <c r="M244" s="451"/>
      <c r="N244" s="451"/>
      <c r="O244" s="450"/>
      <c r="P244" s="450"/>
      <c r="Q244" s="450"/>
      <c r="R244" s="450"/>
      <c r="S244" s="453"/>
      <c r="T244" s="454"/>
      <c r="U244" s="450"/>
      <c r="V244" s="451"/>
      <c r="W244" s="451"/>
    </row>
    <row r="245" spans="1:23" ht="12.75" customHeight="1">
      <c r="A245" s="526"/>
      <c r="B245" s="528"/>
      <c r="C245" s="519"/>
      <c r="D245" s="529"/>
      <c r="E245" s="527"/>
      <c r="F245" s="527"/>
      <c r="J245" s="475"/>
      <c r="K245" s="450"/>
      <c r="L245" s="451"/>
      <c r="M245" s="451"/>
      <c r="N245" s="451"/>
      <c r="O245" s="450"/>
      <c r="P245" s="457"/>
      <c r="Q245" s="450"/>
      <c r="R245" s="450"/>
      <c r="S245" s="453"/>
      <c r="T245" s="454"/>
      <c r="U245" s="450"/>
      <c r="V245" s="451"/>
      <c r="W245" s="451"/>
    </row>
    <row r="246" spans="1:23" ht="12.75" customHeight="1">
      <c r="A246" s="531"/>
      <c r="B246" s="534"/>
      <c r="C246" s="530"/>
      <c r="D246" s="529"/>
      <c r="E246" s="464"/>
      <c r="F246" s="532"/>
      <c r="I246" s="533"/>
      <c r="J246" s="475"/>
      <c r="K246" s="450"/>
      <c r="L246" s="451"/>
      <c r="M246" s="451"/>
      <c r="N246" s="451"/>
      <c r="O246" s="450"/>
      <c r="P246" s="450"/>
      <c r="Q246" s="450"/>
      <c r="R246" s="450"/>
      <c r="S246" s="453"/>
      <c r="T246" s="464"/>
      <c r="U246" s="450"/>
      <c r="V246" s="451"/>
      <c r="W246" s="451"/>
    </row>
    <row r="247" spans="1:23" ht="12.75" customHeight="1">
      <c r="A247" s="528"/>
      <c r="B247" s="528"/>
      <c r="C247" s="519"/>
      <c r="D247" s="529"/>
      <c r="E247" s="527"/>
      <c r="F247" s="527"/>
      <c r="J247" s="475"/>
      <c r="K247" s="450"/>
      <c r="L247" s="451"/>
      <c r="M247" s="451"/>
      <c r="N247" s="451"/>
      <c r="O247" s="450"/>
      <c r="P247" s="450"/>
      <c r="Q247" s="450"/>
      <c r="R247" s="450"/>
      <c r="S247" s="453"/>
      <c r="T247" s="454"/>
      <c r="U247" s="450"/>
      <c r="V247" s="451"/>
      <c r="W247" s="451"/>
    </row>
    <row r="248" spans="1:23" ht="12.75" customHeight="1">
      <c r="A248" s="536"/>
      <c r="B248" s="536"/>
      <c r="C248" s="519"/>
      <c r="D248" s="529"/>
      <c r="E248" s="464"/>
      <c r="F248" s="524"/>
      <c r="J248" s="475"/>
      <c r="K248" s="450"/>
      <c r="L248" s="450"/>
      <c r="M248" s="451"/>
      <c r="N248" s="451"/>
      <c r="O248" s="450"/>
      <c r="P248" s="450"/>
      <c r="Q248" s="450"/>
      <c r="R248" s="450"/>
      <c r="S248" s="453"/>
      <c r="T248" s="464"/>
      <c r="U248" s="450"/>
      <c r="V248" s="451"/>
      <c r="W248" s="451"/>
    </row>
    <row r="249" spans="1:23" ht="12.75" customHeight="1">
      <c r="A249" s="526"/>
      <c r="B249" s="526"/>
      <c r="C249" s="531"/>
      <c r="D249" s="523"/>
      <c r="E249" s="527"/>
      <c r="F249" s="527"/>
      <c r="J249" s="475"/>
      <c r="K249" s="450"/>
      <c r="L249" s="451"/>
      <c r="M249" s="451"/>
      <c r="N249" s="451"/>
      <c r="O249" s="450"/>
      <c r="P249" s="466"/>
      <c r="Q249" s="466"/>
      <c r="R249" s="466"/>
      <c r="S249" s="453"/>
      <c r="T249" s="454"/>
      <c r="U249" s="450"/>
      <c r="V249" s="451"/>
      <c r="W249" s="451"/>
    </row>
    <row r="250" spans="1:23" ht="12.75" customHeight="1">
      <c r="A250" s="521"/>
      <c r="B250" s="526"/>
      <c r="C250" s="519"/>
      <c r="D250" s="523"/>
      <c r="E250" s="464"/>
      <c r="F250" s="524"/>
      <c r="J250" s="475"/>
      <c r="K250" s="450"/>
      <c r="L250" s="451"/>
      <c r="M250" s="451"/>
      <c r="N250" s="451"/>
      <c r="O250" s="450"/>
      <c r="P250" s="450"/>
      <c r="Q250" s="450"/>
      <c r="R250" s="450"/>
      <c r="S250" s="453"/>
      <c r="T250" s="464"/>
      <c r="U250" s="463"/>
      <c r="V250" s="451"/>
      <c r="W250" s="451"/>
    </row>
    <row r="251" spans="1:23" ht="12.75" customHeight="1">
      <c r="A251" s="528"/>
      <c r="B251" s="528"/>
      <c r="C251" s="519"/>
      <c r="D251" s="523"/>
      <c r="E251" s="527"/>
      <c r="F251" s="527"/>
      <c r="J251" s="475"/>
      <c r="K251" s="450"/>
      <c r="L251" s="450"/>
      <c r="M251" s="451"/>
      <c r="N251" s="451"/>
      <c r="O251" s="457"/>
      <c r="P251" s="457"/>
      <c r="Q251" s="457"/>
      <c r="R251" s="450"/>
      <c r="S251" s="453"/>
      <c r="T251" s="454"/>
      <c r="U251" s="450"/>
      <c r="V251" s="450"/>
      <c r="W251" s="450"/>
    </row>
    <row r="252" spans="1:23" ht="12.75" customHeight="1">
      <c r="A252" s="521"/>
      <c r="B252" s="536"/>
      <c r="C252" s="519"/>
      <c r="D252" s="523"/>
      <c r="E252" s="464"/>
      <c r="F252" s="524"/>
      <c r="J252" s="475"/>
      <c r="K252" s="450"/>
      <c r="L252" s="450"/>
      <c r="M252" s="465"/>
      <c r="N252" s="465"/>
      <c r="O252" s="450"/>
      <c r="P252" s="450"/>
      <c r="Q252" s="450"/>
      <c r="R252" s="450"/>
      <c r="S252" s="453"/>
      <c r="T252" s="464"/>
      <c r="U252" s="450"/>
      <c r="V252" s="451"/>
      <c r="W252" s="451"/>
    </row>
    <row r="253" spans="1:23" ht="12.75" customHeight="1">
      <c r="A253" s="525"/>
      <c r="B253" s="526"/>
      <c r="C253" s="519"/>
      <c r="D253" s="523"/>
      <c r="E253" s="527"/>
      <c r="F253" s="527"/>
      <c r="J253" s="475"/>
      <c r="K253" s="450"/>
      <c r="L253" s="450"/>
      <c r="M253" s="451"/>
      <c r="N253" s="451"/>
      <c r="O253" s="457"/>
      <c r="P253" s="450"/>
      <c r="Q253" s="450"/>
      <c r="R253" s="450"/>
      <c r="S253" s="453"/>
      <c r="T253" s="454"/>
      <c r="U253" s="450"/>
      <c r="V253" s="450"/>
      <c r="W253" s="450"/>
    </row>
    <row r="254" spans="1:23" ht="12.75" customHeight="1">
      <c r="A254" s="521"/>
      <c r="B254" s="525"/>
      <c r="C254" s="519"/>
      <c r="D254" s="523"/>
      <c r="E254" s="464"/>
      <c r="F254" s="524"/>
      <c r="J254" s="475"/>
      <c r="K254" s="450"/>
      <c r="L254" s="450"/>
      <c r="M254" s="465"/>
      <c r="N254" s="465"/>
      <c r="O254" s="450"/>
      <c r="P254" s="450"/>
      <c r="Q254" s="450"/>
      <c r="R254" s="450"/>
      <c r="S254" s="453"/>
      <c r="T254" s="464"/>
      <c r="U254" s="450"/>
      <c r="V254" s="450"/>
      <c r="W254" s="450"/>
    </row>
    <row r="255" spans="1:23" ht="12.75" customHeight="1">
      <c r="A255" s="525"/>
      <c r="B255" s="526"/>
      <c r="C255" s="519"/>
      <c r="E255" s="527"/>
      <c r="F255" s="527"/>
      <c r="J255" s="475"/>
      <c r="K255" s="450"/>
      <c r="L255" s="450"/>
      <c r="M255" s="451"/>
      <c r="N255" s="451"/>
      <c r="O255" s="450"/>
      <c r="P255" s="466"/>
      <c r="Q255" s="457"/>
      <c r="R255" s="450"/>
      <c r="S255" s="453"/>
      <c r="T255" s="454"/>
      <c r="U255" s="450"/>
      <c r="V255" s="450"/>
      <c r="W255" s="450"/>
    </row>
    <row r="256" spans="1:23" ht="12.75" customHeight="1">
      <c r="A256" s="521"/>
      <c r="B256" s="526"/>
      <c r="C256" s="519"/>
      <c r="E256" s="464"/>
      <c r="F256" s="524"/>
      <c r="J256" s="475"/>
      <c r="K256" s="450"/>
      <c r="L256" s="450"/>
      <c r="M256" s="451"/>
      <c r="N256" s="451"/>
      <c r="O256" s="450"/>
      <c r="P256" s="450"/>
      <c r="Q256" s="450"/>
      <c r="R256" s="450"/>
      <c r="S256" s="453"/>
      <c r="T256" s="464"/>
      <c r="U256" s="450"/>
      <c r="V256" s="479"/>
      <c r="W256" s="479"/>
    </row>
    <row r="257" spans="1:23" ht="12.75" customHeight="1">
      <c r="A257" s="525"/>
      <c r="B257" s="525"/>
      <c r="C257" s="519"/>
      <c r="D257" s="523"/>
      <c r="E257" s="527"/>
      <c r="F257" s="527"/>
      <c r="J257" s="475"/>
      <c r="K257" s="450"/>
      <c r="L257" s="450"/>
      <c r="M257" s="451"/>
      <c r="N257" s="451"/>
      <c r="O257" s="450"/>
      <c r="P257" s="466"/>
      <c r="Q257" s="457"/>
      <c r="R257" s="450"/>
      <c r="S257" s="453"/>
      <c r="T257" s="454"/>
      <c r="U257" s="450"/>
      <c r="V257" s="451"/>
      <c r="W257" s="451"/>
    </row>
    <row r="258" spans="1:23" ht="12.75" customHeight="1">
      <c r="A258" s="521"/>
      <c r="B258" s="536"/>
      <c r="C258" s="519"/>
      <c r="E258" s="464"/>
      <c r="F258" s="524"/>
      <c r="J258" s="475"/>
      <c r="K258" s="450"/>
      <c r="L258" s="450"/>
      <c r="M258" s="465"/>
      <c r="N258" s="465"/>
      <c r="O258" s="450"/>
      <c r="P258" s="450"/>
      <c r="Q258" s="450"/>
      <c r="R258" s="450"/>
      <c r="S258" s="453"/>
      <c r="T258" s="464"/>
      <c r="U258" s="450"/>
      <c r="V258" s="451"/>
      <c r="W258" s="451"/>
    </row>
    <row r="259" spans="1:23" ht="12.75" customHeight="1">
      <c r="A259" s="525"/>
      <c r="B259" s="525"/>
      <c r="C259" s="519"/>
      <c r="D259" s="523"/>
      <c r="E259" s="527"/>
      <c r="F259" s="527"/>
      <c r="J259" s="475"/>
      <c r="K259" s="450"/>
      <c r="L259" s="450"/>
      <c r="M259" s="451"/>
      <c r="N259" s="451"/>
      <c r="O259" s="450"/>
      <c r="P259" s="466"/>
      <c r="Q259" s="450"/>
      <c r="R259" s="450"/>
      <c r="S259" s="453"/>
      <c r="T259" s="454"/>
      <c r="U259" s="450"/>
      <c r="V259" s="451"/>
      <c r="W259" s="451"/>
    </row>
    <row r="260" spans="1:23" ht="12.75" customHeight="1">
      <c r="A260" s="521"/>
      <c r="B260" s="526"/>
      <c r="C260" s="519"/>
      <c r="E260" s="464"/>
      <c r="F260" s="524"/>
      <c r="J260" s="475"/>
      <c r="K260" s="450"/>
      <c r="L260" s="450"/>
      <c r="M260" s="465"/>
      <c r="N260" s="465"/>
      <c r="O260" s="450"/>
      <c r="P260" s="450"/>
      <c r="Q260" s="450"/>
      <c r="R260" s="450"/>
      <c r="S260" s="453"/>
      <c r="T260" s="464"/>
      <c r="U260" s="450"/>
      <c r="V260" s="451"/>
      <c r="W260" s="451"/>
    </row>
    <row r="261" spans="1:23" ht="12.75" customHeight="1">
      <c r="A261" s="525"/>
      <c r="B261" s="526"/>
      <c r="C261" s="519"/>
      <c r="D261" s="523"/>
      <c r="E261" s="527"/>
      <c r="F261" s="527"/>
      <c r="J261" s="475"/>
      <c r="K261" s="450"/>
      <c r="L261" s="450"/>
      <c r="M261" s="451"/>
      <c r="N261" s="451"/>
      <c r="O261" s="450"/>
      <c r="P261" s="457"/>
      <c r="Q261" s="450"/>
      <c r="R261" s="450"/>
      <c r="S261" s="453"/>
      <c r="T261" s="454"/>
      <c r="U261" s="450"/>
      <c r="V261" s="451"/>
      <c r="W261" s="451"/>
    </row>
    <row r="262" spans="1:23" ht="12.75" customHeight="1">
      <c r="A262" s="521"/>
      <c r="B262" s="526"/>
      <c r="C262" s="519"/>
      <c r="D262" s="523"/>
      <c r="E262" s="464"/>
      <c r="F262" s="524"/>
      <c r="J262" s="475"/>
      <c r="K262" s="450"/>
      <c r="L262" s="450"/>
      <c r="M262" s="451"/>
      <c r="N262" s="451"/>
      <c r="O262" s="450"/>
      <c r="P262" s="450"/>
      <c r="Q262" s="450"/>
      <c r="R262" s="450"/>
      <c r="S262" s="453"/>
      <c r="T262" s="464"/>
      <c r="U262" s="450"/>
      <c r="V262" s="451"/>
      <c r="W262" s="451"/>
    </row>
    <row r="263" spans="1:23" ht="12.75" customHeight="1">
      <c r="A263" s="528"/>
      <c r="B263" s="528"/>
      <c r="C263" s="519"/>
      <c r="D263" s="529"/>
      <c r="E263" s="527"/>
      <c r="F263" s="527"/>
      <c r="J263" s="475"/>
      <c r="K263" s="450"/>
      <c r="L263" s="451"/>
      <c r="M263" s="451"/>
      <c r="N263" s="451"/>
      <c r="O263" s="450"/>
      <c r="P263" s="457"/>
      <c r="Q263" s="457"/>
      <c r="R263" s="450"/>
      <c r="S263" s="453"/>
      <c r="T263" s="454"/>
      <c r="U263" s="450"/>
      <c r="V263" s="451"/>
      <c r="W263" s="451"/>
    </row>
    <row r="264" spans="1:23" ht="12.75" customHeight="1">
      <c r="A264" s="521"/>
      <c r="B264" s="534"/>
      <c r="C264" s="530"/>
      <c r="D264" s="529"/>
      <c r="E264" s="464"/>
      <c r="F264" s="524"/>
      <c r="J264" s="475"/>
      <c r="K264" s="450"/>
      <c r="L264" s="451"/>
      <c r="M264" s="465"/>
      <c r="N264" s="465"/>
      <c r="O264" s="450"/>
      <c r="P264" s="450"/>
      <c r="Q264" s="450"/>
      <c r="R264" s="450"/>
      <c r="S264" s="453"/>
      <c r="T264" s="464"/>
      <c r="U264" s="450"/>
      <c r="V264" s="451"/>
      <c r="W264" s="451"/>
    </row>
    <row r="265" spans="1:23" ht="12.75" customHeight="1">
      <c r="A265" s="526"/>
      <c r="B265" s="526"/>
      <c r="C265" s="531"/>
      <c r="D265" s="523"/>
      <c r="E265" s="527"/>
      <c r="F265" s="527"/>
      <c r="J265" s="475"/>
      <c r="K265" s="450"/>
      <c r="L265" s="451"/>
      <c r="M265" s="451"/>
      <c r="N265" s="451"/>
      <c r="O265" s="450"/>
      <c r="P265" s="457"/>
      <c r="Q265" s="457"/>
      <c r="R265" s="450"/>
      <c r="S265" s="453"/>
      <c r="T265" s="454"/>
      <c r="U265" s="450"/>
      <c r="V265" s="451"/>
      <c r="W265" s="451"/>
    </row>
    <row r="266" spans="1:23" ht="12.75" customHeight="1">
      <c r="A266" s="521"/>
      <c r="B266" s="525"/>
      <c r="C266" s="519"/>
      <c r="D266" s="523"/>
      <c r="E266" s="464"/>
      <c r="F266" s="524"/>
      <c r="J266" s="475"/>
      <c r="K266" s="450"/>
      <c r="L266" s="450"/>
      <c r="M266" s="451"/>
      <c r="N266" s="451"/>
      <c r="O266" s="450"/>
      <c r="P266" s="450"/>
      <c r="Q266" s="450"/>
      <c r="R266" s="450"/>
      <c r="S266" s="453"/>
      <c r="T266" s="464"/>
      <c r="U266" s="450"/>
      <c r="V266" s="451"/>
      <c r="W266" s="451"/>
    </row>
    <row r="267" spans="1:23" ht="12.75" customHeight="1">
      <c r="A267" s="525"/>
      <c r="B267" s="525"/>
      <c r="C267" s="530"/>
      <c r="D267" s="523"/>
      <c r="E267" s="527"/>
      <c r="F267" s="527"/>
      <c r="J267" s="475"/>
      <c r="K267" s="450"/>
      <c r="L267" s="451"/>
      <c r="M267" s="451"/>
      <c r="N267" s="451"/>
      <c r="O267" s="450"/>
      <c r="P267" s="457"/>
      <c r="Q267" s="457"/>
      <c r="R267" s="450"/>
      <c r="S267" s="453"/>
      <c r="T267" s="454"/>
      <c r="U267" s="450"/>
      <c r="V267" s="451"/>
      <c r="W267" s="451"/>
    </row>
    <row r="268" spans="1:23" ht="12.75" customHeight="1">
      <c r="A268" s="521"/>
      <c r="B268" s="525"/>
      <c r="C268" s="519"/>
      <c r="D268" s="523"/>
      <c r="E268" s="464"/>
      <c r="F268" s="524"/>
      <c r="J268" s="475"/>
      <c r="K268" s="450"/>
      <c r="L268" s="450"/>
      <c r="M268" s="465"/>
      <c r="N268" s="465"/>
      <c r="O268" s="450"/>
      <c r="P268" s="450"/>
      <c r="Q268" s="450"/>
      <c r="R268" s="450"/>
      <c r="S268" s="453"/>
      <c r="T268" s="464"/>
      <c r="U268" s="450"/>
      <c r="V268" s="451"/>
      <c r="W268" s="451"/>
    </row>
    <row r="269" spans="1:23" ht="12.75" customHeight="1">
      <c r="A269" s="525"/>
      <c r="B269" s="526"/>
      <c r="C269" s="531"/>
      <c r="D269" s="523"/>
      <c r="E269" s="527"/>
      <c r="F269" s="527"/>
      <c r="J269" s="475"/>
      <c r="K269" s="450"/>
      <c r="L269" s="451"/>
      <c r="M269" s="451"/>
      <c r="N269" s="451"/>
      <c r="O269" s="450"/>
      <c r="P269" s="457"/>
      <c r="Q269" s="457"/>
      <c r="R269" s="450"/>
      <c r="S269" s="453"/>
      <c r="T269" s="454"/>
      <c r="U269" s="450"/>
      <c r="V269" s="451"/>
      <c r="W269" s="451"/>
    </row>
    <row r="270" spans="1:23" ht="12.75" customHeight="1">
      <c r="A270" s="521"/>
      <c r="B270" s="526"/>
      <c r="C270" s="519"/>
      <c r="D270" s="523"/>
      <c r="E270" s="464"/>
      <c r="F270" s="524"/>
      <c r="J270" s="475"/>
      <c r="K270" s="450"/>
      <c r="L270" s="451"/>
      <c r="M270" s="451"/>
      <c r="N270" s="451"/>
      <c r="O270" s="450"/>
      <c r="P270" s="450"/>
      <c r="Q270" s="450"/>
      <c r="R270" s="450"/>
      <c r="S270" s="453"/>
      <c r="T270" s="464"/>
      <c r="U270" s="450"/>
      <c r="V270" s="451"/>
      <c r="W270" s="451"/>
    </row>
    <row r="271" spans="1:23" ht="12.75" customHeight="1">
      <c r="A271" s="526"/>
      <c r="B271" s="526"/>
      <c r="C271" s="531"/>
      <c r="D271" s="523"/>
      <c r="E271" s="527"/>
      <c r="F271" s="527"/>
      <c r="J271" s="475"/>
      <c r="K271" s="450"/>
      <c r="L271" s="451"/>
      <c r="M271" s="451"/>
      <c r="N271" s="451"/>
      <c r="O271" s="450"/>
      <c r="P271" s="457"/>
      <c r="Q271" s="457"/>
      <c r="R271" s="450"/>
      <c r="S271" s="453"/>
      <c r="T271" s="454"/>
      <c r="U271" s="450"/>
      <c r="V271" s="451"/>
      <c r="W271" s="451"/>
    </row>
    <row r="272" spans="1:23" ht="12.75" customHeight="1">
      <c r="A272" s="521"/>
      <c r="B272" s="525"/>
      <c r="C272" s="519"/>
      <c r="D272" s="523"/>
      <c r="E272" s="464"/>
      <c r="F272" s="524"/>
      <c r="J272" s="475"/>
      <c r="K272" s="450"/>
      <c r="L272" s="451"/>
      <c r="M272" s="465"/>
      <c r="N272" s="465"/>
      <c r="O272" s="450"/>
      <c r="P272" s="450"/>
      <c r="Q272" s="450"/>
      <c r="R272" s="450"/>
      <c r="S272" s="453"/>
      <c r="T272" s="464"/>
      <c r="U272" s="450"/>
      <c r="V272" s="451"/>
      <c r="W272" s="451"/>
    </row>
    <row r="273" spans="1:23" ht="12.75" customHeight="1">
      <c r="A273" s="525"/>
      <c r="B273" s="525"/>
      <c r="C273" s="530"/>
      <c r="D273" s="523"/>
      <c r="E273" s="527"/>
      <c r="F273" s="527"/>
      <c r="J273" s="475"/>
      <c r="K273" s="450"/>
      <c r="L273" s="451"/>
      <c r="M273" s="451"/>
      <c r="N273" s="451"/>
      <c r="O273" s="450"/>
      <c r="P273" s="457"/>
      <c r="Q273" s="450"/>
      <c r="R273" s="450"/>
      <c r="S273" s="453"/>
      <c r="T273" s="454"/>
      <c r="U273" s="450"/>
      <c r="V273" s="450"/>
      <c r="W273" s="450"/>
    </row>
    <row r="274" spans="1:23" ht="12.75" customHeight="1">
      <c r="A274" s="521"/>
      <c r="B274" s="525"/>
      <c r="C274" s="519"/>
      <c r="D274" s="523"/>
      <c r="E274" s="464"/>
      <c r="F274" s="524"/>
      <c r="I274" s="533"/>
      <c r="J274" s="475"/>
      <c r="K274" s="450"/>
      <c r="L274" s="451"/>
      <c r="M274" s="450"/>
      <c r="N274" s="450"/>
      <c r="O274" s="450"/>
      <c r="P274" s="450"/>
      <c r="Q274" s="450"/>
      <c r="R274" s="450"/>
      <c r="S274" s="453"/>
      <c r="T274" s="464"/>
      <c r="U274" s="463"/>
      <c r="V274" s="456"/>
      <c r="W274" s="456"/>
    </row>
    <row r="275" spans="1:23" ht="12.75" customHeight="1">
      <c r="A275" s="525"/>
      <c r="B275" s="525"/>
      <c r="C275" s="530"/>
      <c r="D275" s="523"/>
      <c r="E275" s="527"/>
      <c r="F275" s="527"/>
      <c r="J275" s="475"/>
      <c r="K275" s="450"/>
      <c r="L275" s="451"/>
      <c r="M275" s="451"/>
      <c r="N275" s="451"/>
      <c r="O275" s="450"/>
      <c r="P275" s="457"/>
      <c r="Q275" s="457"/>
      <c r="R275" s="450"/>
      <c r="S275" s="453"/>
      <c r="T275" s="454"/>
      <c r="U275" s="450"/>
      <c r="V275" s="451"/>
      <c r="W275" s="451"/>
    </row>
    <row r="276" spans="1:23" ht="12.75" customHeight="1">
      <c r="A276" s="521"/>
      <c r="B276" s="525"/>
      <c r="C276" s="519"/>
      <c r="D276" s="523"/>
      <c r="E276" s="464"/>
      <c r="F276" s="524"/>
      <c r="J276" s="475"/>
      <c r="K276" s="450"/>
      <c r="L276" s="451"/>
      <c r="M276" s="451"/>
      <c r="N276" s="451"/>
      <c r="O276" s="450"/>
      <c r="P276" s="450"/>
      <c r="Q276" s="450"/>
      <c r="R276" s="450"/>
      <c r="S276" s="453"/>
      <c r="T276" s="464"/>
      <c r="U276" s="450"/>
      <c r="V276" s="451"/>
      <c r="W276" s="451"/>
    </row>
    <row r="277" spans="1:23" ht="12.75" customHeight="1">
      <c r="A277" s="525"/>
      <c r="B277" s="526"/>
      <c r="C277" s="531"/>
      <c r="D277" s="523"/>
      <c r="E277" s="527"/>
      <c r="F277" s="527"/>
      <c r="J277" s="475"/>
      <c r="K277" s="450"/>
      <c r="L277" s="451"/>
      <c r="M277" s="450"/>
      <c r="N277" s="451"/>
      <c r="O277" s="450"/>
      <c r="P277" s="450"/>
      <c r="Q277" s="450"/>
      <c r="R277" s="450"/>
      <c r="S277" s="453"/>
      <c r="T277" s="454"/>
      <c r="U277" s="450"/>
      <c r="V277" s="451"/>
      <c r="W277" s="451"/>
    </row>
    <row r="278" spans="1:23" ht="12.75" customHeight="1">
      <c r="A278" s="521"/>
      <c r="B278" s="526"/>
      <c r="C278" s="519"/>
      <c r="D278" s="523"/>
      <c r="E278" s="464"/>
      <c r="F278" s="524"/>
      <c r="J278" s="475"/>
      <c r="K278" s="450"/>
      <c r="L278" s="451"/>
      <c r="M278" s="450"/>
      <c r="N278" s="451"/>
      <c r="O278" s="450"/>
      <c r="P278" s="450"/>
      <c r="Q278" s="450"/>
      <c r="R278" s="450"/>
      <c r="S278" s="453"/>
      <c r="T278" s="464"/>
      <c r="U278" s="463"/>
      <c r="V278" s="451"/>
      <c r="W278" s="451"/>
    </row>
    <row r="279" spans="1:23" ht="12.75" customHeight="1">
      <c r="A279" s="525"/>
      <c r="B279" s="526"/>
      <c r="C279" s="519"/>
      <c r="D279" s="523"/>
      <c r="E279" s="527"/>
      <c r="F279" s="527"/>
      <c r="J279" s="475"/>
      <c r="K279" s="450"/>
      <c r="L279" s="451"/>
      <c r="M279" s="451"/>
      <c r="N279" s="451"/>
      <c r="O279" s="450"/>
      <c r="P279" s="457"/>
      <c r="Q279" s="457"/>
      <c r="R279" s="450"/>
      <c r="S279" s="453"/>
      <c r="T279" s="454"/>
      <c r="U279" s="450"/>
      <c r="V279" s="451"/>
      <c r="W279" s="451"/>
    </row>
    <row r="280" spans="1:23" ht="12.75" customHeight="1">
      <c r="A280" s="521"/>
      <c r="B280" s="526"/>
      <c r="C280" s="519"/>
      <c r="D280" s="523"/>
      <c r="E280" s="464"/>
      <c r="F280" s="524"/>
      <c r="J280" s="475"/>
      <c r="K280" s="450"/>
      <c r="L280" s="451"/>
      <c r="M280" s="451"/>
      <c r="N280" s="451"/>
      <c r="O280" s="450"/>
      <c r="P280" s="450"/>
      <c r="Q280" s="450"/>
      <c r="R280" s="450"/>
      <c r="S280" s="453"/>
      <c r="T280" s="464"/>
      <c r="U280" s="463"/>
      <c r="V280" s="451"/>
      <c r="W280" s="451"/>
    </row>
    <row r="281" spans="1:23" ht="12.75" customHeight="1">
      <c r="A281" s="525"/>
      <c r="B281" s="526"/>
      <c r="C281" s="519"/>
      <c r="D281" s="523"/>
      <c r="E281" s="527"/>
      <c r="F281" s="527"/>
      <c r="J281" s="475"/>
      <c r="K281" s="450"/>
      <c r="L281" s="451"/>
      <c r="M281" s="451"/>
      <c r="N281" s="451"/>
      <c r="O281" s="450"/>
      <c r="P281" s="457"/>
      <c r="Q281" s="457"/>
      <c r="R281" s="450"/>
      <c r="S281" s="453"/>
      <c r="T281" s="454"/>
      <c r="U281" s="450"/>
      <c r="V281" s="451"/>
      <c r="W281" s="451"/>
    </row>
    <row r="282" spans="1:23" ht="12.75" customHeight="1">
      <c r="A282" s="531"/>
      <c r="B282" s="534"/>
      <c r="C282" s="530"/>
      <c r="D282" s="529"/>
      <c r="E282" s="464"/>
      <c r="F282" s="524"/>
      <c r="J282" s="475"/>
      <c r="K282" s="450"/>
      <c r="L282" s="451"/>
      <c r="M282" s="465"/>
      <c r="N282" s="465"/>
      <c r="O282" s="450"/>
      <c r="P282" s="450"/>
      <c r="Q282" s="450"/>
      <c r="R282" s="450"/>
      <c r="S282" s="453"/>
      <c r="T282" s="464"/>
      <c r="U282" s="450"/>
      <c r="V282" s="451"/>
      <c r="W282" s="451"/>
    </row>
    <row r="283" spans="1:23" ht="12.75" customHeight="1">
      <c r="A283" s="525"/>
      <c r="B283" s="528"/>
      <c r="C283" s="519"/>
      <c r="D283" s="529"/>
      <c r="E283" s="527"/>
      <c r="F283" s="527"/>
      <c r="J283" s="475"/>
      <c r="K283" s="450"/>
      <c r="L283" s="451"/>
      <c r="M283" s="451"/>
      <c r="N283" s="451"/>
      <c r="O283" s="450"/>
      <c r="P283" s="457"/>
      <c r="Q283" s="450"/>
      <c r="R283" s="450"/>
      <c r="S283" s="453"/>
      <c r="T283" s="454"/>
      <c r="U283" s="450"/>
      <c r="V283" s="451"/>
      <c r="W283" s="451"/>
    </row>
    <row r="284" spans="1:23" ht="12.75" customHeight="1">
      <c r="A284" s="521"/>
      <c r="B284" s="528"/>
      <c r="C284" s="519"/>
      <c r="D284" s="529"/>
      <c r="E284" s="464"/>
      <c r="F284" s="524"/>
      <c r="I284" s="533"/>
      <c r="J284" s="475"/>
      <c r="K284" s="450"/>
      <c r="L284" s="451"/>
      <c r="M284" s="450"/>
      <c r="N284" s="450"/>
      <c r="O284" s="450"/>
      <c r="P284" s="450"/>
      <c r="Q284" s="450"/>
      <c r="R284" s="450"/>
      <c r="S284" s="453"/>
      <c r="T284" s="464"/>
      <c r="U284" s="463"/>
      <c r="V284" s="451"/>
      <c r="W284" s="451"/>
    </row>
    <row r="285" spans="1:23" ht="12.75" customHeight="1">
      <c r="A285" s="526"/>
      <c r="B285" s="528"/>
      <c r="C285" s="519"/>
      <c r="D285" s="529"/>
      <c r="E285" s="527"/>
      <c r="F285" s="527"/>
      <c r="J285" s="475"/>
      <c r="K285" s="450"/>
      <c r="L285" s="451"/>
      <c r="M285" s="451"/>
      <c r="N285" s="451"/>
      <c r="O285" s="450"/>
      <c r="P285" s="457"/>
      <c r="Q285" s="450"/>
      <c r="R285" s="450"/>
      <c r="S285" s="453"/>
      <c r="T285" s="454"/>
      <c r="U285" s="450"/>
      <c r="V285" s="451"/>
      <c r="W285" s="451"/>
    </row>
    <row r="286" spans="1:23" ht="12.75" customHeight="1">
      <c r="A286" s="531"/>
      <c r="B286" s="534"/>
      <c r="C286" s="530"/>
      <c r="D286" s="529"/>
      <c r="E286" s="464"/>
      <c r="F286" s="532"/>
      <c r="I286" s="533"/>
      <c r="J286" s="475"/>
      <c r="K286" s="450"/>
      <c r="L286" s="450"/>
      <c r="M286" s="451"/>
      <c r="N286" s="451"/>
      <c r="O286" s="450"/>
      <c r="P286" s="450"/>
      <c r="Q286" s="450"/>
      <c r="R286" s="450"/>
      <c r="S286" s="453"/>
      <c r="T286" s="464"/>
      <c r="U286" s="450"/>
      <c r="V286" s="451"/>
      <c r="W286" s="451"/>
    </row>
    <row r="287" spans="1:23" ht="12.75" customHeight="1">
      <c r="A287" s="526"/>
      <c r="B287" s="526"/>
      <c r="C287" s="531"/>
      <c r="E287" s="527"/>
      <c r="F287" s="527"/>
      <c r="J287" s="475"/>
      <c r="K287" s="450"/>
      <c r="L287" s="451"/>
      <c r="M287" s="451"/>
      <c r="N287" s="451"/>
      <c r="O287" s="457"/>
      <c r="P287" s="450"/>
      <c r="Q287" s="450"/>
      <c r="R287" s="450"/>
      <c r="S287" s="453"/>
      <c r="T287" s="454"/>
      <c r="U287" s="450"/>
      <c r="V287" s="451"/>
      <c r="W287" s="451"/>
    </row>
    <row r="288" spans="1:23" ht="12.75" customHeight="1">
      <c r="A288" s="536"/>
      <c r="B288" s="526"/>
      <c r="C288" s="531"/>
      <c r="E288" s="464"/>
      <c r="F288" s="524"/>
      <c r="J288" s="475"/>
      <c r="K288" s="450"/>
      <c r="L288" s="451"/>
      <c r="M288" s="451"/>
      <c r="N288" s="451"/>
      <c r="O288" s="450"/>
      <c r="P288" s="450"/>
      <c r="Q288" s="450"/>
      <c r="R288" s="450"/>
      <c r="S288" s="453"/>
      <c r="T288" s="464"/>
      <c r="U288" s="450"/>
      <c r="V288" s="451"/>
      <c r="W288" s="451"/>
    </row>
    <row r="289" spans="1:23" ht="12.75" customHeight="1">
      <c r="A289" s="528"/>
      <c r="B289" s="528"/>
      <c r="C289" s="519"/>
      <c r="D289" s="523"/>
      <c r="E289" s="527"/>
      <c r="F289" s="527"/>
      <c r="J289" s="475"/>
      <c r="K289" s="450"/>
      <c r="L289" s="451"/>
      <c r="M289" s="462"/>
      <c r="N289" s="462"/>
      <c r="O289" s="450"/>
      <c r="P289" s="466"/>
      <c r="Q289" s="466"/>
      <c r="R289" s="470"/>
      <c r="S289" s="453"/>
      <c r="T289" s="454"/>
      <c r="U289" s="450"/>
      <c r="V289" s="450"/>
      <c r="W289" s="450"/>
    </row>
    <row r="290" spans="1:23" ht="12.75" customHeight="1">
      <c r="A290" s="521"/>
      <c r="B290" s="525"/>
      <c r="C290" s="519"/>
      <c r="D290" s="523"/>
      <c r="E290" s="464"/>
      <c r="F290" s="524"/>
      <c r="J290" s="475"/>
      <c r="K290" s="450"/>
      <c r="L290" s="451"/>
      <c r="M290" s="450"/>
      <c r="N290" s="450"/>
      <c r="O290" s="450"/>
      <c r="P290" s="450"/>
      <c r="Q290" s="450"/>
      <c r="R290" s="450"/>
      <c r="S290" s="453"/>
      <c r="T290" s="464"/>
      <c r="U290" s="450"/>
      <c r="V290" s="451"/>
      <c r="W290" s="451"/>
    </row>
    <row r="291" spans="1:23" ht="12.75" customHeight="1">
      <c r="A291" s="525"/>
      <c r="B291" s="526"/>
      <c r="C291" s="530"/>
      <c r="D291" s="523"/>
      <c r="E291" s="527"/>
      <c r="F291" s="527"/>
      <c r="J291" s="475"/>
      <c r="K291" s="450"/>
      <c r="L291" s="451"/>
      <c r="M291" s="451"/>
      <c r="N291" s="451"/>
      <c r="O291" s="450"/>
      <c r="P291" s="457"/>
      <c r="Q291" s="457"/>
      <c r="R291" s="450"/>
      <c r="S291" s="453"/>
      <c r="T291" s="454"/>
      <c r="U291" s="450"/>
      <c r="V291" s="450"/>
      <c r="W291" s="450"/>
    </row>
    <row r="292" spans="1:23" ht="12.75" customHeight="1">
      <c r="A292" s="521"/>
      <c r="B292" s="525"/>
      <c r="C292" s="519"/>
      <c r="D292" s="523"/>
      <c r="E292" s="464"/>
      <c r="F292" s="524"/>
      <c r="J292" s="475"/>
      <c r="K292" s="450"/>
      <c r="L292" s="451"/>
      <c r="M292" s="451"/>
      <c r="N292" s="451"/>
      <c r="O292" s="450"/>
      <c r="P292" s="450"/>
      <c r="Q292" s="450"/>
      <c r="R292" s="450"/>
      <c r="S292" s="453"/>
      <c r="T292" s="464"/>
      <c r="U292" s="467"/>
      <c r="V292" s="450"/>
      <c r="W292" s="450"/>
    </row>
    <row r="293" spans="1:23" ht="12.75" customHeight="1">
      <c r="A293" s="525"/>
      <c r="B293" s="525"/>
      <c r="C293" s="530"/>
      <c r="D293" s="523"/>
      <c r="E293" s="527"/>
      <c r="F293" s="527"/>
      <c r="J293" s="475"/>
      <c r="K293" s="450"/>
      <c r="L293" s="451"/>
      <c r="M293" s="451"/>
      <c r="N293" s="451"/>
      <c r="O293" s="450"/>
      <c r="P293" s="450"/>
      <c r="Q293" s="450"/>
      <c r="R293" s="450"/>
      <c r="S293" s="453"/>
      <c r="T293" s="454"/>
      <c r="U293" s="450"/>
      <c r="V293" s="450"/>
      <c r="W293" s="450"/>
    </row>
    <row r="294" spans="1:23" ht="12.75" customHeight="1">
      <c r="A294" s="521"/>
      <c r="B294" s="525"/>
      <c r="C294" s="530"/>
      <c r="E294" s="464"/>
      <c r="F294" s="524"/>
      <c r="J294" s="475"/>
      <c r="K294" s="450"/>
      <c r="L294" s="451"/>
      <c r="M294" s="451"/>
      <c r="N294" s="451"/>
      <c r="O294" s="450"/>
      <c r="P294" s="450"/>
      <c r="Q294" s="450"/>
      <c r="R294" s="450"/>
      <c r="S294" s="453"/>
      <c r="T294" s="464"/>
      <c r="U294" s="468"/>
      <c r="V294" s="479"/>
      <c r="W294" s="479"/>
    </row>
    <row r="295" spans="1:23" ht="12.75" customHeight="1">
      <c r="A295" s="525"/>
      <c r="B295" s="526"/>
      <c r="C295" s="530"/>
      <c r="D295" s="523"/>
      <c r="E295" s="527"/>
      <c r="F295" s="527"/>
      <c r="J295" s="475"/>
      <c r="K295" s="450"/>
      <c r="L295" s="451"/>
      <c r="M295" s="451"/>
      <c r="N295" s="450"/>
      <c r="O295" s="450"/>
      <c r="P295" s="466"/>
      <c r="Q295" s="466"/>
      <c r="R295" s="466"/>
      <c r="S295" s="453"/>
      <c r="T295" s="454"/>
      <c r="U295" s="450"/>
      <c r="V295" s="451"/>
      <c r="W295" s="451"/>
    </row>
    <row r="296" spans="1:23" ht="12.75" customHeight="1">
      <c r="A296" s="521"/>
      <c r="B296" s="526"/>
      <c r="C296" s="519"/>
      <c r="D296" s="523"/>
      <c r="E296" s="464"/>
      <c r="F296" s="524"/>
      <c r="J296" s="475"/>
      <c r="K296" s="450"/>
      <c r="L296" s="451"/>
      <c r="M296" s="451"/>
      <c r="N296" s="451"/>
      <c r="O296" s="450"/>
      <c r="P296" s="450"/>
      <c r="Q296" s="450"/>
      <c r="R296" s="450"/>
      <c r="S296" s="453"/>
      <c r="T296" s="464"/>
      <c r="U296" s="450"/>
      <c r="V296" s="451"/>
      <c r="W296" s="451"/>
    </row>
    <row r="297" spans="1:23" ht="12.75" customHeight="1">
      <c r="A297" s="525"/>
      <c r="B297" s="526"/>
      <c r="C297" s="530"/>
      <c r="D297" s="523"/>
      <c r="E297" s="527"/>
      <c r="F297" s="527"/>
      <c r="J297" s="475"/>
      <c r="K297" s="450"/>
      <c r="L297" s="451"/>
      <c r="M297" s="451"/>
      <c r="N297" s="451"/>
      <c r="O297" s="450"/>
      <c r="P297" s="457"/>
      <c r="Q297" s="457"/>
      <c r="R297" s="450"/>
      <c r="S297" s="453"/>
      <c r="T297" s="454"/>
      <c r="U297" s="450"/>
      <c r="V297" s="450"/>
      <c r="W297" s="450"/>
    </row>
    <row r="298" spans="1:23" ht="12.75" customHeight="1">
      <c r="A298" s="521"/>
      <c r="B298" s="526"/>
      <c r="C298" s="519"/>
      <c r="D298" s="523"/>
      <c r="E298" s="464"/>
      <c r="F298" s="524"/>
      <c r="J298" s="475"/>
      <c r="K298" s="450"/>
      <c r="L298" s="451"/>
      <c r="M298" s="451"/>
      <c r="N298" s="451"/>
      <c r="O298" s="450"/>
      <c r="P298" s="450"/>
      <c r="Q298" s="450"/>
      <c r="R298" s="450"/>
      <c r="S298" s="453"/>
      <c r="T298" s="464"/>
      <c r="U298" s="450"/>
      <c r="V298" s="456"/>
      <c r="W298" s="456"/>
    </row>
    <row r="299" spans="1:23" ht="12.75" customHeight="1">
      <c r="A299" s="528"/>
      <c r="B299" s="526"/>
      <c r="C299" s="531"/>
      <c r="E299" s="527"/>
      <c r="F299" s="527"/>
      <c r="J299" s="462"/>
      <c r="K299" s="450"/>
      <c r="L299" s="451"/>
      <c r="M299" s="451"/>
      <c r="N299" s="451"/>
      <c r="O299" s="450"/>
      <c r="P299" s="457"/>
      <c r="Q299" s="457"/>
      <c r="R299" s="450"/>
      <c r="S299" s="453"/>
      <c r="T299" s="454"/>
      <c r="U299" s="450"/>
      <c r="V299" s="451"/>
      <c r="W299" s="451"/>
    </row>
    <row r="300" spans="1:23" ht="12.75" customHeight="1">
      <c r="A300" s="521"/>
      <c r="B300" s="526"/>
      <c r="C300" s="519"/>
      <c r="E300" s="464"/>
      <c r="F300" s="524"/>
      <c r="J300" s="475"/>
      <c r="K300" s="450"/>
      <c r="L300" s="451"/>
      <c r="M300" s="451"/>
      <c r="N300" s="451"/>
      <c r="O300" s="450"/>
      <c r="P300" s="450"/>
      <c r="Q300" s="450"/>
      <c r="R300" s="450"/>
      <c r="S300" s="453"/>
      <c r="T300" s="464"/>
      <c r="U300" s="450"/>
      <c r="V300" s="451"/>
      <c r="W300" s="451"/>
    </row>
    <row r="301" spans="1:23" ht="12.75" customHeight="1">
      <c r="A301" s="528"/>
      <c r="B301" s="526"/>
      <c r="C301" s="531"/>
      <c r="E301" s="527"/>
      <c r="F301" s="527"/>
      <c r="J301" s="475"/>
      <c r="K301" s="450"/>
      <c r="L301" s="451"/>
      <c r="M301" s="451"/>
      <c r="N301" s="451"/>
      <c r="O301" s="450"/>
      <c r="P301" s="480"/>
      <c r="Q301" s="480"/>
      <c r="R301" s="480"/>
      <c r="S301" s="453"/>
      <c r="T301" s="454"/>
      <c r="U301" s="450"/>
      <c r="V301" s="451"/>
      <c r="W301" s="451"/>
    </row>
    <row r="302" spans="1:23" ht="12.75" customHeight="1">
      <c r="A302" s="531"/>
      <c r="B302" s="526"/>
      <c r="C302" s="519"/>
      <c r="E302" s="464"/>
      <c r="F302" s="532"/>
      <c r="J302" s="475"/>
      <c r="K302" s="450"/>
      <c r="L302" s="451"/>
      <c r="M302" s="451"/>
      <c r="N302" s="451"/>
      <c r="O302" s="450"/>
      <c r="P302" s="450"/>
      <c r="Q302" s="450"/>
      <c r="R302" s="450"/>
      <c r="S302" s="453"/>
      <c r="T302" s="464"/>
      <c r="U302" s="450"/>
      <c r="V302" s="451"/>
      <c r="W302" s="451"/>
    </row>
    <row r="303" spans="1:23" ht="12.75" customHeight="1">
      <c r="A303" s="525"/>
      <c r="B303" s="525"/>
      <c r="C303" s="530"/>
      <c r="D303" s="523"/>
      <c r="E303" s="527"/>
      <c r="F303" s="527"/>
      <c r="J303" s="475"/>
      <c r="K303" s="450"/>
      <c r="L303" s="451"/>
      <c r="M303" s="451"/>
      <c r="N303" s="451"/>
      <c r="O303" s="450"/>
      <c r="P303" s="450"/>
      <c r="Q303" s="450"/>
      <c r="R303" s="450"/>
      <c r="S303" s="453"/>
      <c r="T303" s="454"/>
      <c r="U303" s="469"/>
      <c r="V303" s="451"/>
      <c r="W303" s="451"/>
    </row>
    <row r="304" spans="1:23" ht="12.75" customHeight="1">
      <c r="A304" s="535"/>
      <c r="B304" s="525"/>
      <c r="C304" s="519"/>
      <c r="E304" s="464"/>
      <c r="F304" s="524"/>
      <c r="J304" s="475"/>
      <c r="K304" s="450"/>
      <c r="L304" s="451"/>
      <c r="M304" s="451"/>
      <c r="N304" s="451"/>
      <c r="O304" s="450"/>
      <c r="P304" s="450"/>
      <c r="Q304" s="450"/>
      <c r="R304" s="450"/>
      <c r="S304" s="453"/>
      <c r="T304" s="454"/>
      <c r="U304" s="469"/>
      <c r="V304" s="451"/>
      <c r="W304" s="451"/>
    </row>
    <row r="305" spans="1:23" ht="12.75" customHeight="1">
      <c r="A305" s="525"/>
      <c r="B305" s="526"/>
      <c r="C305" s="531"/>
      <c r="E305" s="527"/>
      <c r="F305" s="527"/>
      <c r="J305" s="475"/>
      <c r="K305" s="450"/>
      <c r="L305" s="451"/>
      <c r="M305" s="451"/>
      <c r="N305" s="451"/>
      <c r="O305" s="450"/>
      <c r="P305" s="466"/>
      <c r="Q305" s="466"/>
      <c r="R305" s="466"/>
      <c r="S305" s="453"/>
      <c r="T305" s="454"/>
      <c r="U305" s="450"/>
      <c r="V305" s="451"/>
      <c r="W305" s="451"/>
    </row>
    <row r="306" spans="1:23" ht="12.75" customHeight="1">
      <c r="A306" s="535"/>
      <c r="B306" s="526"/>
      <c r="C306" s="519"/>
      <c r="E306" s="464"/>
      <c r="F306" s="524"/>
      <c r="J306" s="475"/>
      <c r="K306" s="450"/>
      <c r="L306" s="451"/>
      <c r="M306" s="451"/>
      <c r="N306" s="451"/>
      <c r="O306" s="450"/>
      <c r="P306" s="450"/>
      <c r="Q306" s="450"/>
      <c r="R306" s="450"/>
      <c r="S306" s="453"/>
      <c r="T306" s="464"/>
      <c r="U306" s="450"/>
      <c r="V306" s="451"/>
      <c r="W306" s="451"/>
    </row>
    <row r="307" spans="1:23" ht="12.75" customHeight="1">
      <c r="A307" s="525"/>
      <c r="B307" s="526"/>
      <c r="C307" s="531"/>
      <c r="D307" s="523"/>
      <c r="E307" s="527"/>
      <c r="F307" s="527"/>
      <c r="J307" s="475"/>
      <c r="K307" s="450"/>
      <c r="L307" s="451"/>
      <c r="M307" s="451"/>
      <c r="N307" s="451"/>
      <c r="O307" s="450"/>
      <c r="P307" s="450"/>
      <c r="Q307" s="450"/>
      <c r="R307" s="450"/>
      <c r="S307" s="453"/>
      <c r="T307" s="454"/>
      <c r="U307" s="450"/>
      <c r="V307" s="451"/>
      <c r="W307" s="451"/>
    </row>
    <row r="308" spans="1:23" ht="12.75" customHeight="1">
      <c r="A308" s="535"/>
      <c r="B308" s="526"/>
      <c r="C308" s="519"/>
      <c r="E308" s="464"/>
      <c r="F308" s="524"/>
      <c r="J308" s="475"/>
      <c r="K308" s="450"/>
      <c r="L308" s="451"/>
      <c r="M308" s="451"/>
      <c r="N308" s="451"/>
      <c r="O308" s="450"/>
      <c r="P308" s="450"/>
      <c r="Q308" s="450"/>
      <c r="R308" s="450"/>
      <c r="S308" s="453"/>
      <c r="T308" s="464"/>
      <c r="U308" s="450"/>
      <c r="V308" s="451"/>
      <c r="W308" s="451"/>
    </row>
    <row r="309" spans="1:23" ht="12.75" customHeight="1">
      <c r="A309" s="525"/>
      <c r="B309" s="526"/>
      <c r="C309" s="531"/>
      <c r="D309" s="529"/>
      <c r="E309" s="527"/>
      <c r="F309" s="527"/>
      <c r="J309" s="475"/>
      <c r="K309" s="450"/>
      <c r="L309" s="451"/>
      <c r="M309" s="451"/>
      <c r="N309" s="451"/>
      <c r="O309" s="450"/>
      <c r="P309" s="457"/>
      <c r="Q309" s="450"/>
      <c r="R309" s="450"/>
      <c r="S309" s="453"/>
      <c r="T309" s="454"/>
      <c r="U309" s="450"/>
      <c r="V309" s="451"/>
      <c r="W309" s="451"/>
    </row>
    <row r="310" spans="1:23" ht="12.75" customHeight="1">
      <c r="A310" s="535"/>
      <c r="B310" s="526"/>
      <c r="C310" s="519"/>
      <c r="D310" s="529"/>
      <c r="E310" s="464"/>
      <c r="F310" s="524"/>
      <c r="J310" s="475"/>
      <c r="K310" s="450"/>
      <c r="L310" s="450"/>
      <c r="M310" s="451"/>
      <c r="N310" s="451"/>
      <c r="O310" s="450"/>
      <c r="P310" s="450"/>
      <c r="Q310" s="450"/>
      <c r="R310" s="450"/>
      <c r="S310" s="453"/>
      <c r="T310" s="464"/>
      <c r="U310" s="463"/>
      <c r="V310" s="451"/>
      <c r="W310" s="451"/>
    </row>
    <row r="311" spans="1:23" ht="12.75" customHeight="1">
      <c r="A311" s="528"/>
      <c r="B311" s="528"/>
      <c r="C311" s="519"/>
      <c r="D311" s="529"/>
      <c r="E311" s="527"/>
      <c r="F311" s="527"/>
      <c r="J311" s="475"/>
      <c r="K311" s="450"/>
      <c r="L311" s="451"/>
      <c r="M311" s="451"/>
      <c r="N311" s="451"/>
      <c r="O311" s="450"/>
      <c r="P311" s="466"/>
      <c r="Q311" s="450"/>
      <c r="R311" s="450"/>
      <c r="S311" s="453"/>
      <c r="T311" s="454"/>
      <c r="U311" s="450"/>
      <c r="V311" s="451"/>
      <c r="W311" s="451"/>
    </row>
    <row r="312" spans="1:23" ht="12.75" customHeight="1">
      <c r="A312" s="531"/>
      <c r="B312" s="528"/>
      <c r="C312" s="519"/>
      <c r="D312" s="529"/>
      <c r="E312" s="464"/>
      <c r="F312" s="524"/>
      <c r="J312" s="475"/>
      <c r="K312" s="450"/>
      <c r="L312" s="451"/>
      <c r="M312" s="451"/>
      <c r="N312" s="451"/>
      <c r="O312" s="450"/>
      <c r="P312" s="450"/>
      <c r="Q312" s="450"/>
      <c r="R312" s="450"/>
      <c r="S312" s="453"/>
      <c r="T312" s="464"/>
      <c r="U312" s="463"/>
      <c r="V312" s="451"/>
      <c r="W312" s="451"/>
    </row>
    <row r="313" spans="1:23" ht="12.75" customHeight="1">
      <c r="A313" s="528"/>
      <c r="B313" s="528"/>
      <c r="C313" s="519"/>
      <c r="D313" s="529"/>
      <c r="E313" s="527"/>
      <c r="F313" s="527"/>
      <c r="J313" s="475"/>
      <c r="K313" s="450"/>
      <c r="L313" s="451"/>
      <c r="M313" s="451"/>
      <c r="N313" s="451"/>
      <c r="O313" s="450"/>
      <c r="P313" s="457"/>
      <c r="Q313" s="450"/>
      <c r="R313" s="450"/>
      <c r="S313" s="453"/>
      <c r="T313" s="454"/>
      <c r="U313" s="450"/>
      <c r="V313" s="451"/>
      <c r="W313" s="451"/>
    </row>
    <row r="314" spans="1:23" ht="12.75" customHeight="1">
      <c r="A314" s="531"/>
      <c r="B314" s="528"/>
      <c r="C314" s="519"/>
      <c r="D314" s="529"/>
      <c r="E314" s="464"/>
      <c r="F314" s="524"/>
      <c r="J314" s="475"/>
      <c r="K314" s="450"/>
      <c r="L314" s="450"/>
      <c r="M314" s="451"/>
      <c r="N314" s="451"/>
      <c r="O314" s="450"/>
      <c r="P314" s="450"/>
      <c r="Q314" s="450"/>
      <c r="R314" s="450"/>
      <c r="S314" s="453"/>
      <c r="T314" s="464"/>
      <c r="U314" s="450"/>
      <c r="V314" s="451"/>
      <c r="W314" s="451"/>
    </row>
    <row r="315" spans="1:23" ht="12.75" customHeight="1">
      <c r="A315" s="525"/>
      <c r="B315" s="525"/>
      <c r="C315" s="530"/>
      <c r="D315" s="523"/>
      <c r="E315" s="527"/>
      <c r="F315" s="527"/>
      <c r="J315" s="475"/>
      <c r="K315" s="450"/>
      <c r="L315" s="451"/>
      <c r="M315" s="451"/>
      <c r="N315" s="451"/>
      <c r="O315" s="450"/>
      <c r="P315" s="466"/>
      <c r="Q315" s="450"/>
      <c r="R315" s="450"/>
      <c r="S315" s="453"/>
      <c r="T315" s="454"/>
      <c r="U315" s="450"/>
      <c r="V315" s="451"/>
      <c r="W315" s="451"/>
    </row>
    <row r="316" spans="1:23" ht="12.75" customHeight="1">
      <c r="A316" s="521"/>
      <c r="B316" s="526"/>
      <c r="C316" s="519"/>
      <c r="D316" s="523"/>
      <c r="E316" s="464"/>
      <c r="F316" s="524"/>
      <c r="J316" s="475"/>
      <c r="K316" s="450"/>
      <c r="L316" s="451"/>
      <c r="M316" s="451"/>
      <c r="N316" s="451"/>
      <c r="O316" s="450"/>
      <c r="P316" s="450"/>
      <c r="Q316" s="450"/>
      <c r="R316" s="450"/>
      <c r="S316" s="453"/>
      <c r="T316" s="464"/>
      <c r="U316" s="450"/>
      <c r="V316" s="451"/>
      <c r="W316" s="451"/>
    </row>
    <row r="317" spans="1:23" ht="12.75" customHeight="1">
      <c r="A317" s="528"/>
      <c r="B317" s="528"/>
      <c r="C317" s="519"/>
      <c r="D317" s="529"/>
      <c r="E317" s="527"/>
      <c r="F317" s="527"/>
      <c r="J317" s="475"/>
      <c r="K317" s="450"/>
      <c r="L317" s="451"/>
      <c r="M317" s="451"/>
      <c r="N317" s="451"/>
      <c r="O317" s="457"/>
      <c r="P317" s="457"/>
      <c r="Q317" s="450"/>
      <c r="R317" s="450"/>
      <c r="S317" s="453"/>
      <c r="T317" s="454"/>
      <c r="U317" s="450"/>
      <c r="V317" s="451"/>
      <c r="W317" s="451"/>
    </row>
    <row r="318" spans="1:23" ht="12.75" customHeight="1">
      <c r="A318" s="528"/>
      <c r="B318" s="528"/>
      <c r="C318" s="519"/>
      <c r="D318" s="529"/>
      <c r="E318" s="464"/>
      <c r="F318" s="524"/>
      <c r="J318" s="475"/>
      <c r="K318" s="450"/>
      <c r="L318" s="451"/>
      <c r="M318" s="451"/>
      <c r="N318" s="451"/>
      <c r="O318" s="450"/>
      <c r="P318" s="450"/>
      <c r="Q318" s="450"/>
      <c r="R318" s="450"/>
      <c r="S318" s="453"/>
      <c r="T318" s="464"/>
      <c r="U318" s="450"/>
      <c r="V318" s="451"/>
      <c r="W318" s="451"/>
    </row>
    <row r="319" spans="1:23" ht="12.75" customHeight="1">
      <c r="A319" s="528"/>
      <c r="B319" s="528"/>
      <c r="C319" s="519"/>
      <c r="D319" s="529"/>
      <c r="E319" s="527"/>
      <c r="F319" s="527"/>
      <c r="J319" s="475"/>
      <c r="K319" s="450"/>
      <c r="L319" s="451"/>
      <c r="M319" s="451"/>
      <c r="N319" s="451"/>
      <c r="O319" s="457"/>
      <c r="P319" s="457"/>
      <c r="Q319" s="450"/>
      <c r="R319" s="450"/>
      <c r="S319" s="453"/>
      <c r="T319" s="454"/>
      <c r="U319" s="450"/>
      <c r="V319" s="451"/>
      <c r="W319" s="451"/>
    </row>
    <row r="320" spans="1:23" ht="12.75" customHeight="1">
      <c r="A320" s="528"/>
      <c r="B320" s="528"/>
      <c r="C320" s="519"/>
      <c r="D320" s="529"/>
      <c r="E320" s="464"/>
      <c r="F320" s="524"/>
      <c r="J320" s="475"/>
      <c r="K320" s="450"/>
      <c r="L320" s="451"/>
      <c r="M320" s="451"/>
      <c r="N320" s="451"/>
      <c r="O320" s="450"/>
      <c r="P320" s="450"/>
      <c r="Q320" s="450"/>
      <c r="R320" s="450"/>
      <c r="S320" s="453"/>
      <c r="T320" s="464"/>
      <c r="U320" s="450"/>
      <c r="V320" s="451"/>
      <c r="W320" s="451"/>
    </row>
    <row r="321" spans="1:23" ht="12.75" customHeight="1">
      <c r="A321" s="528"/>
      <c r="B321" s="528"/>
      <c r="C321" s="519"/>
      <c r="D321" s="529"/>
      <c r="E321" s="527"/>
      <c r="F321" s="527"/>
      <c r="J321" s="475"/>
      <c r="K321" s="450"/>
      <c r="L321" s="451"/>
      <c r="M321" s="451"/>
      <c r="N321" s="451"/>
      <c r="O321" s="450"/>
      <c r="P321" s="457"/>
      <c r="Q321" s="450"/>
      <c r="R321" s="450"/>
      <c r="S321" s="453"/>
      <c r="T321" s="454"/>
      <c r="U321" s="450"/>
      <c r="V321" s="451"/>
      <c r="W321" s="451"/>
    </row>
    <row r="322" spans="1:23" ht="12.75" customHeight="1">
      <c r="A322" s="528"/>
      <c r="B322" s="528"/>
      <c r="C322" s="519"/>
      <c r="D322" s="529"/>
      <c r="E322" s="464"/>
      <c r="F322" s="524"/>
      <c r="J322" s="475"/>
      <c r="K322" s="450"/>
      <c r="L322" s="451"/>
      <c r="M322" s="481"/>
      <c r="N322" s="481"/>
      <c r="O322" s="450"/>
      <c r="P322" s="450"/>
      <c r="Q322" s="450"/>
      <c r="R322" s="450"/>
      <c r="S322" s="453"/>
      <c r="T322" s="464"/>
      <c r="U322" s="450"/>
      <c r="V322" s="451"/>
      <c r="W322" s="451"/>
    </row>
    <row r="323" spans="1:23" ht="12.75" customHeight="1">
      <c r="A323" s="528"/>
      <c r="B323" s="528"/>
      <c r="C323" s="531"/>
      <c r="E323" s="527"/>
      <c r="F323" s="527"/>
      <c r="J323" s="475"/>
      <c r="K323" s="450"/>
      <c r="L323" s="451"/>
      <c r="M323" s="451"/>
      <c r="N323" s="451"/>
      <c r="O323" s="450"/>
      <c r="P323" s="457"/>
      <c r="Q323" s="457"/>
      <c r="R323" s="450"/>
      <c r="S323" s="453"/>
      <c r="T323" s="454"/>
      <c r="U323" s="450"/>
      <c r="V323" s="451"/>
      <c r="W323" s="451"/>
    </row>
    <row r="324" spans="1:23" ht="12.75" customHeight="1">
      <c r="A324" s="528"/>
      <c r="B324" s="528"/>
      <c r="C324" s="519"/>
      <c r="D324" s="529"/>
      <c r="E324" s="464"/>
      <c r="F324" s="524"/>
      <c r="J324" s="475"/>
      <c r="K324" s="450"/>
      <c r="L324" s="451"/>
      <c r="M324" s="451"/>
      <c r="N324" s="451"/>
      <c r="O324" s="450"/>
      <c r="P324" s="450"/>
      <c r="Q324" s="450"/>
      <c r="R324" s="450"/>
      <c r="S324" s="453"/>
      <c r="T324" s="464"/>
      <c r="U324" s="450"/>
      <c r="V324" s="451"/>
      <c r="W324" s="451"/>
    </row>
    <row r="325" spans="1:23" ht="12.75" customHeight="1">
      <c r="A325" s="536"/>
      <c r="B325" s="525"/>
      <c r="C325" s="530"/>
      <c r="D325" s="523"/>
      <c r="E325" s="527"/>
      <c r="F325" s="527"/>
      <c r="J325" s="475"/>
      <c r="K325" s="450"/>
      <c r="L325" s="451"/>
      <c r="M325" s="451"/>
      <c r="N325" s="451"/>
      <c r="O325" s="450"/>
      <c r="P325" s="457"/>
      <c r="Q325" s="457"/>
      <c r="R325" s="450"/>
      <c r="S325" s="453"/>
      <c r="T325" s="454"/>
      <c r="U325" s="450"/>
      <c r="V325" s="451"/>
      <c r="W325" s="451"/>
    </row>
    <row r="326" spans="1:23" ht="12.75" customHeight="1">
      <c r="A326" s="531"/>
      <c r="B326" s="534"/>
      <c r="C326" s="530"/>
      <c r="D326" s="529"/>
      <c r="E326" s="464"/>
      <c r="F326" s="532"/>
      <c r="J326" s="475"/>
      <c r="K326" s="450"/>
      <c r="L326" s="451"/>
      <c r="M326" s="481"/>
      <c r="N326" s="481"/>
      <c r="O326" s="450"/>
      <c r="P326" s="450"/>
      <c r="Q326" s="450"/>
      <c r="R326" s="450"/>
      <c r="S326" s="453"/>
      <c r="T326" s="464"/>
      <c r="U326" s="450"/>
      <c r="V326" s="451"/>
      <c r="W326" s="451"/>
    </row>
    <row r="327" spans="1:23" ht="12.75" customHeight="1">
      <c r="A327" s="526"/>
      <c r="B327" s="526"/>
      <c r="C327" s="531"/>
      <c r="E327" s="527"/>
      <c r="F327" s="527"/>
      <c r="J327" s="475"/>
      <c r="K327" s="450"/>
      <c r="L327" s="451"/>
      <c r="M327" s="451"/>
      <c r="N327" s="451"/>
      <c r="O327" s="450"/>
      <c r="P327" s="450"/>
      <c r="Q327" s="450"/>
      <c r="R327" s="450"/>
      <c r="S327" s="453"/>
      <c r="T327" s="454"/>
      <c r="U327" s="450"/>
      <c r="V327" s="451"/>
      <c r="W327" s="451"/>
    </row>
    <row r="328" spans="1:23" ht="12.75" customHeight="1">
      <c r="A328" s="536"/>
      <c r="B328" s="528"/>
      <c r="C328" s="519"/>
      <c r="D328" s="529"/>
      <c r="E328" s="464"/>
      <c r="F328" s="524"/>
      <c r="J328" s="475"/>
      <c r="K328" s="450"/>
      <c r="L328" s="451"/>
      <c r="M328" s="451"/>
      <c r="N328" s="451"/>
      <c r="O328" s="450"/>
      <c r="P328" s="450"/>
      <c r="Q328" s="450"/>
      <c r="R328" s="450"/>
      <c r="S328" s="453"/>
      <c r="T328" s="464"/>
      <c r="U328" s="450"/>
      <c r="V328" s="451"/>
      <c r="W328" s="451"/>
    </row>
    <row r="329" spans="1:23" ht="12.75" customHeight="1">
      <c r="A329" s="528"/>
      <c r="B329" s="528"/>
      <c r="C329" s="519"/>
      <c r="D329" s="523"/>
      <c r="E329" s="527"/>
      <c r="F329" s="527"/>
      <c r="J329" s="475"/>
      <c r="K329" s="450"/>
      <c r="L329" s="451"/>
      <c r="M329" s="451"/>
      <c r="N329" s="451"/>
      <c r="O329" s="450"/>
      <c r="P329" s="450"/>
      <c r="Q329" s="450"/>
      <c r="R329" s="450"/>
      <c r="S329" s="453"/>
      <c r="T329" s="454"/>
      <c r="U329" s="450"/>
      <c r="V329" s="451"/>
      <c r="W329" s="451"/>
    </row>
    <row r="330" spans="1:23" ht="12.75" customHeight="1">
      <c r="A330" s="521"/>
      <c r="B330" s="536"/>
      <c r="C330" s="519"/>
      <c r="D330" s="523"/>
      <c r="E330" s="464"/>
      <c r="F330" s="524"/>
      <c r="J330" s="475"/>
      <c r="K330" s="450"/>
      <c r="L330" s="451"/>
      <c r="M330" s="451"/>
      <c r="N330" s="451"/>
      <c r="O330" s="450"/>
      <c r="P330" s="450"/>
      <c r="Q330" s="450"/>
      <c r="R330" s="450"/>
      <c r="S330" s="453"/>
      <c r="T330" s="464"/>
      <c r="U330" s="450"/>
      <c r="V330" s="451"/>
      <c r="W330" s="451"/>
    </row>
    <row r="331" spans="1:23" ht="12.75" customHeight="1">
      <c r="A331" s="525"/>
      <c r="B331" s="526"/>
      <c r="C331" s="519"/>
      <c r="D331" s="523"/>
      <c r="E331" s="527"/>
      <c r="F331" s="527"/>
      <c r="J331" s="475"/>
      <c r="K331" s="450"/>
      <c r="L331" s="451"/>
      <c r="M331" s="451"/>
      <c r="N331" s="451"/>
      <c r="O331" s="450"/>
      <c r="P331" s="450"/>
      <c r="Q331" s="450"/>
      <c r="R331" s="450"/>
      <c r="S331" s="453"/>
      <c r="T331" s="454"/>
      <c r="U331" s="450"/>
      <c r="V331" s="451"/>
      <c r="W331" s="451"/>
    </row>
    <row r="332" spans="1:23" ht="12.75" customHeight="1">
      <c r="A332" s="521"/>
      <c r="B332" s="525"/>
      <c r="C332" s="519"/>
      <c r="D332" s="523"/>
      <c r="E332" s="464"/>
      <c r="F332" s="524"/>
      <c r="J332" s="475"/>
      <c r="K332" s="450"/>
      <c r="L332" s="451"/>
      <c r="M332" s="451"/>
      <c r="N332" s="451"/>
      <c r="O332" s="450"/>
      <c r="P332" s="450"/>
      <c r="Q332" s="450"/>
      <c r="R332" s="450"/>
      <c r="S332" s="453"/>
      <c r="T332" s="464"/>
      <c r="U332" s="463"/>
      <c r="V332" s="451"/>
      <c r="W332" s="451"/>
    </row>
    <row r="333" spans="1:23" ht="12.75" customHeight="1">
      <c r="A333" s="525"/>
      <c r="B333" s="526"/>
      <c r="C333" s="530"/>
      <c r="D333" s="523"/>
      <c r="E333" s="527"/>
      <c r="F333" s="527"/>
      <c r="J333" s="475"/>
      <c r="K333" s="450"/>
      <c r="L333" s="451"/>
      <c r="M333" s="451"/>
      <c r="N333" s="451"/>
      <c r="O333" s="450"/>
      <c r="P333" s="457"/>
      <c r="Q333" s="457"/>
      <c r="R333" s="450"/>
      <c r="S333" s="453"/>
      <c r="T333" s="454"/>
      <c r="U333" s="450"/>
      <c r="V333" s="451"/>
      <c r="W333" s="451"/>
    </row>
    <row r="334" spans="1:23" ht="12.75" customHeight="1">
      <c r="A334" s="521"/>
      <c r="B334" s="526"/>
      <c r="C334" s="519"/>
      <c r="D334" s="523"/>
      <c r="E334" s="464"/>
      <c r="F334" s="524"/>
      <c r="J334" s="475"/>
      <c r="K334" s="450"/>
      <c r="L334" s="451"/>
      <c r="M334" s="451"/>
      <c r="N334" s="451"/>
      <c r="O334" s="450"/>
      <c r="P334" s="450"/>
      <c r="Q334" s="450"/>
      <c r="R334" s="450"/>
      <c r="S334" s="453"/>
      <c r="T334" s="464"/>
      <c r="U334" s="463"/>
      <c r="V334" s="451"/>
      <c r="W334" s="451"/>
    </row>
    <row r="335" spans="1:23" ht="12.75" customHeight="1">
      <c r="A335" s="528"/>
      <c r="B335" s="526"/>
      <c r="C335" s="531"/>
      <c r="E335" s="527"/>
      <c r="F335" s="527"/>
      <c r="J335" s="475"/>
      <c r="K335" s="450"/>
      <c r="L335" s="451"/>
      <c r="M335" s="451"/>
      <c r="N335" s="451"/>
      <c r="O335" s="450"/>
      <c r="P335" s="457"/>
      <c r="Q335" s="450"/>
      <c r="R335" s="450"/>
      <c r="S335" s="453"/>
      <c r="T335" s="454"/>
      <c r="U335" s="450"/>
      <c r="V335" s="451"/>
      <c r="W335" s="451"/>
    </row>
    <row r="336" spans="1:23" ht="12.75" customHeight="1">
      <c r="A336" s="521"/>
      <c r="B336" s="526"/>
      <c r="C336" s="519"/>
      <c r="E336" s="464"/>
      <c r="F336" s="524"/>
      <c r="J336" s="475"/>
      <c r="K336" s="450"/>
      <c r="L336" s="451"/>
      <c r="M336" s="451"/>
      <c r="N336" s="451"/>
      <c r="O336" s="450"/>
      <c r="P336" s="450"/>
      <c r="Q336" s="450"/>
      <c r="R336" s="450"/>
      <c r="S336" s="453"/>
      <c r="T336" s="464"/>
      <c r="U336" s="450"/>
      <c r="V336" s="451"/>
      <c r="W336" s="451"/>
    </row>
    <row r="337" spans="1:23" ht="12.75" customHeight="1">
      <c r="A337" s="528"/>
      <c r="B337" s="526"/>
      <c r="C337" s="531"/>
      <c r="E337" s="527"/>
      <c r="F337" s="527"/>
      <c r="J337" s="475"/>
      <c r="K337" s="450"/>
      <c r="L337" s="451"/>
      <c r="M337" s="451"/>
      <c r="N337" s="451"/>
      <c r="O337" s="450"/>
      <c r="P337" s="457"/>
      <c r="Q337" s="450"/>
      <c r="R337" s="450"/>
      <c r="S337" s="453"/>
      <c r="T337" s="454"/>
      <c r="U337" s="450"/>
      <c r="V337" s="451"/>
      <c r="W337" s="451"/>
    </row>
    <row r="338" spans="1:23" ht="12.75" customHeight="1">
      <c r="A338" s="531"/>
      <c r="B338" s="526"/>
      <c r="C338" s="519"/>
      <c r="E338" s="464"/>
      <c r="F338" s="524"/>
      <c r="J338" s="475"/>
      <c r="K338" s="450"/>
      <c r="L338" s="451"/>
      <c r="M338" s="451"/>
      <c r="N338" s="451"/>
      <c r="O338" s="450"/>
      <c r="P338" s="450"/>
      <c r="Q338" s="450"/>
      <c r="R338" s="450"/>
      <c r="S338" s="453"/>
      <c r="T338" s="464"/>
      <c r="U338" s="450"/>
      <c r="V338" s="451"/>
      <c r="W338" s="451"/>
    </row>
    <row r="339" spans="1:23" ht="12.75" customHeight="1">
      <c r="A339" s="525"/>
      <c r="B339" s="526"/>
      <c r="C339" s="531"/>
      <c r="E339" s="527"/>
      <c r="F339" s="527"/>
      <c r="J339" s="475"/>
      <c r="K339" s="450"/>
      <c r="L339" s="451"/>
      <c r="M339" s="451"/>
      <c r="N339" s="451"/>
      <c r="O339" s="450"/>
      <c r="P339" s="457"/>
      <c r="Q339" s="450"/>
      <c r="R339" s="450"/>
      <c r="S339" s="453"/>
      <c r="T339" s="454"/>
      <c r="U339" s="450"/>
      <c r="V339" s="451"/>
      <c r="W339" s="451"/>
    </row>
    <row r="340" spans="1:23" ht="12.75" customHeight="1">
      <c r="A340" s="535"/>
      <c r="B340" s="526"/>
      <c r="C340" s="519"/>
      <c r="E340" s="464"/>
      <c r="F340" s="524"/>
      <c r="J340" s="475"/>
      <c r="K340" s="450"/>
      <c r="L340" s="451"/>
      <c r="M340" s="451"/>
      <c r="N340" s="451"/>
      <c r="O340" s="450"/>
      <c r="P340" s="450"/>
      <c r="Q340" s="450"/>
      <c r="R340" s="450"/>
      <c r="S340" s="453"/>
      <c r="T340" s="464"/>
      <c r="U340" s="450"/>
      <c r="V340" s="451"/>
      <c r="W340" s="451"/>
    </row>
    <row r="341" spans="1:23" ht="12.75" customHeight="1">
      <c r="A341" s="525"/>
      <c r="B341" s="525"/>
      <c r="C341" s="530"/>
      <c r="D341" s="523"/>
      <c r="E341" s="527"/>
      <c r="F341" s="527"/>
      <c r="J341" s="475"/>
      <c r="K341" s="450"/>
      <c r="L341" s="451"/>
      <c r="M341" s="451"/>
      <c r="N341" s="451"/>
      <c r="O341" s="450"/>
      <c r="P341" s="457"/>
      <c r="Q341" s="482"/>
      <c r="R341" s="482"/>
      <c r="S341" s="453"/>
      <c r="T341" s="454"/>
      <c r="U341" s="450"/>
      <c r="V341" s="451"/>
      <c r="W341" s="451"/>
    </row>
    <row r="342" spans="1:23" ht="12.75" customHeight="1">
      <c r="A342" s="535"/>
      <c r="B342" s="525"/>
      <c r="C342" s="519"/>
      <c r="E342" s="464"/>
      <c r="F342" s="524"/>
      <c r="J342" s="475"/>
      <c r="K342" s="450"/>
      <c r="L342" s="451"/>
      <c r="M342" s="451"/>
      <c r="N342" s="451"/>
      <c r="O342" s="450"/>
      <c r="P342" s="450"/>
      <c r="Q342" s="450"/>
      <c r="R342" s="450"/>
      <c r="S342" s="478"/>
      <c r="T342" s="464"/>
      <c r="U342" s="463"/>
      <c r="V342" s="451"/>
      <c r="W342" s="451"/>
    </row>
    <row r="343" spans="1:23" ht="12.75" customHeight="1">
      <c r="A343" s="525"/>
      <c r="B343" s="525"/>
      <c r="C343" s="530"/>
      <c r="D343" s="523"/>
      <c r="E343" s="527"/>
      <c r="F343" s="527"/>
      <c r="J343" s="475"/>
      <c r="K343" s="450"/>
      <c r="L343" s="451"/>
      <c r="M343" s="451"/>
      <c r="N343" s="451"/>
      <c r="O343" s="450"/>
      <c r="P343" s="457"/>
      <c r="Q343" s="450"/>
      <c r="R343" s="450"/>
      <c r="S343" s="453"/>
      <c r="T343" s="454"/>
      <c r="U343" s="450"/>
      <c r="V343" s="451"/>
      <c r="W343" s="451"/>
    </row>
    <row r="344" spans="1:23" ht="12.75" customHeight="1">
      <c r="A344" s="535"/>
      <c r="B344" s="525"/>
      <c r="C344" s="530"/>
      <c r="E344" s="464"/>
      <c r="F344" s="524"/>
      <c r="J344" s="475"/>
      <c r="K344" s="450"/>
      <c r="L344" s="451"/>
      <c r="M344" s="451"/>
      <c r="N344" s="451"/>
      <c r="O344" s="450"/>
      <c r="P344" s="450"/>
      <c r="Q344" s="450"/>
      <c r="R344" s="450"/>
      <c r="S344" s="453"/>
      <c r="T344" s="464"/>
      <c r="U344" s="463"/>
      <c r="V344" s="451"/>
      <c r="W344" s="451"/>
    </row>
    <row r="345" spans="1:23" ht="12.75" customHeight="1">
      <c r="A345" s="528"/>
      <c r="B345" s="528"/>
      <c r="C345" s="519"/>
      <c r="D345" s="529"/>
      <c r="E345" s="527"/>
      <c r="F345" s="527"/>
      <c r="J345" s="475"/>
      <c r="K345" s="450"/>
      <c r="L345" s="451"/>
      <c r="M345" s="451"/>
      <c r="N345" s="451"/>
      <c r="O345" s="450"/>
      <c r="P345" s="457"/>
      <c r="Q345" s="450"/>
      <c r="R345" s="450"/>
      <c r="S345" s="453"/>
      <c r="T345" s="454"/>
      <c r="U345" s="450"/>
      <c r="V345" s="451"/>
      <c r="W345" s="451"/>
    </row>
    <row r="346" spans="1:23" ht="12.75" customHeight="1">
      <c r="B346" s="536"/>
      <c r="C346" s="519"/>
      <c r="D346" s="529"/>
      <c r="E346" s="464"/>
      <c r="F346" s="524"/>
      <c r="J346" s="475"/>
      <c r="K346" s="450"/>
      <c r="L346" s="450"/>
      <c r="M346" s="451"/>
      <c r="N346" s="451"/>
      <c r="O346" s="450"/>
      <c r="P346" s="450"/>
      <c r="Q346" s="450"/>
      <c r="R346" s="450"/>
      <c r="S346" s="453"/>
      <c r="T346" s="464"/>
      <c r="U346" s="463"/>
      <c r="V346" s="451"/>
      <c r="W346" s="451"/>
    </row>
    <row r="347" spans="1:23" ht="12.75" customHeight="1">
      <c r="A347" s="525"/>
      <c r="B347" s="525"/>
      <c r="C347" s="530"/>
      <c r="D347" s="523"/>
      <c r="E347" s="527"/>
      <c r="F347" s="527"/>
      <c r="J347" s="475"/>
      <c r="K347" s="450"/>
      <c r="L347" s="451"/>
      <c r="M347" s="451"/>
      <c r="N347" s="451"/>
      <c r="O347" s="450"/>
      <c r="P347" s="457"/>
      <c r="Q347" s="450"/>
      <c r="R347" s="450"/>
      <c r="S347" s="453"/>
      <c r="T347" s="454"/>
      <c r="U347" s="450"/>
      <c r="V347" s="451"/>
      <c r="W347" s="451"/>
    </row>
    <row r="348" spans="1:23" ht="12.75" customHeight="1">
      <c r="A348" s="531"/>
      <c r="B348" s="526"/>
      <c r="C348" s="519"/>
      <c r="D348" s="523"/>
      <c r="E348" s="464"/>
      <c r="F348" s="524"/>
      <c r="J348" s="475"/>
      <c r="K348" s="450"/>
      <c r="L348" s="451"/>
      <c r="M348" s="451"/>
      <c r="N348" s="451"/>
      <c r="O348" s="450"/>
      <c r="P348" s="450"/>
      <c r="Q348" s="450"/>
      <c r="R348" s="450"/>
      <c r="S348" s="453"/>
      <c r="T348" s="464"/>
      <c r="U348" s="450"/>
      <c r="V348" s="451"/>
      <c r="W348" s="451"/>
    </row>
    <row r="349" spans="1:23" ht="12.75" customHeight="1">
      <c r="A349" s="528"/>
      <c r="B349" s="528"/>
      <c r="C349" s="519"/>
      <c r="D349" s="529"/>
      <c r="E349" s="527"/>
      <c r="F349" s="527"/>
      <c r="J349" s="475"/>
      <c r="K349" s="450"/>
      <c r="L349" s="451"/>
      <c r="M349" s="451"/>
      <c r="N349" s="451"/>
      <c r="O349" s="450"/>
      <c r="P349" s="457"/>
      <c r="Q349" s="450"/>
      <c r="R349" s="450"/>
      <c r="S349" s="453"/>
      <c r="T349" s="454"/>
      <c r="U349" s="450"/>
      <c r="V349" s="451"/>
      <c r="W349" s="451"/>
    </row>
    <row r="350" spans="1:23" ht="12.75" customHeight="1">
      <c r="A350" s="528"/>
      <c r="B350" s="528"/>
      <c r="C350" s="519"/>
      <c r="D350" s="529"/>
      <c r="E350" s="464"/>
      <c r="F350" s="524"/>
      <c r="J350" s="475"/>
      <c r="K350" s="450"/>
      <c r="L350" s="450"/>
      <c r="M350" s="451"/>
      <c r="N350" s="451"/>
      <c r="O350" s="450"/>
      <c r="P350" s="450"/>
      <c r="Q350" s="450"/>
      <c r="R350" s="450"/>
      <c r="S350" s="453"/>
      <c r="T350" s="464"/>
      <c r="U350" s="450"/>
      <c r="V350" s="451"/>
      <c r="W350" s="451"/>
    </row>
    <row r="351" spans="1:23" ht="12.75" customHeight="1">
      <c r="A351" s="525"/>
      <c r="B351" s="525"/>
      <c r="C351" s="530"/>
      <c r="D351" s="523"/>
      <c r="E351" s="527"/>
      <c r="F351" s="527"/>
      <c r="J351" s="475"/>
      <c r="K351" s="450"/>
      <c r="L351" s="451"/>
      <c r="M351" s="451"/>
      <c r="N351" s="451"/>
      <c r="O351" s="450"/>
      <c r="P351" s="450"/>
      <c r="Q351" s="450"/>
      <c r="R351" s="450"/>
      <c r="S351" s="453"/>
      <c r="T351" s="454"/>
      <c r="U351" s="450"/>
      <c r="V351" s="450"/>
      <c r="W351" s="450"/>
    </row>
    <row r="352" spans="1:23" ht="12.75" customHeight="1">
      <c r="A352" s="538"/>
      <c r="B352" s="526"/>
      <c r="C352" s="519"/>
      <c r="D352" s="523"/>
      <c r="E352" s="464"/>
      <c r="F352" s="524"/>
      <c r="J352" s="475"/>
      <c r="K352" s="450"/>
      <c r="L352" s="451"/>
      <c r="M352" s="451"/>
      <c r="N352" s="451"/>
      <c r="O352" s="450"/>
      <c r="P352" s="450"/>
      <c r="Q352" s="450"/>
      <c r="R352" s="450"/>
      <c r="S352" s="453"/>
      <c r="T352" s="464"/>
      <c r="U352" s="450"/>
      <c r="V352" s="479"/>
      <c r="W352" s="479"/>
    </row>
    <row r="353" spans="1:23" ht="12.75" customHeight="1">
      <c r="A353" s="528"/>
      <c r="B353" s="525"/>
      <c r="C353" s="531"/>
      <c r="E353" s="527"/>
      <c r="F353" s="527"/>
      <c r="J353" s="475"/>
      <c r="K353" s="450"/>
      <c r="L353" s="451"/>
      <c r="M353" s="451"/>
      <c r="N353" s="451"/>
      <c r="O353" s="450"/>
      <c r="P353" s="457"/>
      <c r="Q353" s="457"/>
      <c r="R353" s="450"/>
      <c r="S353" s="453"/>
      <c r="T353" s="454"/>
      <c r="U353" s="450"/>
      <c r="V353" s="450"/>
      <c r="W353" s="450"/>
    </row>
    <row r="354" spans="1:23" ht="12.75" customHeight="1">
      <c r="A354" s="535"/>
      <c r="B354" s="526"/>
      <c r="C354" s="519"/>
      <c r="E354" s="464"/>
      <c r="F354" s="524"/>
      <c r="J354" s="475"/>
      <c r="K354" s="450"/>
      <c r="L354" s="451"/>
      <c r="M354" s="451"/>
      <c r="N354" s="451"/>
      <c r="O354" s="450"/>
      <c r="P354" s="450"/>
      <c r="Q354" s="450"/>
      <c r="R354" s="450"/>
      <c r="S354" s="453"/>
      <c r="T354" s="464"/>
      <c r="U354" s="463"/>
      <c r="V354" s="451"/>
      <c r="W354" s="451"/>
    </row>
    <row r="355" spans="1:23" ht="12.75" customHeight="1">
      <c r="A355" s="536"/>
      <c r="B355" s="525"/>
      <c r="C355" s="530"/>
      <c r="D355" s="523"/>
      <c r="E355" s="527"/>
      <c r="F355" s="527"/>
      <c r="J355" s="475"/>
      <c r="K355" s="450"/>
      <c r="L355" s="451"/>
      <c r="M355" s="451"/>
      <c r="N355" s="451"/>
      <c r="O355" s="450"/>
      <c r="P355" s="457"/>
      <c r="Q355" s="457"/>
      <c r="R355" s="450"/>
      <c r="S355" s="453"/>
      <c r="T355" s="454"/>
      <c r="U355" s="450"/>
      <c r="V355" s="450"/>
      <c r="W355" s="450"/>
    </row>
    <row r="356" spans="1:23" ht="12.75" customHeight="1">
      <c r="A356" s="535"/>
      <c r="B356" s="525"/>
      <c r="C356" s="531"/>
      <c r="D356" s="523"/>
      <c r="E356" s="464"/>
      <c r="F356" s="524"/>
      <c r="J356" s="475"/>
      <c r="K356" s="450"/>
      <c r="L356" s="451"/>
      <c r="M356" s="451"/>
      <c r="N356" s="451"/>
      <c r="O356" s="450"/>
      <c r="P356" s="450"/>
      <c r="Q356" s="450"/>
      <c r="R356" s="450"/>
      <c r="S356" s="453"/>
      <c r="T356" s="464"/>
      <c r="U356" s="463"/>
      <c r="V356" s="450"/>
      <c r="W356" s="450"/>
    </row>
    <row r="357" spans="1:23" ht="12.75" customHeight="1">
      <c r="A357" s="526"/>
      <c r="B357" s="526"/>
      <c r="C357" s="531"/>
      <c r="E357" s="527"/>
      <c r="F357" s="527"/>
      <c r="J357" s="475"/>
      <c r="K357" s="450"/>
      <c r="L357" s="451"/>
      <c r="M357" s="451"/>
      <c r="N357" s="451"/>
      <c r="O357" s="450"/>
      <c r="P357" s="450"/>
      <c r="Q357" s="450"/>
      <c r="R357" s="450"/>
      <c r="S357" s="453"/>
      <c r="T357" s="454"/>
      <c r="U357" s="450"/>
      <c r="V357" s="451"/>
      <c r="W357" s="451"/>
    </row>
    <row r="358" spans="1:23" ht="12.75" customHeight="1">
      <c r="A358" s="535"/>
      <c r="B358" s="526"/>
      <c r="C358" s="531"/>
      <c r="E358" s="464"/>
      <c r="F358" s="524"/>
      <c r="J358" s="475"/>
      <c r="K358" s="450"/>
      <c r="L358" s="451"/>
      <c r="M358" s="451"/>
      <c r="N358" s="451"/>
      <c r="O358" s="450"/>
      <c r="P358" s="450"/>
      <c r="Q358" s="450"/>
      <c r="R358" s="450"/>
      <c r="S358" s="453"/>
      <c r="T358" s="464"/>
      <c r="U358" s="450"/>
      <c r="V358" s="451"/>
      <c r="W358" s="451"/>
    </row>
    <row r="359" spans="1:23" ht="12.75" customHeight="1">
      <c r="A359" s="536"/>
      <c r="B359" s="525"/>
      <c r="C359" s="530"/>
      <c r="D359" s="523"/>
      <c r="E359" s="527"/>
      <c r="F359" s="527"/>
      <c r="J359" s="475"/>
      <c r="K359" s="450"/>
      <c r="L359" s="451"/>
      <c r="M359" s="451"/>
      <c r="N359" s="451"/>
      <c r="O359" s="450"/>
      <c r="P359" s="457"/>
      <c r="Q359" s="457"/>
      <c r="R359" s="450"/>
      <c r="S359" s="453"/>
      <c r="T359" s="454"/>
      <c r="U359" s="450"/>
      <c r="V359" s="450"/>
      <c r="W359" s="450"/>
    </row>
    <row r="360" spans="1:23" ht="12.75" customHeight="1">
      <c r="A360" s="535"/>
      <c r="B360" s="539"/>
      <c r="C360" s="519"/>
      <c r="D360" s="523"/>
      <c r="E360" s="464"/>
      <c r="F360" s="524"/>
      <c r="J360" s="475"/>
      <c r="K360" s="450"/>
      <c r="L360" s="451"/>
      <c r="M360" s="451"/>
      <c r="N360" s="451"/>
      <c r="O360" s="450"/>
      <c r="P360" s="450"/>
      <c r="Q360" s="450"/>
      <c r="R360" s="450"/>
      <c r="S360" s="453"/>
      <c r="T360" s="464"/>
      <c r="U360" s="450"/>
      <c r="V360" s="456"/>
      <c r="W360" s="456"/>
    </row>
    <row r="361" spans="1:23" ht="12.75" customHeight="1">
      <c r="A361" s="528"/>
      <c r="B361" s="528"/>
      <c r="C361" s="519"/>
      <c r="D361" s="523"/>
      <c r="E361" s="527"/>
      <c r="F361" s="527"/>
      <c r="J361" s="475"/>
      <c r="K361" s="450"/>
      <c r="L361" s="451"/>
      <c r="M361" s="451"/>
      <c r="N361" s="451"/>
      <c r="O361" s="450"/>
      <c r="P361" s="457"/>
      <c r="Q361" s="450"/>
      <c r="R361" s="450"/>
      <c r="S361" s="453"/>
      <c r="T361" s="454"/>
      <c r="U361" s="450"/>
      <c r="V361" s="451"/>
      <c r="W361" s="451"/>
    </row>
    <row r="362" spans="1:23" ht="12.75" customHeight="1">
      <c r="A362" s="528"/>
      <c r="B362" s="536"/>
      <c r="C362" s="531"/>
      <c r="D362" s="523"/>
      <c r="E362" s="464"/>
      <c r="F362" s="524"/>
      <c r="J362" s="475"/>
      <c r="K362" s="450"/>
      <c r="L362" s="451"/>
      <c r="M362" s="451"/>
      <c r="N362" s="451"/>
      <c r="O362" s="450"/>
      <c r="P362" s="450"/>
      <c r="Q362" s="450"/>
      <c r="R362" s="450"/>
      <c r="S362" s="453"/>
      <c r="T362" s="464"/>
      <c r="U362" s="450"/>
      <c r="V362" s="451"/>
      <c r="W362" s="451"/>
    </row>
    <row r="363" spans="1:23" ht="12.75" customHeight="1">
      <c r="A363" s="528"/>
      <c r="B363" s="525"/>
      <c r="C363" s="531"/>
      <c r="E363" s="527"/>
      <c r="F363" s="527"/>
      <c r="J363" s="475"/>
      <c r="K363" s="450"/>
      <c r="L363" s="451"/>
      <c r="M363" s="451"/>
      <c r="N363" s="451"/>
      <c r="O363" s="450"/>
      <c r="P363" s="457"/>
      <c r="Q363" s="457"/>
      <c r="R363" s="450"/>
      <c r="S363" s="453"/>
      <c r="T363" s="454"/>
      <c r="U363" s="450"/>
      <c r="V363" s="451"/>
      <c r="W363" s="451"/>
    </row>
    <row r="364" spans="1:23" ht="12.75" customHeight="1">
      <c r="A364" s="531"/>
      <c r="B364" s="526"/>
      <c r="C364" s="519"/>
      <c r="E364" s="464"/>
      <c r="F364" s="524"/>
      <c r="J364" s="475"/>
      <c r="K364" s="450"/>
      <c r="L364" s="451"/>
      <c r="M364" s="451"/>
      <c r="N364" s="451"/>
      <c r="O364" s="450"/>
      <c r="P364" s="450"/>
      <c r="Q364" s="450"/>
      <c r="R364" s="450"/>
      <c r="S364" s="453"/>
      <c r="T364" s="464"/>
      <c r="U364" s="450"/>
      <c r="V364" s="451"/>
      <c r="W364" s="451"/>
    </row>
    <row r="365" spans="1:23" ht="12.75" customHeight="1">
      <c r="A365" s="526"/>
      <c r="B365" s="528"/>
      <c r="C365" s="519"/>
      <c r="D365" s="529"/>
      <c r="E365" s="527"/>
      <c r="F365" s="527"/>
      <c r="J365" s="475"/>
      <c r="K365" s="450"/>
      <c r="L365" s="451"/>
      <c r="M365" s="451"/>
      <c r="N365" s="451"/>
      <c r="O365" s="450"/>
      <c r="P365" s="457"/>
      <c r="Q365" s="450"/>
      <c r="R365" s="450"/>
      <c r="S365" s="453"/>
      <c r="T365" s="454"/>
      <c r="U365" s="450"/>
      <c r="V365" s="451"/>
      <c r="W365" s="451"/>
    </row>
    <row r="366" spans="1:23" ht="12.75" customHeight="1">
      <c r="A366" s="531"/>
      <c r="B366" s="534"/>
      <c r="C366" s="530"/>
      <c r="D366" s="529"/>
      <c r="E366" s="464"/>
      <c r="F366" s="532"/>
      <c r="I366" s="533"/>
      <c r="J366" s="475"/>
      <c r="K366" s="450"/>
      <c r="L366" s="450"/>
      <c r="M366" s="451"/>
      <c r="N366" s="451"/>
      <c r="O366" s="450"/>
      <c r="P366" s="450"/>
      <c r="Q366" s="450"/>
      <c r="R366" s="450"/>
      <c r="S366" s="453"/>
      <c r="T366" s="464"/>
      <c r="U366" s="450"/>
      <c r="V366" s="451"/>
      <c r="W366" s="451"/>
    </row>
    <row r="367" spans="1:23" ht="12.75" customHeight="1">
      <c r="A367" s="526"/>
      <c r="B367" s="526"/>
      <c r="C367" s="531"/>
      <c r="E367" s="527"/>
      <c r="F367" s="527"/>
      <c r="J367" s="475"/>
      <c r="K367" s="450"/>
      <c r="L367" s="451"/>
      <c r="M367" s="451"/>
      <c r="N367" s="451"/>
      <c r="O367" s="450"/>
      <c r="P367" s="450"/>
      <c r="Q367" s="450"/>
      <c r="R367" s="450"/>
      <c r="S367" s="453"/>
      <c r="T367" s="454"/>
      <c r="U367" s="450"/>
      <c r="V367" s="451"/>
      <c r="W367" s="451"/>
    </row>
    <row r="368" spans="1:23" ht="12.75" customHeight="1">
      <c r="A368" s="536"/>
      <c r="B368" s="526"/>
      <c r="C368" s="531"/>
      <c r="E368" s="464"/>
      <c r="F368" s="524"/>
      <c r="J368" s="475"/>
      <c r="K368" s="450"/>
      <c r="L368" s="451"/>
      <c r="M368" s="451"/>
      <c r="N368" s="451"/>
      <c r="O368" s="450"/>
      <c r="P368" s="450"/>
      <c r="Q368" s="450"/>
      <c r="R368" s="450"/>
      <c r="S368" s="453"/>
      <c r="T368" s="464"/>
      <c r="U368" s="450"/>
      <c r="V368" s="451"/>
      <c r="W368" s="451"/>
    </row>
    <row r="369" spans="1:23" ht="12.75" customHeight="1">
      <c r="A369" s="528"/>
      <c r="B369" s="528"/>
      <c r="C369" s="519"/>
      <c r="D369" s="523"/>
      <c r="E369" s="527"/>
      <c r="F369" s="527"/>
      <c r="J369" s="475"/>
      <c r="K369" s="450"/>
      <c r="L369" s="451"/>
      <c r="M369" s="451"/>
      <c r="N369" s="451"/>
      <c r="O369" s="450"/>
      <c r="P369" s="457"/>
      <c r="Q369" s="457"/>
      <c r="R369" s="450"/>
      <c r="S369" s="453"/>
      <c r="T369" s="454"/>
      <c r="U369" s="450"/>
      <c r="V369" s="450"/>
      <c r="W369" s="450"/>
    </row>
    <row r="370" spans="1:23" ht="12.75" customHeight="1">
      <c r="A370" s="521"/>
      <c r="B370" s="536"/>
      <c r="C370" s="519"/>
      <c r="D370" s="523"/>
      <c r="E370" s="464"/>
      <c r="F370" s="524"/>
      <c r="J370" s="475"/>
      <c r="K370" s="450"/>
      <c r="L370" s="451"/>
      <c r="M370" s="451"/>
      <c r="N370" s="451"/>
      <c r="O370" s="450"/>
      <c r="P370" s="450"/>
      <c r="Q370" s="450"/>
      <c r="R370" s="450"/>
      <c r="S370" s="453"/>
      <c r="T370" s="464"/>
      <c r="U370" s="450"/>
      <c r="V370" s="451"/>
      <c r="W370" s="451"/>
    </row>
    <row r="371" spans="1:23" ht="12.75" customHeight="1">
      <c r="A371" s="525"/>
      <c r="B371" s="526"/>
      <c r="C371" s="519"/>
      <c r="D371" s="523"/>
      <c r="E371" s="527"/>
      <c r="F371" s="527"/>
      <c r="J371" s="475"/>
      <c r="K371" s="450"/>
      <c r="L371" s="451"/>
      <c r="M371" s="451"/>
      <c r="N371" s="451"/>
      <c r="O371" s="450"/>
      <c r="P371" s="457"/>
      <c r="Q371" s="457"/>
      <c r="R371" s="450"/>
      <c r="S371" s="453"/>
      <c r="T371" s="454"/>
      <c r="U371" s="450"/>
      <c r="V371" s="450"/>
      <c r="W371" s="450"/>
    </row>
    <row r="372" spans="1:23" ht="12.75" customHeight="1">
      <c r="A372" s="521"/>
      <c r="B372" s="525"/>
      <c r="C372" s="519"/>
      <c r="D372" s="523"/>
      <c r="E372" s="464"/>
      <c r="F372" s="524"/>
      <c r="J372" s="475"/>
      <c r="K372" s="450"/>
      <c r="L372" s="451"/>
      <c r="M372" s="451"/>
      <c r="N372" s="451"/>
      <c r="O372" s="450"/>
      <c r="P372" s="450"/>
      <c r="Q372" s="450"/>
      <c r="R372" s="450"/>
      <c r="S372" s="453"/>
      <c r="T372" s="464"/>
      <c r="U372" s="467"/>
      <c r="V372" s="450"/>
      <c r="W372" s="450"/>
    </row>
    <row r="373" spans="1:23" ht="12.75" customHeight="1">
      <c r="A373" s="525"/>
      <c r="B373" s="526"/>
      <c r="C373" s="519"/>
      <c r="E373" s="527"/>
      <c r="F373" s="527"/>
      <c r="J373" s="475"/>
      <c r="K373" s="450"/>
      <c r="L373" s="451"/>
      <c r="M373" s="451"/>
      <c r="N373" s="451"/>
      <c r="O373" s="450"/>
      <c r="P373" s="450"/>
      <c r="Q373" s="450"/>
      <c r="R373" s="450"/>
      <c r="S373" s="453"/>
      <c r="T373" s="454"/>
      <c r="U373" s="450"/>
      <c r="V373" s="450"/>
      <c r="W373" s="450"/>
    </row>
    <row r="374" spans="1:23" ht="12.75" customHeight="1">
      <c r="A374" s="521"/>
      <c r="B374" s="525"/>
      <c r="C374" s="519"/>
      <c r="E374" s="464"/>
      <c r="F374" s="524"/>
      <c r="J374" s="475"/>
      <c r="K374" s="450"/>
      <c r="L374" s="451"/>
      <c r="M374" s="451"/>
      <c r="N374" s="451"/>
      <c r="O374" s="450"/>
      <c r="P374" s="450"/>
      <c r="Q374" s="450"/>
      <c r="R374" s="450"/>
      <c r="S374" s="453"/>
      <c r="T374" s="464"/>
      <c r="U374" s="468"/>
      <c r="V374" s="479"/>
      <c r="W374" s="479"/>
    </row>
    <row r="375" spans="1:23" ht="12.75" customHeight="1">
      <c r="A375" s="525"/>
      <c r="B375" s="525"/>
      <c r="C375" s="519"/>
      <c r="D375" s="523"/>
      <c r="E375" s="527"/>
      <c r="F375" s="527"/>
      <c r="J375" s="475"/>
      <c r="K375" s="450"/>
      <c r="L375" s="451"/>
      <c r="M375" s="451"/>
      <c r="N375" s="451"/>
      <c r="O375" s="450"/>
      <c r="P375" s="457"/>
      <c r="Q375" s="450"/>
      <c r="R375" s="450"/>
      <c r="S375" s="453"/>
      <c r="T375" s="454"/>
      <c r="U375" s="450"/>
      <c r="V375" s="451"/>
      <c r="W375" s="451"/>
    </row>
    <row r="376" spans="1:23" ht="12.75" customHeight="1">
      <c r="A376" s="521"/>
      <c r="B376" s="525"/>
      <c r="C376" s="519"/>
      <c r="E376" s="464"/>
      <c r="F376" s="524"/>
      <c r="J376" s="475"/>
      <c r="K376" s="450"/>
      <c r="L376" s="451"/>
      <c r="M376" s="451"/>
      <c r="N376" s="451"/>
      <c r="O376" s="450"/>
      <c r="P376" s="450"/>
      <c r="Q376" s="450"/>
      <c r="R376" s="450"/>
      <c r="S376" s="453"/>
      <c r="T376" s="464"/>
      <c r="U376" s="450"/>
      <c r="V376" s="451"/>
      <c r="W376" s="451"/>
    </row>
    <row r="377" spans="1:23" ht="12.75" customHeight="1">
      <c r="A377" s="525"/>
      <c r="B377" s="526"/>
      <c r="C377" s="519"/>
      <c r="E377" s="527"/>
      <c r="F377" s="527"/>
      <c r="J377" s="475"/>
      <c r="K377" s="450"/>
      <c r="L377" s="451"/>
      <c r="M377" s="451"/>
      <c r="N377" s="451"/>
      <c r="O377" s="450"/>
      <c r="P377" s="450"/>
      <c r="Q377" s="450"/>
      <c r="R377" s="450"/>
      <c r="S377" s="453"/>
      <c r="T377" s="454"/>
      <c r="U377" s="450"/>
      <c r="V377" s="450"/>
      <c r="W377" s="450"/>
    </row>
    <row r="378" spans="1:23" ht="12.75" customHeight="1">
      <c r="A378" s="521"/>
      <c r="B378" s="526"/>
      <c r="C378" s="519"/>
      <c r="E378" s="464"/>
      <c r="F378" s="524"/>
      <c r="J378" s="475"/>
      <c r="K378" s="450"/>
      <c r="L378" s="451"/>
      <c r="M378" s="451"/>
      <c r="N378" s="451"/>
      <c r="O378" s="450"/>
      <c r="P378" s="450"/>
      <c r="Q378" s="450"/>
      <c r="R378" s="450"/>
      <c r="S378" s="453"/>
      <c r="T378" s="464"/>
      <c r="U378" s="468"/>
      <c r="V378" s="479"/>
      <c r="W378" s="479"/>
    </row>
    <row r="379" spans="1:23" ht="12.75" customHeight="1">
      <c r="A379" s="525"/>
      <c r="B379" s="525"/>
      <c r="C379" s="519"/>
      <c r="D379" s="523"/>
      <c r="E379" s="527"/>
      <c r="F379" s="527"/>
      <c r="J379" s="475"/>
      <c r="K379" s="450"/>
      <c r="L379" s="451"/>
      <c r="M379" s="451"/>
      <c r="N379" s="451"/>
      <c r="O379" s="450"/>
      <c r="P379" s="457"/>
      <c r="Q379" s="450"/>
      <c r="R379" s="450"/>
      <c r="S379" s="453"/>
      <c r="T379" s="454"/>
      <c r="U379" s="450"/>
      <c r="V379" s="451"/>
      <c r="W379" s="451"/>
    </row>
    <row r="380" spans="1:23" ht="12.75" customHeight="1">
      <c r="A380" s="521"/>
      <c r="B380" s="525"/>
      <c r="C380" s="519"/>
      <c r="E380" s="464"/>
      <c r="F380" s="524"/>
      <c r="J380" s="475"/>
      <c r="K380" s="450"/>
      <c r="L380" s="451"/>
      <c r="M380" s="451"/>
      <c r="N380" s="451"/>
      <c r="O380" s="450"/>
      <c r="P380" s="450"/>
      <c r="Q380" s="450"/>
      <c r="R380" s="450"/>
      <c r="S380" s="453"/>
      <c r="T380" s="464"/>
      <c r="U380" s="450"/>
      <c r="V380" s="451"/>
      <c r="W380" s="451"/>
    </row>
    <row r="381" spans="1:23" ht="12.75" customHeight="1">
      <c r="A381" s="525"/>
      <c r="B381" s="526"/>
      <c r="C381" s="519"/>
      <c r="D381" s="523"/>
      <c r="E381" s="527"/>
      <c r="F381" s="527"/>
      <c r="J381" s="475"/>
      <c r="K381" s="450"/>
      <c r="L381" s="451"/>
      <c r="M381" s="451"/>
      <c r="N381" s="451"/>
      <c r="O381" s="450"/>
      <c r="P381" s="457"/>
      <c r="Q381" s="457"/>
      <c r="R381" s="450"/>
      <c r="S381" s="453"/>
      <c r="T381" s="454"/>
      <c r="U381" s="450"/>
      <c r="V381" s="450"/>
      <c r="W381" s="450"/>
    </row>
    <row r="382" spans="1:23" ht="12.75" customHeight="1">
      <c r="A382" s="521"/>
      <c r="B382" s="526"/>
      <c r="C382" s="519"/>
      <c r="D382" s="523"/>
      <c r="E382" s="464"/>
      <c r="F382" s="524"/>
      <c r="J382" s="475"/>
      <c r="K382" s="450"/>
      <c r="L382" s="451"/>
      <c r="M382" s="451"/>
      <c r="N382" s="451"/>
      <c r="O382" s="450"/>
      <c r="P382" s="450"/>
      <c r="Q382" s="450"/>
      <c r="R382" s="450"/>
      <c r="S382" s="453"/>
      <c r="T382" s="464"/>
      <c r="U382" s="450"/>
      <c r="V382" s="456"/>
      <c r="W382" s="456"/>
    </row>
    <row r="383" spans="1:23" ht="12.75" customHeight="1">
      <c r="A383" s="528"/>
      <c r="B383" s="526"/>
      <c r="C383" s="531"/>
      <c r="E383" s="527"/>
      <c r="F383" s="527"/>
      <c r="J383" s="475"/>
      <c r="K383" s="450"/>
      <c r="L383" s="451"/>
      <c r="M383" s="451"/>
      <c r="N383" s="451"/>
      <c r="O383" s="450"/>
      <c r="P383" s="457"/>
      <c r="Q383" s="450"/>
      <c r="R383" s="450"/>
      <c r="S383" s="453"/>
      <c r="T383" s="454"/>
      <c r="U383" s="450"/>
      <c r="V383" s="451"/>
      <c r="W383" s="451"/>
    </row>
    <row r="384" spans="1:23" ht="12.75" customHeight="1">
      <c r="A384" s="521"/>
      <c r="B384" s="526"/>
      <c r="C384" s="519"/>
      <c r="E384" s="464"/>
      <c r="F384" s="524"/>
      <c r="J384" s="475"/>
      <c r="K384" s="450"/>
      <c r="L384" s="451"/>
      <c r="M384" s="451"/>
      <c r="N384" s="451"/>
      <c r="O384" s="450"/>
      <c r="P384" s="450"/>
      <c r="Q384" s="450"/>
      <c r="R384" s="450"/>
      <c r="S384" s="453"/>
      <c r="T384" s="464"/>
      <c r="U384" s="450"/>
      <c r="V384" s="451"/>
      <c r="W384" s="451"/>
    </row>
    <row r="385" spans="1:23" ht="12.75" customHeight="1">
      <c r="A385" s="528"/>
      <c r="B385" s="526"/>
      <c r="C385" s="531"/>
      <c r="E385" s="527"/>
      <c r="F385" s="527"/>
      <c r="J385" s="475"/>
      <c r="K385" s="450"/>
      <c r="L385" s="451"/>
      <c r="M385" s="451"/>
      <c r="N385" s="451"/>
      <c r="O385" s="450"/>
      <c r="P385" s="457"/>
      <c r="Q385" s="450"/>
      <c r="R385" s="450"/>
      <c r="S385" s="453"/>
      <c r="T385" s="454"/>
      <c r="U385" s="450"/>
      <c r="V385" s="451"/>
      <c r="W385" s="451"/>
    </row>
    <row r="386" spans="1:23" ht="12.75" customHeight="1">
      <c r="A386" s="531"/>
      <c r="B386" s="526"/>
      <c r="C386" s="519"/>
      <c r="E386" s="464"/>
      <c r="F386" s="532"/>
      <c r="J386" s="475"/>
      <c r="K386" s="450"/>
      <c r="L386" s="451"/>
      <c r="M386" s="451"/>
      <c r="N386" s="451"/>
      <c r="O386" s="450"/>
      <c r="P386" s="450"/>
      <c r="Q386" s="450"/>
      <c r="R386" s="450"/>
      <c r="S386" s="453"/>
      <c r="T386" s="464"/>
      <c r="U386" s="450"/>
      <c r="V386" s="451"/>
      <c r="W386" s="451"/>
    </row>
    <row r="387" spans="1:23" ht="12.75" customHeight="1">
      <c r="A387" s="525"/>
      <c r="B387" s="525"/>
      <c r="C387" s="530"/>
      <c r="D387" s="523"/>
      <c r="E387" s="527"/>
      <c r="F387" s="527"/>
      <c r="J387" s="475"/>
      <c r="K387" s="450"/>
      <c r="L387" s="451"/>
      <c r="M387" s="451"/>
      <c r="N387" s="451"/>
      <c r="O387" s="450"/>
      <c r="P387" s="450"/>
      <c r="Q387" s="450"/>
      <c r="R387" s="450"/>
      <c r="S387" s="453"/>
      <c r="T387" s="454"/>
      <c r="U387" s="469"/>
      <c r="V387" s="451"/>
      <c r="W387" s="451"/>
    </row>
    <row r="388" spans="1:23" ht="12.75" customHeight="1">
      <c r="A388" s="521"/>
      <c r="B388" s="525"/>
      <c r="C388" s="530"/>
      <c r="E388" s="464"/>
      <c r="F388" s="524"/>
      <c r="J388" s="475"/>
      <c r="K388" s="450"/>
      <c r="L388" s="451"/>
      <c r="M388" s="451"/>
      <c r="N388" s="451"/>
      <c r="O388" s="450"/>
      <c r="P388" s="450"/>
      <c r="Q388" s="450"/>
      <c r="R388" s="450"/>
      <c r="S388" s="453"/>
      <c r="T388" s="464"/>
      <c r="U388" s="469"/>
      <c r="V388" s="451"/>
      <c r="W388" s="451"/>
    </row>
    <row r="389" spans="1:23" ht="12.75" customHeight="1">
      <c r="A389" s="528"/>
      <c r="B389" s="528"/>
      <c r="C389" s="519"/>
      <c r="D389" s="529"/>
      <c r="E389" s="527"/>
      <c r="F389" s="527"/>
      <c r="J389" s="475"/>
      <c r="K389" s="450"/>
      <c r="L389" s="451"/>
      <c r="M389" s="451"/>
      <c r="N389" s="451"/>
      <c r="O389" s="450"/>
      <c r="P389" s="457"/>
      <c r="Q389" s="482"/>
      <c r="R389" s="482"/>
      <c r="S389" s="453"/>
      <c r="T389" s="454"/>
      <c r="U389" s="450"/>
      <c r="V389" s="451"/>
      <c r="W389" s="451"/>
    </row>
    <row r="390" spans="1:23" ht="12.75" customHeight="1">
      <c r="A390" s="531"/>
      <c r="B390" s="536"/>
      <c r="C390" s="519"/>
      <c r="D390" s="529"/>
      <c r="E390" s="464"/>
      <c r="F390" s="524"/>
      <c r="J390" s="475"/>
      <c r="K390" s="450"/>
      <c r="L390" s="451"/>
      <c r="M390" s="451"/>
      <c r="N390" s="451"/>
      <c r="O390" s="450"/>
      <c r="P390" s="450"/>
      <c r="Q390" s="450"/>
      <c r="R390" s="450"/>
      <c r="S390" s="478"/>
      <c r="T390" s="464"/>
      <c r="U390" s="450"/>
      <c r="V390" s="451"/>
      <c r="W390" s="451"/>
    </row>
    <row r="391" spans="1:23" ht="12.75" customHeight="1">
      <c r="A391" s="528"/>
      <c r="B391" s="528"/>
      <c r="C391" s="519"/>
      <c r="D391" s="529"/>
      <c r="E391" s="527"/>
      <c r="F391" s="527"/>
      <c r="J391" s="475"/>
      <c r="K391" s="450"/>
      <c r="L391" s="451"/>
      <c r="M391" s="451"/>
      <c r="N391" s="451"/>
      <c r="O391" s="450"/>
      <c r="P391" s="450"/>
      <c r="Q391" s="450"/>
      <c r="R391" s="450"/>
      <c r="S391" s="453"/>
      <c r="T391" s="454"/>
      <c r="U391" s="450"/>
      <c r="V391" s="451"/>
      <c r="W391" s="451"/>
    </row>
    <row r="392" spans="1:23" ht="12.75" customHeight="1">
      <c r="A392" s="528"/>
      <c r="B392" s="536"/>
      <c r="C392" s="519"/>
      <c r="D392" s="529"/>
      <c r="E392" s="464"/>
      <c r="F392" s="524"/>
      <c r="J392" s="475"/>
      <c r="K392" s="450"/>
      <c r="L392" s="451"/>
      <c r="M392" s="451"/>
      <c r="N392" s="451"/>
      <c r="O392" s="450"/>
      <c r="P392" s="450"/>
      <c r="Q392" s="450"/>
      <c r="R392" s="450"/>
      <c r="S392" s="453"/>
      <c r="T392" s="464"/>
      <c r="U392" s="450"/>
      <c r="V392" s="451"/>
      <c r="W392" s="451"/>
    </row>
    <row r="393" spans="1:23" ht="12.75" customHeight="1">
      <c r="A393" s="528"/>
      <c r="B393" s="528"/>
      <c r="C393" s="519"/>
      <c r="D393" s="529"/>
      <c r="E393" s="527"/>
      <c r="F393" s="527"/>
      <c r="J393" s="475"/>
      <c r="K393" s="450"/>
      <c r="L393" s="451"/>
      <c r="M393" s="451"/>
      <c r="N393" s="451"/>
      <c r="O393" s="450"/>
      <c r="P393" s="457"/>
      <c r="Q393" s="450"/>
      <c r="R393" s="450"/>
      <c r="S393" s="453"/>
      <c r="T393" s="454"/>
      <c r="U393" s="450"/>
      <c r="V393" s="451"/>
      <c r="W393" s="451"/>
    </row>
    <row r="394" spans="1:23" ht="12.75" customHeight="1">
      <c r="A394" s="531"/>
      <c r="B394" s="528"/>
      <c r="C394" s="519"/>
      <c r="D394" s="529"/>
      <c r="E394" s="464"/>
      <c r="F394" s="524"/>
      <c r="J394" s="475"/>
      <c r="K394" s="450"/>
      <c r="L394" s="451"/>
      <c r="M394" s="451"/>
      <c r="N394" s="451"/>
      <c r="O394" s="450"/>
      <c r="P394" s="450"/>
      <c r="Q394" s="450"/>
      <c r="R394" s="450"/>
      <c r="S394" s="453"/>
      <c r="T394" s="464"/>
      <c r="U394" s="450"/>
      <c r="V394" s="451"/>
      <c r="W394" s="451"/>
    </row>
    <row r="395" spans="1:23" ht="12.75" customHeight="1">
      <c r="A395" s="528"/>
      <c r="B395" s="528"/>
      <c r="C395" s="519"/>
      <c r="D395" s="529"/>
      <c r="E395" s="527"/>
      <c r="F395" s="527"/>
      <c r="J395" s="475"/>
      <c r="K395" s="450"/>
      <c r="L395" s="451"/>
      <c r="M395" s="451"/>
      <c r="N395" s="451"/>
      <c r="O395" s="450"/>
      <c r="P395" s="457"/>
      <c r="Q395" s="450"/>
      <c r="R395" s="450"/>
      <c r="S395" s="453"/>
      <c r="T395" s="454"/>
      <c r="U395" s="450"/>
      <c r="V395" s="451"/>
      <c r="W395" s="451"/>
    </row>
    <row r="396" spans="1:23" ht="12.75" customHeight="1">
      <c r="A396" s="528"/>
      <c r="B396" s="528"/>
      <c r="C396" s="530"/>
      <c r="D396" s="529"/>
      <c r="E396" s="464"/>
      <c r="F396" s="524"/>
      <c r="J396" s="475"/>
      <c r="K396" s="450"/>
      <c r="L396" s="451"/>
      <c r="M396" s="451"/>
      <c r="N396" s="451"/>
      <c r="O396" s="450"/>
      <c r="P396" s="450"/>
      <c r="Q396" s="450"/>
      <c r="R396" s="450"/>
      <c r="S396" s="453"/>
      <c r="T396" s="464"/>
      <c r="U396" s="450"/>
      <c r="V396" s="451"/>
      <c r="W396" s="451"/>
    </row>
    <row r="397" spans="1:23" ht="12.75" customHeight="1">
      <c r="A397" s="528"/>
      <c r="B397" s="528"/>
      <c r="C397" s="519"/>
      <c r="D397" s="529"/>
      <c r="E397" s="527"/>
      <c r="F397" s="527"/>
      <c r="J397" s="475"/>
      <c r="K397" s="450"/>
      <c r="L397" s="451"/>
      <c r="M397" s="451"/>
      <c r="N397" s="451"/>
      <c r="O397" s="450"/>
      <c r="P397" s="457"/>
      <c r="Q397" s="450"/>
      <c r="R397" s="450"/>
      <c r="S397" s="453"/>
      <c r="T397" s="454"/>
      <c r="U397" s="450"/>
      <c r="V397" s="451"/>
      <c r="W397" s="451"/>
    </row>
    <row r="398" spans="1:23" ht="12.75" customHeight="1">
      <c r="A398" s="528"/>
      <c r="B398" s="528"/>
      <c r="C398" s="530"/>
      <c r="D398" s="529"/>
      <c r="E398" s="464"/>
      <c r="F398" s="524"/>
      <c r="J398" s="475"/>
      <c r="K398" s="450"/>
      <c r="L398" s="451"/>
      <c r="M398" s="451"/>
      <c r="N398" s="451"/>
      <c r="O398" s="450"/>
      <c r="P398" s="450"/>
      <c r="Q398" s="450"/>
      <c r="R398" s="450"/>
      <c r="S398" s="453"/>
      <c r="T398" s="464"/>
      <c r="U398" s="450"/>
      <c r="V398" s="451"/>
      <c r="W398" s="451"/>
    </row>
    <row r="399" spans="1:23" ht="12.75" customHeight="1">
      <c r="A399" s="528"/>
      <c r="B399" s="528"/>
      <c r="C399" s="519"/>
      <c r="D399" s="529"/>
      <c r="E399" s="527"/>
      <c r="F399" s="527"/>
      <c r="J399" s="475"/>
      <c r="K399" s="450"/>
      <c r="L399" s="451"/>
      <c r="M399" s="451"/>
      <c r="N399" s="451"/>
      <c r="O399" s="450"/>
      <c r="P399" s="450"/>
      <c r="Q399" s="450"/>
      <c r="R399" s="450"/>
      <c r="S399" s="453"/>
      <c r="T399" s="454"/>
      <c r="U399" s="450"/>
      <c r="V399" s="451"/>
      <c r="W399" s="451"/>
    </row>
    <row r="400" spans="1:23" ht="12.75" customHeight="1">
      <c r="A400" s="531"/>
      <c r="B400" s="528"/>
      <c r="C400" s="519"/>
      <c r="D400" s="529"/>
      <c r="E400" s="464"/>
      <c r="F400" s="524"/>
      <c r="J400" s="475"/>
      <c r="K400" s="450"/>
      <c r="L400" s="451"/>
      <c r="M400" s="451"/>
      <c r="N400" s="451"/>
      <c r="O400" s="450"/>
      <c r="P400" s="450"/>
      <c r="Q400" s="450"/>
      <c r="R400" s="450"/>
      <c r="S400" s="453"/>
      <c r="T400" s="464"/>
      <c r="U400" s="450"/>
      <c r="V400" s="451"/>
      <c r="W400" s="451"/>
    </row>
    <row r="401" spans="1:23" ht="12.75" customHeight="1">
      <c r="A401" s="528"/>
      <c r="B401" s="528"/>
      <c r="C401" s="519"/>
      <c r="D401" s="529"/>
      <c r="E401" s="527"/>
      <c r="F401" s="527"/>
      <c r="J401" s="475"/>
      <c r="K401" s="450"/>
      <c r="L401" s="451"/>
      <c r="M401" s="451"/>
      <c r="N401" s="451"/>
      <c r="O401" s="450"/>
      <c r="P401" s="457"/>
      <c r="Q401" s="450"/>
      <c r="R401" s="450"/>
      <c r="S401" s="453"/>
      <c r="T401" s="454"/>
      <c r="U401" s="450"/>
      <c r="V401" s="451"/>
      <c r="W401" s="451"/>
    </row>
    <row r="402" spans="1:23" ht="12.75" customHeight="1">
      <c r="A402" s="528"/>
      <c r="B402" s="528"/>
      <c r="C402" s="519"/>
      <c r="D402" s="529"/>
      <c r="E402" s="464"/>
      <c r="F402" s="524"/>
      <c r="J402" s="475"/>
      <c r="K402" s="450"/>
      <c r="L402" s="451"/>
      <c r="M402" s="451"/>
      <c r="N402" s="451"/>
      <c r="O402" s="450"/>
      <c r="P402" s="450"/>
      <c r="Q402" s="450"/>
      <c r="R402" s="450"/>
      <c r="S402" s="453"/>
      <c r="T402" s="464"/>
      <c r="U402" s="450"/>
      <c r="V402" s="451"/>
      <c r="W402" s="451"/>
    </row>
    <row r="403" spans="1:23" ht="12.75" customHeight="1">
      <c r="A403" s="528"/>
      <c r="B403" s="528"/>
      <c r="C403" s="519"/>
      <c r="D403" s="529"/>
      <c r="E403" s="527"/>
      <c r="F403" s="527"/>
      <c r="J403" s="475"/>
      <c r="K403" s="450"/>
      <c r="L403" s="451"/>
      <c r="M403" s="451"/>
      <c r="N403" s="451"/>
      <c r="O403" s="450"/>
      <c r="P403" s="457"/>
      <c r="Q403" s="450"/>
      <c r="R403" s="450"/>
      <c r="S403" s="453"/>
      <c r="T403" s="454"/>
      <c r="U403" s="450"/>
      <c r="V403" s="451"/>
      <c r="W403" s="451"/>
    </row>
    <row r="404" spans="1:23" ht="12.75" customHeight="1">
      <c r="A404" s="528"/>
      <c r="B404" s="528"/>
      <c r="C404" s="519"/>
      <c r="D404" s="529"/>
      <c r="E404" s="464"/>
      <c r="F404" s="524"/>
      <c r="J404" s="475"/>
      <c r="K404" s="450"/>
      <c r="L404" s="451"/>
      <c r="M404" s="451"/>
      <c r="N404" s="451"/>
      <c r="O404" s="450"/>
      <c r="P404" s="450"/>
      <c r="Q404" s="450"/>
      <c r="R404" s="450"/>
      <c r="S404" s="453"/>
      <c r="T404" s="464"/>
      <c r="U404" s="450"/>
      <c r="V404" s="451"/>
      <c r="W404" s="451"/>
    </row>
    <row r="405" spans="1:23" ht="12.75" customHeight="1">
      <c r="A405" s="526"/>
      <c r="B405" s="528"/>
      <c r="C405" s="519"/>
      <c r="D405" s="529"/>
      <c r="E405" s="527"/>
      <c r="F405" s="527"/>
      <c r="J405" s="475"/>
      <c r="K405" s="450"/>
      <c r="L405" s="451"/>
      <c r="M405" s="451"/>
      <c r="N405" s="451"/>
      <c r="O405" s="450"/>
      <c r="P405" s="457"/>
      <c r="Q405" s="450"/>
      <c r="R405" s="450"/>
      <c r="S405" s="453"/>
      <c r="T405" s="454"/>
      <c r="U405" s="450"/>
      <c r="V405" s="451"/>
      <c r="W405" s="451"/>
    </row>
    <row r="406" spans="1:23" ht="12.75" customHeight="1">
      <c r="A406" s="531"/>
      <c r="B406" s="534"/>
      <c r="C406" s="530"/>
      <c r="D406" s="529"/>
      <c r="E406" s="464"/>
      <c r="F406" s="532"/>
      <c r="I406" s="533"/>
      <c r="J406" s="475"/>
      <c r="K406" s="450"/>
      <c r="L406" s="451"/>
      <c r="M406" s="451"/>
      <c r="N406" s="451"/>
      <c r="O406" s="450"/>
      <c r="P406" s="450"/>
      <c r="Q406" s="450"/>
      <c r="R406" s="450"/>
      <c r="S406" s="453"/>
      <c r="T406" s="464"/>
      <c r="U406" s="450"/>
      <c r="V406" s="451"/>
      <c r="W406" s="451"/>
    </row>
    <row r="407" spans="1:23" ht="12.75" customHeight="1">
      <c r="A407" s="528"/>
      <c r="B407" s="528"/>
      <c r="C407" s="519"/>
      <c r="D407" s="529"/>
      <c r="E407" s="527"/>
      <c r="F407" s="527"/>
      <c r="J407" s="475"/>
      <c r="K407" s="450"/>
      <c r="L407" s="451"/>
      <c r="M407" s="451"/>
      <c r="N407" s="451"/>
      <c r="O407" s="450"/>
      <c r="P407" s="450"/>
      <c r="Q407" s="450"/>
      <c r="R407" s="450"/>
      <c r="S407" s="453"/>
      <c r="T407" s="454"/>
      <c r="U407" s="450"/>
      <c r="V407" s="451"/>
      <c r="W407" s="451"/>
    </row>
    <row r="408" spans="1:23" ht="12.75" customHeight="1">
      <c r="A408" s="536"/>
      <c r="B408" s="528"/>
      <c r="C408" s="519"/>
      <c r="D408" s="529"/>
      <c r="E408" s="464"/>
      <c r="F408" s="524"/>
      <c r="J408" s="475"/>
      <c r="K408" s="450"/>
      <c r="L408" s="451"/>
      <c r="M408" s="450"/>
      <c r="N408" s="450"/>
      <c r="O408" s="450"/>
      <c r="P408" s="450"/>
      <c r="Q408" s="450"/>
      <c r="R408" s="450"/>
      <c r="S408" s="453"/>
      <c r="T408" s="464"/>
      <c r="U408" s="450"/>
      <c r="V408" s="451"/>
      <c r="W408" s="451"/>
    </row>
    <row r="409" spans="1:23" ht="12.75" customHeight="1">
      <c r="A409" s="528"/>
      <c r="B409" s="528"/>
      <c r="C409" s="530"/>
      <c r="D409" s="523"/>
      <c r="E409" s="527"/>
      <c r="F409" s="527"/>
      <c r="J409" s="475"/>
      <c r="K409" s="450"/>
      <c r="L409" s="451"/>
      <c r="M409" s="451"/>
      <c r="N409" s="450"/>
      <c r="O409" s="450"/>
      <c r="P409" s="457"/>
      <c r="Q409" s="450"/>
      <c r="R409" s="457"/>
      <c r="S409" s="453"/>
      <c r="T409" s="454"/>
      <c r="U409" s="450"/>
      <c r="V409" s="450"/>
      <c r="W409" s="450"/>
    </row>
    <row r="410" spans="1:23" ht="12.75" customHeight="1">
      <c r="A410" s="521"/>
      <c r="B410" s="536"/>
      <c r="C410" s="519"/>
      <c r="D410" s="523"/>
      <c r="E410" s="464"/>
      <c r="F410" s="524"/>
      <c r="J410" s="475"/>
      <c r="K410" s="450"/>
      <c r="L410" s="451"/>
      <c r="M410" s="450"/>
      <c r="N410" s="450"/>
      <c r="O410" s="450"/>
      <c r="P410" s="450"/>
      <c r="Q410" s="450"/>
      <c r="R410" s="450"/>
      <c r="S410" s="478"/>
      <c r="T410" s="464"/>
      <c r="U410" s="450"/>
      <c r="V410" s="451"/>
      <c r="W410" s="451"/>
    </row>
    <row r="411" spans="1:23" ht="12.75" customHeight="1">
      <c r="A411" s="525"/>
      <c r="B411" s="526"/>
      <c r="C411" s="530"/>
      <c r="E411" s="527"/>
      <c r="F411" s="527"/>
      <c r="J411" s="475"/>
      <c r="K411" s="450"/>
      <c r="L411" s="451"/>
      <c r="M411" s="451"/>
      <c r="N411" s="450"/>
      <c r="O411" s="457"/>
      <c r="P411" s="457"/>
      <c r="Q411" s="450"/>
      <c r="R411" s="450"/>
      <c r="S411" s="453"/>
      <c r="T411" s="454"/>
      <c r="U411" s="450"/>
      <c r="V411" s="450"/>
      <c r="W411" s="450"/>
    </row>
    <row r="412" spans="1:23" ht="12.75" customHeight="1">
      <c r="A412" s="521"/>
      <c r="B412" s="526"/>
      <c r="C412" s="519"/>
      <c r="E412" s="464"/>
      <c r="F412" s="524"/>
      <c r="I412" s="533"/>
      <c r="J412" s="475"/>
      <c r="K412" s="450"/>
      <c r="L412" s="451"/>
      <c r="M412" s="450"/>
      <c r="N412" s="450"/>
      <c r="O412" s="450"/>
      <c r="P412" s="450"/>
      <c r="Q412" s="450"/>
      <c r="R412" s="450"/>
      <c r="S412" s="453"/>
      <c r="T412" s="464"/>
      <c r="U412" s="467"/>
      <c r="V412" s="450"/>
      <c r="W412" s="450"/>
    </row>
    <row r="413" spans="1:23" ht="12.75" customHeight="1">
      <c r="A413" s="525"/>
      <c r="B413" s="525"/>
      <c r="C413" s="530"/>
      <c r="D413" s="523"/>
      <c r="E413" s="527"/>
      <c r="F413" s="527"/>
      <c r="J413" s="475"/>
      <c r="K413" s="450"/>
      <c r="L413" s="451"/>
      <c r="M413" s="451"/>
      <c r="N413" s="451"/>
      <c r="O413" s="450"/>
      <c r="P413" s="457"/>
      <c r="Q413" s="450"/>
      <c r="R413" s="450"/>
      <c r="S413" s="453"/>
      <c r="T413" s="454"/>
      <c r="U413" s="450"/>
      <c r="V413" s="450"/>
      <c r="W413" s="450"/>
    </row>
    <row r="414" spans="1:23" ht="12.75" customHeight="1">
      <c r="A414" s="521"/>
      <c r="B414" s="525"/>
      <c r="C414" s="519"/>
      <c r="E414" s="464"/>
      <c r="F414" s="524"/>
      <c r="I414" s="533"/>
      <c r="J414" s="475"/>
      <c r="K414" s="450"/>
      <c r="L414" s="451"/>
      <c r="M414" s="450"/>
      <c r="N414" s="450"/>
      <c r="O414" s="450"/>
      <c r="P414" s="450"/>
      <c r="Q414" s="450"/>
      <c r="R414" s="450"/>
      <c r="S414" s="453"/>
      <c r="T414" s="464"/>
      <c r="U414" s="468"/>
      <c r="V414" s="479"/>
      <c r="W414" s="479"/>
    </row>
    <row r="415" spans="1:23" ht="12.75" customHeight="1">
      <c r="A415" s="525"/>
      <c r="B415" s="526"/>
      <c r="C415" s="530"/>
      <c r="D415" s="523"/>
      <c r="E415" s="527"/>
      <c r="F415" s="527"/>
      <c r="J415" s="475"/>
      <c r="K415" s="450"/>
      <c r="L415" s="451"/>
      <c r="M415" s="451"/>
      <c r="N415" s="451"/>
      <c r="O415" s="450"/>
      <c r="P415" s="457"/>
      <c r="Q415" s="457"/>
      <c r="R415" s="450"/>
      <c r="S415" s="453"/>
      <c r="T415" s="454"/>
      <c r="U415" s="450"/>
      <c r="V415" s="451"/>
      <c r="W415" s="451"/>
    </row>
    <row r="416" spans="1:23" ht="12.75" customHeight="1">
      <c r="A416" s="521"/>
      <c r="B416" s="526"/>
      <c r="C416" s="519"/>
      <c r="D416" s="523"/>
      <c r="E416" s="464"/>
      <c r="F416" s="524"/>
      <c r="J416" s="475"/>
      <c r="K416" s="450"/>
      <c r="L416" s="451"/>
      <c r="M416" s="451"/>
      <c r="N416" s="451"/>
      <c r="O416" s="450"/>
      <c r="P416" s="450"/>
      <c r="Q416" s="450"/>
      <c r="R416" s="450"/>
      <c r="S416" s="453"/>
      <c r="T416" s="464"/>
      <c r="U416" s="450"/>
      <c r="V416" s="451"/>
      <c r="W416" s="451"/>
    </row>
    <row r="417" spans="1:23" ht="12.75" customHeight="1">
      <c r="A417" s="525"/>
      <c r="B417" s="526"/>
      <c r="C417" s="530"/>
      <c r="D417" s="523"/>
      <c r="E417" s="527"/>
      <c r="F417" s="527"/>
      <c r="J417" s="475"/>
      <c r="K417" s="450"/>
      <c r="L417" s="451"/>
      <c r="M417" s="451"/>
      <c r="N417" s="451"/>
      <c r="O417" s="450"/>
      <c r="P417" s="457"/>
      <c r="Q417" s="450"/>
      <c r="R417" s="450"/>
      <c r="S417" s="453"/>
      <c r="T417" s="454"/>
      <c r="U417" s="450"/>
      <c r="V417" s="451"/>
      <c r="W417" s="451"/>
    </row>
    <row r="418" spans="1:23" ht="12.75" customHeight="1">
      <c r="A418" s="521"/>
      <c r="B418" s="526"/>
      <c r="C418" s="519"/>
      <c r="D418" s="523"/>
      <c r="E418" s="464"/>
      <c r="F418" s="524"/>
      <c r="J418" s="475"/>
      <c r="K418" s="450"/>
      <c r="L418" s="451"/>
      <c r="M418" s="451"/>
      <c r="N418" s="451"/>
      <c r="O418" s="450"/>
      <c r="P418" s="450"/>
      <c r="Q418" s="450"/>
      <c r="R418" s="450"/>
      <c r="S418" s="453"/>
      <c r="T418" s="464"/>
      <c r="U418" s="450"/>
      <c r="V418" s="451"/>
      <c r="W418" s="451"/>
    </row>
    <row r="419" spans="1:23" ht="12.75" customHeight="1">
      <c r="A419" s="528"/>
      <c r="B419" s="526"/>
      <c r="C419" s="531"/>
      <c r="E419" s="527"/>
      <c r="F419" s="527"/>
      <c r="J419" s="475"/>
      <c r="K419" s="450"/>
      <c r="L419" s="451"/>
      <c r="M419" s="451"/>
      <c r="N419" s="451"/>
      <c r="O419" s="450"/>
      <c r="P419" s="457"/>
      <c r="Q419" s="457"/>
      <c r="R419" s="450"/>
      <c r="S419" s="453"/>
      <c r="T419" s="454"/>
      <c r="U419" s="450"/>
      <c r="V419" s="451"/>
      <c r="W419" s="451"/>
    </row>
    <row r="420" spans="1:23" ht="12.75" customHeight="1">
      <c r="A420" s="521"/>
      <c r="B420" s="526"/>
      <c r="C420" s="519"/>
      <c r="E420" s="464"/>
      <c r="F420" s="524"/>
      <c r="J420" s="475"/>
      <c r="K420" s="450"/>
      <c r="L420" s="451"/>
      <c r="M420" s="451"/>
      <c r="N420" s="451"/>
      <c r="O420" s="450"/>
      <c r="P420" s="450"/>
      <c r="Q420" s="450"/>
      <c r="R420" s="450"/>
      <c r="S420" s="453"/>
      <c r="T420" s="464"/>
      <c r="U420" s="450"/>
      <c r="V420" s="451"/>
      <c r="W420" s="451"/>
    </row>
    <row r="421" spans="1:23" ht="12.75" customHeight="1">
      <c r="A421" s="528"/>
      <c r="B421" s="526"/>
      <c r="C421" s="531"/>
      <c r="E421" s="527"/>
      <c r="F421" s="527"/>
      <c r="J421" s="462"/>
      <c r="K421" s="450"/>
      <c r="L421" s="451"/>
      <c r="M421" s="451"/>
      <c r="N421" s="451"/>
      <c r="O421" s="457"/>
      <c r="P421" s="457"/>
      <c r="Q421" s="457"/>
      <c r="R421" s="450"/>
      <c r="S421" s="453"/>
      <c r="T421" s="454"/>
      <c r="U421" s="450"/>
      <c r="V421" s="451"/>
      <c r="W421" s="451"/>
    </row>
    <row r="422" spans="1:23" ht="12.75" customHeight="1">
      <c r="A422" s="531"/>
      <c r="B422" s="526"/>
      <c r="C422" s="519"/>
      <c r="E422" s="464"/>
      <c r="F422" s="532"/>
      <c r="J422" s="475"/>
      <c r="K422" s="450"/>
      <c r="L422" s="451"/>
      <c r="M422" s="451"/>
      <c r="N422" s="451"/>
      <c r="O422" s="450"/>
      <c r="P422" s="450"/>
      <c r="Q422" s="450"/>
      <c r="R422" s="450"/>
      <c r="S422" s="453"/>
      <c r="T422" s="464"/>
      <c r="U422" s="450"/>
      <c r="V422" s="451"/>
      <c r="W422" s="451"/>
    </row>
    <row r="423" spans="1:23" ht="12.75" customHeight="1">
      <c r="A423" s="528"/>
      <c r="B423" s="525"/>
      <c r="C423" s="530"/>
      <c r="D423" s="523"/>
      <c r="E423" s="527"/>
      <c r="F423" s="527"/>
      <c r="J423" s="475"/>
      <c r="K423" s="450"/>
      <c r="L423" s="451"/>
      <c r="M423" s="451"/>
      <c r="N423" s="451"/>
      <c r="O423" s="457"/>
      <c r="P423" s="457"/>
      <c r="Q423" s="457"/>
      <c r="R423" s="450"/>
      <c r="S423" s="453"/>
      <c r="T423" s="454"/>
      <c r="U423" s="450"/>
      <c r="V423" s="451"/>
      <c r="W423" s="451"/>
    </row>
    <row r="424" spans="1:23" ht="12.75" customHeight="1">
      <c r="A424" s="525"/>
      <c r="B424" s="526"/>
      <c r="C424" s="519"/>
      <c r="D424" s="523"/>
      <c r="E424" s="464"/>
      <c r="F424" s="524"/>
      <c r="J424" s="475"/>
      <c r="K424" s="450"/>
      <c r="L424" s="451"/>
      <c r="M424" s="451"/>
      <c r="N424" s="451"/>
      <c r="O424" s="450"/>
      <c r="P424" s="450"/>
      <c r="Q424" s="450"/>
      <c r="R424" s="450"/>
      <c r="S424" s="453"/>
      <c r="T424" s="464"/>
      <c r="U424" s="450"/>
      <c r="V424" s="451"/>
      <c r="W424" s="451"/>
    </row>
    <row r="425" spans="1:23" ht="12.75" customHeight="1">
      <c r="A425" s="525"/>
      <c r="B425" s="525"/>
      <c r="C425" s="530"/>
      <c r="D425" s="523"/>
      <c r="E425" s="527"/>
      <c r="F425" s="527"/>
      <c r="J425" s="475"/>
      <c r="K425" s="450"/>
      <c r="L425" s="451"/>
      <c r="M425" s="451"/>
      <c r="N425" s="451"/>
      <c r="O425" s="450"/>
      <c r="P425" s="450"/>
      <c r="Q425" s="450"/>
      <c r="R425" s="450"/>
      <c r="S425" s="453"/>
      <c r="T425" s="454"/>
      <c r="U425" s="450"/>
      <c r="V425" s="451"/>
      <c r="W425" s="451"/>
    </row>
    <row r="426" spans="1:23" ht="12.75" customHeight="1">
      <c r="A426" s="535"/>
      <c r="B426" s="525"/>
      <c r="C426" s="530"/>
      <c r="E426" s="464"/>
      <c r="F426" s="524"/>
      <c r="J426" s="475"/>
      <c r="K426" s="450"/>
      <c r="L426" s="451"/>
      <c r="M426" s="451"/>
      <c r="N426" s="451"/>
      <c r="O426" s="450"/>
      <c r="P426" s="450"/>
      <c r="Q426" s="450"/>
      <c r="R426" s="450"/>
      <c r="S426" s="453"/>
      <c r="T426" s="464"/>
      <c r="U426" s="450"/>
      <c r="V426" s="451"/>
      <c r="W426" s="451"/>
    </row>
    <row r="427" spans="1:23" ht="12.75" customHeight="1">
      <c r="A427" s="528"/>
      <c r="B427" s="525"/>
      <c r="C427" s="530"/>
      <c r="D427" s="523"/>
      <c r="E427" s="527"/>
      <c r="F427" s="527"/>
      <c r="J427" s="475"/>
      <c r="K427" s="450"/>
      <c r="L427" s="451"/>
      <c r="M427" s="451"/>
      <c r="N427" s="451"/>
      <c r="O427" s="457"/>
      <c r="P427" s="457"/>
      <c r="Q427" s="457"/>
      <c r="R427" s="450"/>
      <c r="S427" s="453"/>
      <c r="T427" s="454"/>
      <c r="U427" s="450"/>
      <c r="V427" s="451"/>
      <c r="W427" s="451"/>
    </row>
    <row r="428" spans="1:23" ht="12.75" customHeight="1">
      <c r="A428" s="521"/>
      <c r="B428" s="526"/>
      <c r="C428" s="519"/>
      <c r="D428" s="523"/>
      <c r="E428" s="464"/>
      <c r="F428" s="524"/>
      <c r="J428" s="475"/>
      <c r="K428" s="450"/>
      <c r="L428" s="451"/>
      <c r="M428" s="451"/>
      <c r="N428" s="451"/>
      <c r="O428" s="450"/>
      <c r="P428" s="450"/>
      <c r="Q428" s="450"/>
      <c r="R428" s="450"/>
      <c r="S428" s="453"/>
      <c r="T428" s="464"/>
      <c r="U428" s="450"/>
      <c r="V428" s="451"/>
      <c r="W428" s="451"/>
    </row>
    <row r="429" spans="1:23" ht="12.75" customHeight="1">
      <c r="A429" s="525"/>
      <c r="B429" s="525"/>
      <c r="C429" s="530"/>
      <c r="D429" s="523"/>
      <c r="E429" s="527"/>
      <c r="F429" s="527"/>
      <c r="J429" s="475"/>
      <c r="K429" s="450"/>
      <c r="L429" s="451"/>
      <c r="M429" s="451"/>
      <c r="N429" s="451"/>
      <c r="O429" s="450"/>
      <c r="P429" s="450"/>
      <c r="Q429" s="450"/>
      <c r="R429" s="450"/>
      <c r="S429" s="453"/>
      <c r="T429" s="454"/>
      <c r="U429" s="450"/>
      <c r="V429" s="451"/>
      <c r="W429" s="451"/>
    </row>
    <row r="430" spans="1:23" ht="12.75" customHeight="1">
      <c r="A430" s="521"/>
      <c r="B430" s="526"/>
      <c r="C430" s="519"/>
      <c r="D430" s="523"/>
      <c r="E430" s="464"/>
      <c r="F430" s="524"/>
      <c r="J430" s="475"/>
      <c r="K430" s="450"/>
      <c r="L430" s="451"/>
      <c r="M430" s="465"/>
      <c r="N430" s="465"/>
      <c r="O430" s="450"/>
      <c r="P430" s="450"/>
      <c r="Q430" s="450"/>
      <c r="R430" s="450"/>
      <c r="S430" s="453"/>
      <c r="T430" s="464"/>
      <c r="U430" s="450"/>
      <c r="V430" s="451"/>
      <c r="W430" s="451"/>
    </row>
    <row r="431" spans="1:23" ht="12.75" customHeight="1">
      <c r="A431" s="525"/>
      <c r="B431" s="525"/>
      <c r="C431" s="530"/>
      <c r="D431" s="523"/>
      <c r="E431" s="527"/>
      <c r="F431" s="527"/>
      <c r="J431" s="475"/>
      <c r="K431" s="450"/>
      <c r="L431" s="451"/>
      <c r="M431" s="451"/>
      <c r="N431" s="451"/>
      <c r="O431" s="450"/>
      <c r="P431" s="457"/>
      <c r="Q431" s="450"/>
      <c r="R431" s="450"/>
      <c r="S431" s="453"/>
      <c r="T431" s="454"/>
      <c r="U431" s="450"/>
      <c r="V431" s="451"/>
      <c r="W431" s="451"/>
    </row>
    <row r="432" spans="1:23" ht="12.75" customHeight="1">
      <c r="A432" s="521"/>
      <c r="B432" s="526"/>
      <c r="C432" s="519"/>
      <c r="D432" s="523"/>
      <c r="E432" s="464"/>
      <c r="F432" s="524"/>
      <c r="J432" s="475"/>
      <c r="K432" s="450"/>
      <c r="L432" s="451"/>
      <c r="M432" s="451"/>
      <c r="N432" s="451"/>
      <c r="O432" s="450"/>
      <c r="P432" s="450"/>
      <c r="Q432" s="450"/>
      <c r="R432" s="450"/>
      <c r="S432" s="453"/>
      <c r="T432" s="464"/>
      <c r="U432" s="450"/>
      <c r="V432" s="451"/>
      <c r="W432" s="451"/>
    </row>
    <row r="433" spans="1:23" ht="12.75" customHeight="1">
      <c r="A433" s="525"/>
      <c r="B433" s="525"/>
      <c r="C433" s="530"/>
      <c r="D433" s="523"/>
      <c r="E433" s="527"/>
      <c r="F433" s="527"/>
      <c r="J433" s="475"/>
      <c r="K433" s="450"/>
      <c r="L433" s="451"/>
      <c r="M433" s="451"/>
      <c r="N433" s="451"/>
      <c r="O433" s="450"/>
      <c r="P433" s="457"/>
      <c r="Q433" s="450"/>
      <c r="R433" s="450"/>
      <c r="S433" s="453"/>
      <c r="T433" s="454"/>
      <c r="U433" s="450"/>
      <c r="V433" s="451"/>
      <c r="W433" s="451"/>
    </row>
    <row r="434" spans="1:23" ht="12.75" customHeight="1">
      <c r="A434" s="521"/>
      <c r="B434" s="525"/>
      <c r="C434" s="519"/>
      <c r="D434" s="523"/>
      <c r="E434" s="464"/>
      <c r="F434" s="524"/>
      <c r="J434" s="475"/>
      <c r="K434" s="450"/>
      <c r="L434" s="451"/>
      <c r="M434" s="451"/>
      <c r="N434" s="451"/>
      <c r="O434" s="450"/>
      <c r="P434" s="450"/>
      <c r="Q434" s="450"/>
      <c r="R434" s="450"/>
      <c r="S434" s="453"/>
      <c r="T434" s="464"/>
      <c r="U434" s="450"/>
      <c r="V434" s="451"/>
      <c r="W434" s="451"/>
    </row>
    <row r="435" spans="1:23" ht="12.75" customHeight="1">
      <c r="A435" s="525"/>
      <c r="B435" s="525"/>
      <c r="C435" s="530"/>
      <c r="D435" s="523"/>
      <c r="E435" s="527"/>
      <c r="F435" s="527"/>
      <c r="J435" s="475"/>
      <c r="K435" s="450"/>
      <c r="L435" s="451"/>
      <c r="M435" s="451"/>
      <c r="N435" s="451"/>
      <c r="O435" s="450"/>
      <c r="P435" s="457"/>
      <c r="Q435" s="450"/>
      <c r="R435" s="450"/>
      <c r="S435" s="453"/>
      <c r="T435" s="454"/>
      <c r="U435" s="450"/>
      <c r="V435" s="451"/>
      <c r="W435" s="451"/>
    </row>
    <row r="436" spans="1:23" ht="12.75" customHeight="1">
      <c r="A436" s="521"/>
      <c r="B436" s="525"/>
      <c r="C436" s="519"/>
      <c r="D436" s="523"/>
      <c r="E436" s="464"/>
      <c r="F436" s="524"/>
      <c r="J436" s="475"/>
      <c r="K436" s="450"/>
      <c r="L436" s="451"/>
      <c r="M436" s="451"/>
      <c r="N436" s="451"/>
      <c r="O436" s="450"/>
      <c r="P436" s="450"/>
      <c r="Q436" s="450"/>
      <c r="R436" s="450"/>
      <c r="S436" s="453"/>
      <c r="T436" s="464"/>
      <c r="U436" s="450"/>
      <c r="V436" s="451"/>
      <c r="W436" s="451"/>
    </row>
    <row r="437" spans="1:23" ht="12.75" customHeight="1">
      <c r="A437" s="525"/>
      <c r="B437" s="525"/>
      <c r="C437" s="530"/>
      <c r="D437" s="523"/>
      <c r="E437" s="527"/>
      <c r="F437" s="527"/>
      <c r="J437" s="475"/>
      <c r="K437" s="450"/>
      <c r="L437" s="451"/>
      <c r="M437" s="451"/>
      <c r="N437" s="451"/>
      <c r="O437" s="450"/>
      <c r="P437" s="457"/>
      <c r="Q437" s="450"/>
      <c r="R437" s="450"/>
      <c r="S437" s="453"/>
      <c r="T437" s="454"/>
      <c r="U437" s="450"/>
      <c r="V437" s="451"/>
      <c r="W437" s="451"/>
    </row>
    <row r="438" spans="1:23" ht="12.75" customHeight="1">
      <c r="A438" s="521"/>
      <c r="B438" s="525"/>
      <c r="C438" s="519"/>
      <c r="D438" s="523"/>
      <c r="E438" s="464"/>
      <c r="F438" s="524"/>
      <c r="J438" s="475"/>
      <c r="K438" s="450"/>
      <c r="L438" s="451"/>
      <c r="M438" s="451"/>
      <c r="N438" s="451"/>
      <c r="O438" s="450"/>
      <c r="P438" s="450"/>
      <c r="Q438" s="450"/>
      <c r="R438" s="450"/>
      <c r="S438" s="453"/>
      <c r="T438" s="464"/>
      <c r="U438" s="450"/>
      <c r="V438" s="451"/>
      <c r="W438" s="451"/>
    </row>
    <row r="439" spans="1:23" ht="12.75" customHeight="1">
      <c r="A439" s="528"/>
      <c r="B439" s="528"/>
      <c r="C439" s="519"/>
      <c r="D439" s="529"/>
      <c r="E439" s="527"/>
      <c r="F439" s="527"/>
      <c r="J439" s="475"/>
      <c r="K439" s="450"/>
      <c r="L439" s="451"/>
      <c r="M439" s="451"/>
      <c r="N439" s="451"/>
      <c r="O439" s="450"/>
      <c r="P439" s="457"/>
      <c r="Q439" s="450"/>
      <c r="R439" s="450"/>
      <c r="S439" s="453"/>
      <c r="T439" s="454"/>
      <c r="U439" s="450"/>
      <c r="V439" s="451"/>
      <c r="W439" s="451"/>
    </row>
    <row r="440" spans="1:23" ht="12.75" customHeight="1">
      <c r="A440" s="528"/>
      <c r="B440" s="528"/>
      <c r="C440" s="519"/>
      <c r="D440" s="529"/>
      <c r="E440" s="464"/>
      <c r="F440" s="524"/>
      <c r="J440" s="475"/>
      <c r="K440" s="450"/>
      <c r="L440" s="451"/>
      <c r="M440" s="451"/>
      <c r="N440" s="451"/>
      <c r="O440" s="450"/>
      <c r="P440" s="450"/>
      <c r="Q440" s="450"/>
      <c r="R440" s="450"/>
      <c r="S440" s="453"/>
      <c r="T440" s="464"/>
      <c r="U440" s="450"/>
      <c r="V440" s="451"/>
      <c r="W440" s="451"/>
    </row>
    <row r="441" spans="1:23" ht="12.75" customHeight="1">
      <c r="A441" s="525"/>
      <c r="B441" s="525"/>
      <c r="C441" s="530"/>
      <c r="D441" s="523"/>
      <c r="E441" s="527"/>
      <c r="F441" s="527"/>
      <c r="J441" s="475"/>
      <c r="K441" s="450"/>
      <c r="L441" s="451"/>
      <c r="M441" s="451"/>
      <c r="N441" s="451"/>
      <c r="O441" s="450"/>
      <c r="P441" s="457"/>
      <c r="Q441" s="450"/>
      <c r="R441" s="450"/>
      <c r="S441" s="453"/>
      <c r="T441" s="454"/>
      <c r="U441" s="450"/>
      <c r="V441" s="451"/>
      <c r="W441" s="451"/>
    </row>
    <row r="442" spans="1:23" ht="12.75" customHeight="1">
      <c r="A442" s="521"/>
      <c r="B442" s="525"/>
      <c r="C442" s="519"/>
      <c r="D442" s="523"/>
      <c r="E442" s="464"/>
      <c r="F442" s="524"/>
      <c r="J442" s="475"/>
      <c r="K442" s="450"/>
      <c r="L442" s="451"/>
      <c r="M442" s="451"/>
      <c r="N442" s="451"/>
      <c r="O442" s="450"/>
      <c r="P442" s="450"/>
      <c r="Q442" s="450"/>
      <c r="R442" s="450"/>
      <c r="S442" s="453"/>
      <c r="T442" s="464"/>
      <c r="U442" s="450"/>
      <c r="V442" s="451"/>
      <c r="W442" s="451"/>
    </row>
    <row r="443" spans="1:23" ht="12.75" customHeight="1">
      <c r="A443" s="528"/>
      <c r="B443" s="528"/>
      <c r="C443" s="519"/>
      <c r="D443" s="529"/>
      <c r="E443" s="527"/>
      <c r="F443" s="527"/>
      <c r="J443" s="475"/>
      <c r="K443" s="450"/>
      <c r="L443" s="451"/>
      <c r="M443" s="451"/>
      <c r="N443" s="451"/>
      <c r="O443" s="450"/>
      <c r="P443" s="457"/>
      <c r="Q443" s="450"/>
      <c r="R443" s="450"/>
      <c r="S443" s="453"/>
      <c r="T443" s="454"/>
      <c r="U443" s="450"/>
      <c r="V443" s="451"/>
      <c r="W443" s="451"/>
    </row>
    <row r="444" spans="1:23" ht="12.75" customHeight="1">
      <c r="A444" s="528"/>
      <c r="B444" s="528"/>
      <c r="C444" s="519"/>
      <c r="D444" s="529"/>
      <c r="E444" s="464"/>
      <c r="F444" s="524"/>
      <c r="J444" s="475"/>
      <c r="K444" s="450"/>
      <c r="L444" s="451"/>
      <c r="M444" s="451"/>
      <c r="N444" s="451"/>
      <c r="O444" s="450"/>
      <c r="P444" s="450"/>
      <c r="Q444" s="450"/>
      <c r="R444" s="450"/>
      <c r="S444" s="453"/>
      <c r="T444" s="464"/>
      <c r="U444" s="450"/>
      <c r="V444" s="451"/>
      <c r="W444" s="451"/>
    </row>
    <row r="445" spans="1:23" ht="12.75" customHeight="1">
      <c r="A445" s="526"/>
      <c r="B445" s="526"/>
      <c r="C445" s="531"/>
      <c r="D445" s="523"/>
      <c r="E445" s="527"/>
      <c r="F445" s="527"/>
      <c r="J445" s="475"/>
      <c r="K445" s="450"/>
      <c r="L445" s="451"/>
      <c r="M445" s="451"/>
      <c r="N445" s="451"/>
      <c r="O445" s="450"/>
      <c r="P445" s="457"/>
      <c r="Q445" s="450"/>
      <c r="R445" s="450"/>
      <c r="S445" s="453"/>
      <c r="T445" s="454"/>
      <c r="U445" s="450"/>
      <c r="V445" s="451"/>
      <c r="W445" s="451"/>
    </row>
    <row r="446" spans="1:23" ht="12.75" customHeight="1">
      <c r="A446" s="531"/>
      <c r="B446" s="534"/>
      <c r="C446" s="530"/>
      <c r="D446" s="529"/>
      <c r="E446" s="464"/>
      <c r="F446" s="532"/>
      <c r="J446" s="475"/>
      <c r="K446" s="450"/>
      <c r="L446" s="451"/>
      <c r="M446" s="451"/>
      <c r="N446" s="451"/>
      <c r="O446" s="450"/>
      <c r="P446" s="450"/>
      <c r="Q446" s="450"/>
      <c r="R446" s="450"/>
      <c r="S446" s="453"/>
      <c r="T446" s="464"/>
      <c r="U446" s="450"/>
      <c r="V446" s="451"/>
      <c r="W446" s="451"/>
    </row>
    <row r="447" spans="1:23" ht="12.75" customHeight="1">
      <c r="A447" s="528"/>
      <c r="B447" s="528"/>
      <c r="C447" s="519"/>
      <c r="D447" s="529"/>
      <c r="E447" s="527"/>
      <c r="F447" s="527"/>
      <c r="J447" s="475"/>
      <c r="K447" s="450"/>
      <c r="L447" s="451"/>
      <c r="M447" s="451"/>
      <c r="N447" s="451"/>
      <c r="O447" s="450"/>
      <c r="P447" s="457"/>
      <c r="Q447" s="450"/>
      <c r="R447" s="450"/>
      <c r="S447" s="453"/>
      <c r="T447" s="454"/>
      <c r="U447" s="450"/>
      <c r="V447" s="451"/>
      <c r="W447" s="451"/>
    </row>
    <row r="448" spans="1:23" ht="12.75" customHeight="1">
      <c r="A448" s="536"/>
      <c r="B448" s="528"/>
      <c r="C448" s="519"/>
      <c r="D448" s="529"/>
      <c r="E448" s="464"/>
      <c r="F448" s="524"/>
      <c r="J448" s="475"/>
      <c r="K448" s="450"/>
      <c r="L448" s="451"/>
      <c r="M448" s="451"/>
      <c r="N448" s="451"/>
      <c r="O448" s="450"/>
      <c r="P448" s="450"/>
      <c r="Q448" s="450"/>
      <c r="R448" s="450"/>
      <c r="S448" s="453"/>
      <c r="T448" s="464"/>
      <c r="U448" s="450"/>
      <c r="V448" s="451"/>
      <c r="W448" s="451"/>
    </row>
    <row r="449" spans="1:23" ht="12.75" customHeight="1">
      <c r="A449" s="525"/>
      <c r="B449" s="526"/>
      <c r="C449" s="530"/>
      <c r="D449" s="523"/>
      <c r="E449" s="527"/>
      <c r="F449" s="527"/>
      <c r="J449" s="475"/>
      <c r="K449" s="450"/>
      <c r="L449" s="451"/>
      <c r="M449" s="451"/>
      <c r="N449" s="451"/>
      <c r="O449" s="450"/>
      <c r="P449" s="450"/>
      <c r="Q449" s="450"/>
      <c r="R449" s="450"/>
      <c r="S449" s="453"/>
      <c r="T449" s="454"/>
      <c r="U449" s="450"/>
      <c r="V449" s="451"/>
      <c r="W449" s="451"/>
    </row>
    <row r="450" spans="1:23" ht="12.75" customHeight="1">
      <c r="A450" s="521"/>
      <c r="B450" s="525"/>
      <c r="C450" s="519"/>
      <c r="D450" s="523"/>
      <c r="E450" s="464"/>
      <c r="F450" s="524"/>
      <c r="J450" s="475"/>
      <c r="K450" s="450"/>
      <c r="L450" s="451"/>
      <c r="M450" s="451"/>
      <c r="N450" s="451"/>
      <c r="O450" s="450"/>
      <c r="P450" s="450"/>
      <c r="Q450" s="450"/>
      <c r="R450" s="450"/>
      <c r="S450" s="453"/>
      <c r="T450" s="464"/>
      <c r="U450" s="450"/>
      <c r="V450" s="451"/>
      <c r="W450" s="451"/>
    </row>
    <row r="451" spans="1:23" ht="12.75" customHeight="1">
      <c r="A451" s="525"/>
      <c r="B451" s="528"/>
      <c r="C451" s="519"/>
      <c r="D451" s="529"/>
      <c r="E451" s="527"/>
      <c r="F451" s="527"/>
      <c r="J451" s="475"/>
      <c r="K451" s="450"/>
      <c r="L451" s="451"/>
      <c r="M451" s="451"/>
      <c r="N451" s="451"/>
      <c r="O451" s="450"/>
      <c r="P451" s="450"/>
      <c r="Q451" s="450"/>
      <c r="R451" s="450"/>
      <c r="S451" s="453"/>
      <c r="T451" s="454"/>
      <c r="U451" s="450"/>
      <c r="V451" s="451"/>
      <c r="W451" s="451"/>
    </row>
    <row r="452" spans="1:23" ht="12.75" customHeight="1">
      <c r="A452" s="521"/>
      <c r="B452" s="528"/>
      <c r="C452" s="519"/>
      <c r="D452" s="529"/>
      <c r="E452" s="464"/>
      <c r="F452" s="524"/>
      <c r="J452" s="475"/>
      <c r="K452" s="450"/>
      <c r="L452" s="451"/>
      <c r="M452" s="451"/>
      <c r="N452" s="451"/>
      <c r="O452" s="450"/>
      <c r="P452" s="450"/>
      <c r="Q452" s="450"/>
      <c r="R452" s="450"/>
      <c r="S452" s="453"/>
      <c r="T452" s="464"/>
      <c r="U452" s="450"/>
      <c r="V452" s="451"/>
      <c r="W452" s="451"/>
    </row>
    <row r="453" spans="1:23" ht="12.75" customHeight="1">
      <c r="A453" s="525"/>
      <c r="B453" s="528"/>
      <c r="C453" s="519"/>
      <c r="D453" s="529"/>
      <c r="E453" s="527"/>
      <c r="F453" s="527"/>
      <c r="J453" s="475"/>
      <c r="K453" s="450"/>
      <c r="L453" s="451"/>
      <c r="M453" s="451"/>
      <c r="N453" s="451"/>
      <c r="O453" s="450"/>
      <c r="P453" s="457"/>
      <c r="Q453" s="450"/>
      <c r="R453" s="450"/>
      <c r="S453" s="453"/>
      <c r="T453" s="454"/>
      <c r="U453" s="450"/>
      <c r="V453" s="451"/>
      <c r="W453" s="451"/>
    </row>
    <row r="454" spans="1:23" ht="12.75" customHeight="1">
      <c r="A454" s="521"/>
      <c r="B454" s="528"/>
      <c r="C454" s="519"/>
      <c r="D454" s="529"/>
      <c r="E454" s="464"/>
      <c r="F454" s="524"/>
      <c r="J454" s="475"/>
      <c r="K454" s="450"/>
      <c r="L454" s="451"/>
      <c r="M454" s="451"/>
      <c r="N454" s="451"/>
      <c r="O454" s="450"/>
      <c r="P454" s="450"/>
      <c r="Q454" s="450"/>
      <c r="R454" s="450"/>
      <c r="S454" s="453"/>
      <c r="T454" s="464"/>
      <c r="U454" s="450"/>
      <c r="V454" s="451"/>
      <c r="W454" s="451"/>
    </row>
    <row r="455" spans="1:23" ht="12.75" customHeight="1">
      <c r="A455" s="525"/>
      <c r="B455" s="526"/>
      <c r="C455" s="531"/>
      <c r="E455" s="527"/>
      <c r="F455" s="527"/>
      <c r="J455" s="475"/>
      <c r="K455" s="450"/>
      <c r="L455" s="451"/>
      <c r="M455" s="451"/>
      <c r="N455" s="451"/>
      <c r="O455" s="450"/>
      <c r="P455" s="457"/>
      <c r="Q455" s="450"/>
      <c r="R455" s="450"/>
      <c r="S455" s="453"/>
      <c r="T455" s="454"/>
      <c r="U455" s="450"/>
      <c r="V455" s="451"/>
      <c r="W455" s="451"/>
    </row>
    <row r="456" spans="1:23" ht="12.75" customHeight="1">
      <c r="A456" s="521"/>
      <c r="B456" s="526"/>
      <c r="C456" s="519"/>
      <c r="E456" s="464"/>
      <c r="F456" s="524"/>
      <c r="J456" s="475"/>
      <c r="K456" s="450"/>
      <c r="L456" s="451"/>
      <c r="M456" s="451"/>
      <c r="N456" s="451"/>
      <c r="O456" s="450"/>
      <c r="P456" s="450"/>
      <c r="Q456" s="450"/>
      <c r="R456" s="450"/>
      <c r="S456" s="453"/>
      <c r="T456" s="464"/>
      <c r="U456" s="450"/>
      <c r="V456" s="451"/>
      <c r="W456" s="451"/>
    </row>
    <row r="457" spans="1:23" ht="12.75" customHeight="1">
      <c r="A457" s="525"/>
      <c r="B457" s="525"/>
      <c r="C457" s="531"/>
      <c r="D457" s="523"/>
      <c r="E457" s="527"/>
      <c r="F457" s="527"/>
      <c r="J457" s="462"/>
      <c r="K457" s="450"/>
      <c r="L457" s="451"/>
      <c r="M457" s="451"/>
      <c r="N457" s="451"/>
      <c r="O457" s="450"/>
      <c r="P457" s="457"/>
      <c r="Q457" s="450"/>
      <c r="R457" s="450"/>
      <c r="S457" s="453"/>
      <c r="T457" s="454"/>
      <c r="U457" s="450"/>
      <c r="V457" s="451"/>
      <c r="W457" s="451"/>
    </row>
    <row r="458" spans="1:23" ht="12.75" customHeight="1">
      <c r="A458" s="521"/>
      <c r="B458" s="525"/>
      <c r="C458" s="519"/>
      <c r="E458" s="464"/>
      <c r="F458" s="524"/>
      <c r="H458" s="524"/>
      <c r="J458" s="475"/>
      <c r="K458" s="450"/>
      <c r="L458" s="451"/>
      <c r="M458" s="451"/>
      <c r="N458" s="451"/>
      <c r="O458" s="450"/>
      <c r="P458" s="450"/>
      <c r="Q458" s="450"/>
      <c r="R458" s="450"/>
      <c r="S458" s="453"/>
      <c r="T458" s="464"/>
      <c r="U458" s="450"/>
      <c r="V458" s="451"/>
      <c r="W458" s="451"/>
    </row>
    <row r="459" spans="1:23" ht="12.75" customHeight="1">
      <c r="A459" s="525"/>
      <c r="B459" s="525"/>
      <c r="C459" s="531"/>
      <c r="D459" s="523"/>
      <c r="E459" s="527"/>
      <c r="F459" s="527"/>
      <c r="J459" s="462"/>
      <c r="K459" s="450"/>
      <c r="L459" s="451"/>
      <c r="M459" s="451"/>
      <c r="N459" s="451"/>
      <c r="O459" s="450"/>
      <c r="P459" s="450"/>
      <c r="Q459" s="450"/>
      <c r="R459" s="450"/>
      <c r="S459" s="453"/>
      <c r="T459" s="454"/>
      <c r="U459" s="450"/>
      <c r="V459" s="451"/>
      <c r="W459" s="451"/>
    </row>
    <row r="460" spans="1:23" ht="12.75" customHeight="1">
      <c r="A460" s="521"/>
      <c r="B460" s="525"/>
      <c r="C460" s="519"/>
      <c r="E460" s="464"/>
      <c r="F460" s="524"/>
      <c r="J460" s="475"/>
      <c r="K460" s="450"/>
      <c r="L460" s="451"/>
      <c r="M460" s="451"/>
      <c r="N460" s="451"/>
      <c r="O460" s="450"/>
      <c r="P460" s="450"/>
      <c r="Q460" s="450"/>
      <c r="R460" s="450"/>
      <c r="S460" s="453"/>
      <c r="T460" s="464"/>
      <c r="U460" s="450"/>
      <c r="V460" s="451"/>
      <c r="W460" s="451"/>
    </row>
    <row r="461" spans="1:23" ht="12.75" customHeight="1">
      <c r="A461" s="525"/>
      <c r="B461" s="526"/>
      <c r="C461" s="530"/>
      <c r="D461" s="523"/>
      <c r="E461" s="527"/>
      <c r="F461" s="527"/>
      <c r="J461" s="475"/>
      <c r="K461" s="450"/>
      <c r="L461" s="451"/>
      <c r="M461" s="451"/>
      <c r="N461" s="450"/>
      <c r="O461" s="450"/>
      <c r="P461" s="450"/>
      <c r="Q461" s="450"/>
      <c r="R461" s="450"/>
      <c r="S461" s="453"/>
      <c r="T461" s="454"/>
      <c r="U461" s="450"/>
      <c r="V461" s="451"/>
      <c r="W461" s="451"/>
    </row>
    <row r="462" spans="1:23" ht="12.75" customHeight="1">
      <c r="A462" s="521"/>
      <c r="B462" s="526"/>
      <c r="C462" s="519"/>
      <c r="D462" s="523"/>
      <c r="E462" s="464"/>
      <c r="F462" s="524"/>
      <c r="J462" s="475"/>
      <c r="K462" s="450"/>
      <c r="L462" s="451"/>
      <c r="M462" s="451"/>
      <c r="N462" s="450"/>
      <c r="O462" s="450"/>
      <c r="P462" s="450"/>
      <c r="Q462" s="450"/>
      <c r="R462" s="450"/>
      <c r="S462" s="453"/>
      <c r="T462" s="464"/>
      <c r="U462" s="450"/>
      <c r="V462" s="451"/>
      <c r="W462" s="451"/>
    </row>
    <row r="463" spans="1:23" ht="12.75" customHeight="1">
      <c r="A463" s="525"/>
      <c r="B463" s="525"/>
      <c r="C463" s="531"/>
      <c r="D463" s="523"/>
      <c r="E463" s="527"/>
      <c r="F463" s="527"/>
      <c r="J463" s="475"/>
      <c r="K463" s="450"/>
      <c r="L463" s="451"/>
      <c r="M463" s="451"/>
      <c r="N463" s="451"/>
      <c r="O463" s="450"/>
      <c r="P463" s="450"/>
      <c r="Q463" s="450"/>
      <c r="R463" s="450"/>
      <c r="S463" s="453"/>
      <c r="T463" s="454"/>
      <c r="U463" s="450"/>
      <c r="V463" s="451"/>
      <c r="W463" s="451"/>
    </row>
    <row r="464" spans="1:23" ht="12.75" customHeight="1">
      <c r="A464" s="521"/>
      <c r="B464" s="525"/>
      <c r="C464" s="519"/>
      <c r="E464" s="464"/>
      <c r="F464" s="524"/>
      <c r="J464" s="475"/>
      <c r="K464" s="450"/>
      <c r="L464" s="451"/>
      <c r="M464" s="451"/>
      <c r="N464" s="451"/>
      <c r="O464" s="450"/>
      <c r="P464" s="450"/>
      <c r="Q464" s="450"/>
      <c r="R464" s="450"/>
      <c r="S464" s="453"/>
      <c r="T464" s="464"/>
      <c r="U464" s="450"/>
      <c r="V464" s="451"/>
      <c r="W464" s="451"/>
    </row>
    <row r="465" spans="1:23" ht="12.75" customHeight="1">
      <c r="A465" s="525"/>
      <c r="B465" s="526"/>
      <c r="C465" s="530"/>
      <c r="D465" s="523"/>
      <c r="E465" s="527"/>
      <c r="F465" s="527"/>
      <c r="J465" s="475"/>
      <c r="K465" s="450"/>
      <c r="L465" s="451"/>
      <c r="M465" s="451"/>
      <c r="N465" s="451"/>
      <c r="O465" s="450"/>
      <c r="P465" s="457"/>
      <c r="Q465" s="450"/>
      <c r="R465" s="450"/>
      <c r="S465" s="453"/>
      <c r="T465" s="454"/>
      <c r="U465" s="450"/>
      <c r="V465" s="451"/>
      <c r="W465" s="451"/>
    </row>
    <row r="466" spans="1:23" ht="12.75" customHeight="1">
      <c r="A466" s="521"/>
      <c r="B466" s="526"/>
      <c r="C466" s="519"/>
      <c r="D466" s="523"/>
      <c r="E466" s="464"/>
      <c r="F466" s="524"/>
      <c r="J466" s="475"/>
      <c r="K466" s="450"/>
      <c r="L466" s="451"/>
      <c r="M466" s="451"/>
      <c r="N466" s="451"/>
      <c r="O466" s="450"/>
      <c r="P466" s="450"/>
      <c r="Q466" s="450"/>
      <c r="R466" s="450"/>
      <c r="S466" s="453"/>
      <c r="T466" s="464"/>
      <c r="U466" s="450"/>
      <c r="V466" s="451"/>
      <c r="W466" s="451"/>
    </row>
    <row r="467" spans="1:23" ht="12.75" customHeight="1">
      <c r="A467" s="525"/>
      <c r="B467" s="526"/>
      <c r="C467" s="530"/>
      <c r="D467" s="523"/>
      <c r="E467" s="527"/>
      <c r="F467" s="527"/>
      <c r="J467" s="475"/>
      <c r="K467" s="450"/>
      <c r="L467" s="451"/>
      <c r="M467" s="451"/>
      <c r="N467" s="451"/>
      <c r="O467" s="450"/>
      <c r="P467" s="450"/>
      <c r="Q467" s="450"/>
      <c r="R467" s="450"/>
      <c r="S467" s="453"/>
      <c r="T467" s="454"/>
      <c r="U467" s="450"/>
      <c r="V467" s="451"/>
      <c r="W467" s="451"/>
    </row>
    <row r="468" spans="1:23" ht="12.75" customHeight="1">
      <c r="A468" s="535"/>
      <c r="B468" s="526"/>
      <c r="C468" s="519"/>
      <c r="D468" s="523"/>
      <c r="E468" s="464"/>
      <c r="F468" s="524"/>
      <c r="J468" s="475"/>
      <c r="K468" s="450"/>
      <c r="L468" s="451"/>
      <c r="M468" s="451"/>
      <c r="N468" s="451"/>
      <c r="O468" s="450"/>
      <c r="P468" s="450"/>
      <c r="Q468" s="450"/>
      <c r="R468" s="450"/>
      <c r="S468" s="453"/>
      <c r="T468" s="464"/>
      <c r="U468" s="450"/>
      <c r="V468" s="451"/>
      <c r="W468" s="451"/>
    </row>
    <row r="469" spans="1:23" ht="12.75" customHeight="1">
      <c r="A469" s="528"/>
      <c r="B469" s="526"/>
      <c r="C469" s="531"/>
      <c r="E469" s="527"/>
      <c r="F469" s="527"/>
      <c r="J469" s="475"/>
      <c r="K469" s="450"/>
      <c r="L469" s="451"/>
      <c r="M469" s="451"/>
      <c r="N469" s="451"/>
      <c r="O469" s="450"/>
      <c r="P469" s="457"/>
      <c r="Q469" s="450"/>
      <c r="R469" s="450"/>
      <c r="S469" s="453"/>
      <c r="T469" s="454"/>
      <c r="U469" s="450"/>
      <c r="V469" s="451"/>
      <c r="W469" s="451"/>
    </row>
    <row r="470" spans="1:23" ht="12.75" customHeight="1">
      <c r="A470" s="521"/>
      <c r="B470" s="526"/>
      <c r="C470" s="519"/>
      <c r="E470" s="464"/>
      <c r="F470" s="524"/>
      <c r="J470" s="475"/>
      <c r="K470" s="450"/>
      <c r="L470" s="451"/>
      <c r="M470" s="451"/>
      <c r="N470" s="451"/>
      <c r="O470" s="450"/>
      <c r="P470" s="450"/>
      <c r="Q470" s="450"/>
      <c r="R470" s="450"/>
      <c r="S470" s="453"/>
      <c r="T470" s="464"/>
      <c r="U470" s="450"/>
      <c r="V470" s="451"/>
      <c r="W470" s="451"/>
    </row>
    <row r="471" spans="1:23" ht="12.75" customHeight="1">
      <c r="A471" s="528"/>
      <c r="B471" s="526"/>
      <c r="C471" s="531"/>
      <c r="E471" s="527"/>
      <c r="F471" s="527"/>
      <c r="J471" s="475"/>
      <c r="K471" s="450"/>
      <c r="L471" s="451"/>
      <c r="M471" s="451"/>
      <c r="N471" s="451"/>
      <c r="O471" s="450"/>
      <c r="P471" s="457"/>
      <c r="Q471" s="450"/>
      <c r="R471" s="450"/>
      <c r="S471" s="453"/>
      <c r="T471" s="454"/>
      <c r="U471" s="450"/>
      <c r="V471" s="451"/>
      <c r="W471" s="451"/>
    </row>
    <row r="472" spans="1:23" ht="12.75" customHeight="1">
      <c r="A472" s="531"/>
      <c r="B472" s="526"/>
      <c r="C472" s="519"/>
      <c r="E472" s="464"/>
      <c r="F472" s="532"/>
      <c r="J472" s="475"/>
      <c r="K472" s="450"/>
      <c r="L472" s="451"/>
      <c r="M472" s="451"/>
      <c r="N472" s="451"/>
      <c r="O472" s="450"/>
      <c r="P472" s="450"/>
      <c r="Q472" s="450"/>
      <c r="R472" s="450"/>
      <c r="S472" s="453"/>
      <c r="T472" s="464"/>
      <c r="U472" s="450"/>
      <c r="V472" s="451"/>
      <c r="W472" s="451"/>
    </row>
    <row r="473" spans="1:23" ht="12.75" customHeight="1">
      <c r="A473" s="540"/>
      <c r="B473" s="540"/>
      <c r="C473" s="519"/>
      <c r="D473" s="529"/>
      <c r="E473" s="527"/>
      <c r="F473" s="527"/>
      <c r="J473" s="475"/>
      <c r="K473" s="450"/>
      <c r="L473" s="451"/>
      <c r="M473" s="451"/>
      <c r="N473" s="451"/>
      <c r="O473" s="450"/>
      <c r="P473" s="457"/>
      <c r="Q473" s="457"/>
      <c r="R473" s="450"/>
      <c r="S473" s="453"/>
      <c r="T473" s="454"/>
      <c r="U473" s="450"/>
      <c r="V473" s="450"/>
      <c r="W473" s="450"/>
    </row>
    <row r="474" spans="1:23" ht="12.75" customHeight="1">
      <c r="A474" s="540"/>
      <c r="B474" s="540"/>
      <c r="C474" s="530"/>
      <c r="D474" s="529"/>
      <c r="E474" s="464"/>
      <c r="F474" s="524"/>
      <c r="J474" s="475"/>
      <c r="K474" s="450"/>
      <c r="L474" s="451"/>
      <c r="M474" s="451"/>
      <c r="N474" s="451"/>
      <c r="O474" s="450"/>
      <c r="P474" s="450"/>
      <c r="Q474" s="450"/>
      <c r="R474" s="450"/>
      <c r="S474" s="453"/>
      <c r="T474" s="464"/>
      <c r="U474" s="450"/>
      <c r="V474" s="451"/>
      <c r="W474" s="451"/>
    </row>
    <row r="475" spans="1:23" ht="12.75" customHeight="1">
      <c r="A475" s="525"/>
      <c r="B475" s="525"/>
      <c r="C475" s="530"/>
      <c r="D475" s="523"/>
      <c r="E475" s="527"/>
      <c r="F475" s="527"/>
      <c r="J475" s="475"/>
      <c r="K475" s="450"/>
      <c r="L475" s="451"/>
      <c r="M475" s="451"/>
      <c r="N475" s="451"/>
      <c r="O475" s="450"/>
      <c r="P475" s="450"/>
      <c r="Q475" s="450"/>
      <c r="R475" s="450"/>
      <c r="S475" s="453"/>
      <c r="T475" s="454"/>
      <c r="U475" s="469"/>
      <c r="V475" s="451"/>
      <c r="W475" s="451"/>
    </row>
    <row r="476" spans="1:23" ht="12.75" customHeight="1">
      <c r="A476" s="521"/>
      <c r="B476" s="525"/>
      <c r="C476" s="530"/>
      <c r="D476" s="523"/>
      <c r="E476" s="464"/>
      <c r="F476" s="524"/>
      <c r="J476" s="475"/>
      <c r="K476" s="450"/>
      <c r="L476" s="451"/>
      <c r="M476" s="451"/>
      <c r="N476" s="451"/>
      <c r="O476" s="450"/>
      <c r="P476" s="450"/>
      <c r="Q476" s="450"/>
      <c r="R476" s="450"/>
      <c r="S476" s="453"/>
      <c r="T476" s="464"/>
      <c r="U476" s="469"/>
      <c r="V476" s="451"/>
      <c r="W476" s="451"/>
    </row>
    <row r="477" spans="1:23" ht="12.75" customHeight="1">
      <c r="A477" s="525"/>
      <c r="B477" s="525"/>
      <c r="C477" s="530"/>
      <c r="D477" s="523"/>
      <c r="E477" s="527"/>
      <c r="F477" s="527"/>
      <c r="J477" s="475"/>
      <c r="K477" s="450"/>
      <c r="L477" s="451"/>
      <c r="M477" s="451"/>
      <c r="N477" s="451"/>
      <c r="O477" s="450"/>
      <c r="P477" s="457"/>
      <c r="Q477" s="450"/>
      <c r="R477" s="450"/>
      <c r="S477" s="453"/>
      <c r="T477" s="454"/>
      <c r="U477" s="450"/>
      <c r="V477" s="451"/>
      <c r="W477" s="451"/>
    </row>
    <row r="478" spans="1:23" ht="12.75" customHeight="1">
      <c r="A478" s="525"/>
      <c r="B478" s="525"/>
      <c r="C478" s="519"/>
      <c r="D478" s="523"/>
      <c r="E478" s="464"/>
      <c r="F478" s="524"/>
      <c r="J478" s="475"/>
      <c r="K478" s="450"/>
      <c r="L478" s="451"/>
      <c r="M478" s="451"/>
      <c r="N478" s="451"/>
      <c r="O478" s="450"/>
      <c r="P478" s="450"/>
      <c r="Q478" s="450"/>
      <c r="R478" s="450"/>
      <c r="S478" s="453"/>
      <c r="T478" s="464"/>
      <c r="U478" s="450"/>
      <c r="V478" s="451"/>
      <c r="W478" s="451"/>
    </row>
    <row r="479" spans="1:23" ht="12.75" customHeight="1">
      <c r="A479" s="525"/>
      <c r="B479" s="525"/>
      <c r="C479" s="530"/>
      <c r="D479" s="523"/>
      <c r="E479" s="527"/>
      <c r="F479" s="527"/>
      <c r="J479" s="475"/>
      <c r="K479" s="450"/>
      <c r="L479" s="451"/>
      <c r="M479" s="451"/>
      <c r="N479" s="451"/>
      <c r="O479" s="450"/>
      <c r="P479" s="457"/>
      <c r="Q479" s="457"/>
      <c r="R479" s="450"/>
      <c r="S479" s="453"/>
      <c r="T479" s="454"/>
      <c r="U479" s="450"/>
      <c r="V479" s="450"/>
      <c r="W479" s="450"/>
    </row>
    <row r="480" spans="1:23" ht="12.75" customHeight="1">
      <c r="A480" s="525"/>
      <c r="B480" s="525"/>
      <c r="C480" s="530"/>
      <c r="D480" s="523"/>
      <c r="E480" s="464"/>
      <c r="F480" s="524"/>
      <c r="J480" s="475"/>
      <c r="K480" s="450"/>
      <c r="L480" s="451"/>
      <c r="M480" s="451"/>
      <c r="N480" s="451"/>
      <c r="O480" s="450"/>
      <c r="P480" s="450"/>
      <c r="Q480" s="450"/>
      <c r="R480" s="450"/>
      <c r="S480" s="453"/>
      <c r="T480" s="464"/>
      <c r="U480" s="450"/>
      <c r="V480" s="456"/>
      <c r="W480" s="456"/>
    </row>
    <row r="481" spans="1:23" ht="12.75" customHeight="1">
      <c r="A481" s="525"/>
      <c r="B481" s="525"/>
      <c r="C481" s="530"/>
      <c r="D481" s="523"/>
      <c r="E481" s="527"/>
      <c r="F481" s="527"/>
      <c r="J481" s="475"/>
      <c r="K481" s="450"/>
      <c r="L481" s="451"/>
      <c r="M481" s="451"/>
      <c r="N481" s="451"/>
      <c r="O481" s="450"/>
      <c r="P481" s="457"/>
      <c r="Q481" s="450"/>
      <c r="R481" s="450"/>
      <c r="S481" s="453"/>
      <c r="T481" s="454"/>
      <c r="U481" s="450"/>
      <c r="V481" s="451"/>
      <c r="W481" s="451"/>
    </row>
    <row r="482" spans="1:23" ht="12.75" customHeight="1">
      <c r="A482" s="525"/>
      <c r="B482" s="525"/>
      <c r="C482" s="519"/>
      <c r="D482" s="523"/>
      <c r="E482" s="464"/>
      <c r="F482" s="524"/>
      <c r="J482" s="475"/>
      <c r="K482" s="450"/>
      <c r="L482" s="451"/>
      <c r="M482" s="451"/>
      <c r="N482" s="451"/>
      <c r="O482" s="450"/>
      <c r="P482" s="450"/>
      <c r="Q482" s="450"/>
      <c r="R482" s="450"/>
      <c r="S482" s="453"/>
      <c r="T482" s="464"/>
      <c r="U482" s="450"/>
      <c r="V482" s="451"/>
      <c r="W482" s="451"/>
    </row>
    <row r="483" spans="1:23" ht="12.75" customHeight="1">
      <c r="A483" s="525"/>
      <c r="B483" s="525"/>
      <c r="C483" s="530"/>
      <c r="D483" s="523"/>
      <c r="E483" s="527"/>
      <c r="F483" s="527"/>
      <c r="J483" s="475"/>
      <c r="K483" s="450"/>
      <c r="L483" s="451"/>
      <c r="M483" s="451"/>
      <c r="N483" s="451"/>
      <c r="O483" s="450"/>
      <c r="P483" s="457"/>
      <c r="Q483" s="450"/>
      <c r="R483" s="450"/>
      <c r="S483" s="453"/>
      <c r="T483" s="454"/>
      <c r="U483" s="450"/>
      <c r="V483" s="451"/>
      <c r="W483" s="451"/>
    </row>
    <row r="484" spans="1:23" ht="12.75" customHeight="1">
      <c r="A484" s="525"/>
      <c r="B484" s="525"/>
      <c r="C484" s="519"/>
      <c r="D484" s="523"/>
      <c r="E484" s="464"/>
      <c r="F484" s="524"/>
      <c r="J484" s="475"/>
      <c r="K484" s="450"/>
      <c r="L484" s="451"/>
      <c r="M484" s="451"/>
      <c r="N484" s="451"/>
      <c r="O484" s="450"/>
      <c r="P484" s="450"/>
      <c r="Q484" s="450"/>
      <c r="R484" s="450"/>
      <c r="S484" s="453"/>
      <c r="T484" s="464"/>
      <c r="U484" s="450"/>
      <c r="V484" s="451"/>
      <c r="W484" s="451"/>
    </row>
    <row r="485" spans="1:23" ht="12.75" customHeight="1">
      <c r="A485" s="525"/>
      <c r="B485" s="525"/>
      <c r="C485" s="530"/>
      <c r="D485" s="523"/>
      <c r="E485" s="527"/>
      <c r="F485" s="527"/>
      <c r="J485" s="475"/>
      <c r="K485" s="450"/>
      <c r="L485" s="451"/>
      <c r="M485" s="451"/>
      <c r="N485" s="451"/>
      <c r="O485" s="450"/>
      <c r="P485" s="457"/>
      <c r="Q485" s="450"/>
      <c r="R485" s="450"/>
      <c r="S485" s="453"/>
      <c r="T485" s="454"/>
      <c r="U485" s="450"/>
      <c r="V485" s="451"/>
      <c r="W485" s="451"/>
    </row>
    <row r="486" spans="1:23" ht="12.75" customHeight="1">
      <c r="A486" s="531"/>
      <c r="B486" s="534"/>
      <c r="C486" s="530"/>
      <c r="D486" s="529"/>
      <c r="E486" s="464"/>
      <c r="F486" s="532"/>
      <c r="J486" s="475"/>
      <c r="K486" s="450"/>
      <c r="L486" s="451"/>
      <c r="M486" s="451"/>
      <c r="N486" s="451"/>
      <c r="O486" s="450"/>
      <c r="P486" s="450"/>
      <c r="Q486" s="450"/>
      <c r="R486" s="450"/>
      <c r="S486" s="453"/>
      <c r="T486" s="464"/>
      <c r="U486" s="450"/>
      <c r="V486" s="451"/>
      <c r="W486" s="451"/>
    </row>
    <row r="487" spans="1:23" ht="12.75" customHeight="1">
      <c r="A487" s="528"/>
      <c r="B487" s="528"/>
      <c r="C487" s="519"/>
      <c r="D487" s="529"/>
      <c r="E487" s="527"/>
      <c r="F487" s="527"/>
      <c r="J487" s="475"/>
      <c r="K487" s="450"/>
      <c r="L487" s="451"/>
      <c r="M487" s="451"/>
      <c r="N487" s="451"/>
      <c r="O487" s="450"/>
      <c r="P487" s="457"/>
      <c r="Q487" s="450"/>
      <c r="R487" s="450"/>
      <c r="S487" s="453"/>
      <c r="T487" s="454"/>
      <c r="U487" s="450"/>
      <c r="V487" s="451"/>
      <c r="W487" s="451"/>
    </row>
    <row r="488" spans="1:23" ht="12.75" customHeight="1">
      <c r="A488" s="528"/>
      <c r="B488" s="528"/>
      <c r="C488" s="519"/>
      <c r="D488" s="529"/>
      <c r="E488" s="464"/>
      <c r="F488" s="524"/>
      <c r="J488" s="475"/>
      <c r="K488" s="450"/>
      <c r="L488" s="451"/>
      <c r="M488" s="451"/>
      <c r="N488" s="451"/>
      <c r="O488" s="450"/>
      <c r="P488" s="450"/>
      <c r="Q488" s="450"/>
      <c r="R488" s="450"/>
      <c r="S488" s="453"/>
      <c r="T488" s="464"/>
      <c r="U488" s="450"/>
      <c r="V488" s="451"/>
      <c r="W488" s="451"/>
    </row>
    <row r="489" spans="1:23" ht="12.75" customHeight="1">
      <c r="A489" s="528"/>
      <c r="B489" s="528"/>
      <c r="C489" s="519"/>
      <c r="D489" s="529"/>
      <c r="E489" s="527"/>
      <c r="F489" s="527"/>
      <c r="J489" s="475"/>
      <c r="K489" s="450"/>
      <c r="L489" s="451"/>
      <c r="M489" s="451"/>
      <c r="N489" s="451"/>
      <c r="O489" s="450"/>
      <c r="P489" s="450"/>
      <c r="Q489" s="450"/>
      <c r="R489" s="450"/>
      <c r="S489" s="453"/>
      <c r="T489" s="454"/>
      <c r="U489" s="450"/>
      <c r="V489" s="451"/>
      <c r="W489" s="451"/>
    </row>
    <row r="490" spans="1:23" ht="12.75" customHeight="1">
      <c r="A490" s="541"/>
      <c r="B490" s="536"/>
      <c r="C490" s="519"/>
      <c r="D490" s="529"/>
      <c r="E490" s="464"/>
      <c r="F490" s="524"/>
      <c r="J490" s="475"/>
      <c r="K490" s="450"/>
      <c r="L490" s="451"/>
      <c r="M490" s="451"/>
      <c r="N490" s="451"/>
      <c r="O490" s="450"/>
      <c r="P490" s="450"/>
      <c r="Q490" s="450"/>
      <c r="R490" s="450"/>
      <c r="S490" s="453"/>
      <c r="T490" s="464"/>
      <c r="U490" s="450"/>
      <c r="V490" s="451"/>
      <c r="W490" s="451"/>
    </row>
    <row r="491" spans="1:23" ht="12.75" customHeight="1">
      <c r="A491" s="528"/>
      <c r="B491" s="528"/>
      <c r="C491" s="519"/>
      <c r="D491" s="529"/>
      <c r="E491" s="527"/>
      <c r="F491" s="527"/>
      <c r="J491" s="475"/>
      <c r="K491" s="450"/>
      <c r="L491" s="451"/>
      <c r="M491" s="451"/>
      <c r="N491" s="451"/>
      <c r="O491" s="450"/>
      <c r="P491" s="450"/>
      <c r="Q491" s="450"/>
      <c r="R491" s="450"/>
      <c r="S491" s="453"/>
      <c r="T491" s="454"/>
      <c r="U491" s="450"/>
      <c r="V491" s="451"/>
      <c r="W491" s="451"/>
    </row>
    <row r="492" spans="1:23" ht="12.75" customHeight="1">
      <c r="A492" s="528"/>
      <c r="B492" s="536"/>
      <c r="C492" s="519"/>
      <c r="D492" s="529"/>
      <c r="E492" s="464"/>
      <c r="F492" s="524"/>
      <c r="J492" s="475"/>
      <c r="K492" s="450"/>
      <c r="L492" s="451"/>
      <c r="M492" s="451"/>
      <c r="N492" s="451"/>
      <c r="O492" s="450"/>
      <c r="P492" s="450"/>
      <c r="Q492" s="450"/>
      <c r="R492" s="450"/>
      <c r="S492" s="453"/>
      <c r="T492" s="464"/>
      <c r="U492" s="450"/>
      <c r="V492" s="451"/>
      <c r="W492" s="451"/>
    </row>
    <row r="493" spans="1:23" ht="12.75" customHeight="1">
      <c r="A493" s="528"/>
      <c r="B493" s="528"/>
      <c r="C493" s="519"/>
      <c r="D493" s="529"/>
      <c r="E493" s="527"/>
      <c r="F493" s="527"/>
      <c r="J493" s="475"/>
      <c r="K493" s="450"/>
      <c r="L493" s="451"/>
      <c r="M493" s="451"/>
      <c r="N493" s="451"/>
      <c r="O493" s="450"/>
      <c r="P493" s="457"/>
      <c r="Q493" s="450"/>
      <c r="R493" s="450"/>
      <c r="S493" s="453"/>
      <c r="T493" s="454"/>
      <c r="U493" s="450"/>
      <c r="V493" s="451"/>
      <c r="W493" s="451"/>
    </row>
    <row r="494" spans="1:23" ht="12.75" customHeight="1">
      <c r="A494" s="525"/>
      <c r="B494" s="528"/>
      <c r="C494" s="519"/>
      <c r="D494" s="529"/>
      <c r="E494" s="464"/>
      <c r="F494" s="524"/>
      <c r="J494" s="475"/>
      <c r="K494" s="450"/>
      <c r="L494" s="451"/>
      <c r="M494" s="451"/>
      <c r="N494" s="451"/>
      <c r="O494" s="450"/>
      <c r="P494" s="450"/>
      <c r="Q494" s="450"/>
      <c r="R494" s="450"/>
      <c r="S494" s="453"/>
      <c r="T494" s="464"/>
      <c r="U494" s="450"/>
      <c r="V494" s="451"/>
      <c r="W494" s="451"/>
    </row>
    <row r="495" spans="1:23" ht="12.75" customHeight="1">
      <c r="A495" s="528"/>
      <c r="B495" s="528"/>
      <c r="C495" s="519"/>
      <c r="D495" s="529"/>
      <c r="E495" s="527"/>
      <c r="F495" s="527"/>
      <c r="J495" s="475"/>
      <c r="K495" s="450"/>
      <c r="L495" s="451"/>
      <c r="M495" s="451"/>
      <c r="N495" s="451"/>
      <c r="O495" s="450"/>
      <c r="P495" s="457"/>
      <c r="Q495" s="450"/>
      <c r="R495" s="450"/>
      <c r="S495" s="453"/>
      <c r="T495" s="454"/>
      <c r="U495" s="450"/>
      <c r="V495" s="451"/>
      <c r="W495" s="451"/>
    </row>
    <row r="496" spans="1:23" ht="12.75" customHeight="1">
      <c r="A496" s="528"/>
      <c r="B496" s="528"/>
      <c r="C496" s="530"/>
      <c r="D496" s="529"/>
      <c r="E496" s="464"/>
      <c r="F496" s="524"/>
      <c r="J496" s="475"/>
      <c r="K496" s="450"/>
      <c r="L496" s="451"/>
      <c r="M496" s="451"/>
      <c r="N496" s="451"/>
      <c r="O496" s="450"/>
      <c r="P496" s="450"/>
      <c r="Q496" s="450"/>
      <c r="R496" s="450"/>
      <c r="S496" s="453"/>
      <c r="T496" s="464"/>
      <c r="U496" s="450"/>
      <c r="V496" s="451"/>
      <c r="W496" s="451"/>
    </row>
    <row r="497" spans="1:23" ht="12.75" customHeight="1">
      <c r="A497" s="528"/>
      <c r="B497" s="528"/>
      <c r="C497" s="519"/>
      <c r="D497" s="529"/>
      <c r="E497" s="527"/>
      <c r="F497" s="527"/>
      <c r="J497" s="475"/>
      <c r="K497" s="450"/>
      <c r="L497" s="451"/>
      <c r="M497" s="451"/>
      <c r="N497" s="451"/>
      <c r="O497" s="450"/>
      <c r="P497" s="457"/>
      <c r="Q497" s="450"/>
      <c r="R497" s="450"/>
      <c r="S497" s="453"/>
      <c r="T497" s="454"/>
      <c r="U497" s="450"/>
      <c r="V497" s="451"/>
      <c r="W497" s="451"/>
    </row>
    <row r="498" spans="1:23" ht="12.75" customHeight="1">
      <c r="A498" s="528"/>
      <c r="B498" s="528"/>
      <c r="C498" s="530"/>
      <c r="D498" s="529"/>
      <c r="E498" s="464"/>
      <c r="F498" s="524"/>
      <c r="J498" s="475"/>
      <c r="K498" s="450"/>
      <c r="L498" s="451"/>
      <c r="M498" s="451"/>
      <c r="N498" s="451"/>
      <c r="O498" s="450"/>
      <c r="P498" s="450"/>
      <c r="Q498" s="450"/>
      <c r="R498" s="450"/>
      <c r="S498" s="453"/>
      <c r="T498" s="464"/>
      <c r="U498" s="450"/>
      <c r="V498" s="451"/>
      <c r="W498" s="451"/>
    </row>
    <row r="499" spans="1:23" ht="12.75" customHeight="1">
      <c r="A499" s="528"/>
      <c r="B499" s="528"/>
      <c r="C499" s="519"/>
      <c r="D499" s="529"/>
      <c r="E499" s="527"/>
      <c r="F499" s="527"/>
      <c r="J499" s="475"/>
      <c r="K499" s="450"/>
      <c r="L499" s="451"/>
      <c r="M499" s="451"/>
      <c r="N499" s="451"/>
      <c r="O499" s="450"/>
      <c r="P499" s="450"/>
      <c r="Q499" s="450"/>
      <c r="R499" s="450"/>
      <c r="S499" s="453"/>
      <c r="T499" s="454"/>
      <c r="U499" s="450"/>
      <c r="V499" s="451"/>
      <c r="W499" s="451"/>
    </row>
    <row r="500" spans="1:23" ht="12.75" customHeight="1">
      <c r="A500" s="528"/>
      <c r="B500" s="528"/>
      <c r="C500" s="519"/>
      <c r="D500" s="529"/>
      <c r="E500" s="464"/>
      <c r="F500" s="524"/>
      <c r="J500" s="475"/>
      <c r="K500" s="450"/>
      <c r="L500" s="451"/>
      <c r="M500" s="451"/>
      <c r="N500" s="451"/>
      <c r="O500" s="450"/>
      <c r="P500" s="450"/>
      <c r="Q500" s="450"/>
      <c r="R500" s="450"/>
      <c r="S500" s="453"/>
      <c r="T500" s="464"/>
      <c r="U500" s="450"/>
      <c r="V500" s="451"/>
      <c r="W500" s="451"/>
    </row>
    <row r="501" spans="1:23" ht="12.75" customHeight="1">
      <c r="A501" s="528"/>
      <c r="B501" s="528"/>
      <c r="C501" s="519"/>
      <c r="D501" s="529"/>
      <c r="E501" s="527"/>
      <c r="F501" s="527"/>
      <c r="J501" s="475"/>
      <c r="K501" s="450"/>
      <c r="L501" s="451"/>
      <c r="M501" s="451"/>
      <c r="N501" s="451"/>
      <c r="O501" s="450"/>
      <c r="P501" s="457"/>
      <c r="Q501" s="450"/>
      <c r="R501" s="450"/>
      <c r="S501" s="453"/>
      <c r="T501" s="454"/>
      <c r="U501" s="450"/>
      <c r="V501" s="451"/>
      <c r="W501" s="451"/>
    </row>
    <row r="502" spans="1:23" ht="12.75" customHeight="1">
      <c r="A502" s="528"/>
      <c r="B502" s="528"/>
      <c r="C502" s="519"/>
      <c r="D502" s="529"/>
      <c r="E502" s="464"/>
      <c r="F502" s="524"/>
      <c r="J502" s="475"/>
      <c r="K502" s="450"/>
      <c r="L502" s="451"/>
      <c r="M502" s="451"/>
      <c r="N502" s="451"/>
      <c r="O502" s="450"/>
      <c r="P502" s="450"/>
      <c r="Q502" s="450"/>
      <c r="R502" s="450"/>
      <c r="S502" s="453"/>
      <c r="T502" s="464"/>
      <c r="U502" s="450"/>
      <c r="V502" s="451"/>
      <c r="W502" s="451"/>
    </row>
    <row r="503" spans="1:23" ht="12.75" customHeight="1">
      <c r="A503" s="528"/>
      <c r="B503" s="528"/>
      <c r="C503" s="519"/>
      <c r="D503" s="529"/>
      <c r="E503" s="527"/>
      <c r="F503" s="527"/>
      <c r="J503" s="475"/>
      <c r="K503" s="450"/>
      <c r="L503" s="451"/>
      <c r="M503" s="451"/>
      <c r="N503" s="451"/>
      <c r="O503" s="450"/>
      <c r="P503" s="457"/>
      <c r="Q503" s="450"/>
      <c r="R503" s="450"/>
      <c r="S503" s="453"/>
      <c r="T503" s="454"/>
      <c r="U503" s="450"/>
      <c r="V503" s="451"/>
      <c r="W503" s="451"/>
    </row>
    <row r="504" spans="1:23" ht="12.75" customHeight="1">
      <c r="A504" s="528"/>
      <c r="B504" s="528"/>
      <c r="C504" s="519"/>
      <c r="D504" s="529"/>
      <c r="E504" s="464"/>
      <c r="F504" s="524"/>
      <c r="J504" s="475"/>
      <c r="K504" s="450"/>
      <c r="L504" s="451"/>
      <c r="M504" s="451"/>
      <c r="N504" s="451"/>
      <c r="O504" s="450"/>
      <c r="P504" s="450"/>
      <c r="Q504" s="450"/>
      <c r="R504" s="450"/>
      <c r="S504" s="453"/>
      <c r="T504" s="464"/>
      <c r="U504" s="450"/>
      <c r="V504" s="451"/>
      <c r="W504" s="451"/>
    </row>
    <row r="505" spans="1:23" ht="12.75" customHeight="1">
      <c r="A505" s="528"/>
      <c r="B505" s="528"/>
      <c r="C505" s="519"/>
      <c r="D505" s="529"/>
      <c r="E505" s="527"/>
      <c r="F505" s="527"/>
      <c r="J505" s="475"/>
      <c r="K505" s="450"/>
      <c r="L505" s="451"/>
      <c r="M505" s="451"/>
      <c r="N505" s="451"/>
      <c r="O505" s="450"/>
      <c r="P505" s="457"/>
      <c r="Q505" s="450"/>
      <c r="R505" s="450"/>
      <c r="S505" s="453"/>
      <c r="T505" s="454"/>
      <c r="U505" s="450"/>
      <c r="V505" s="451"/>
      <c r="W505" s="451"/>
    </row>
    <row r="506" spans="1:23" ht="12.75" customHeight="1">
      <c r="A506" s="519"/>
      <c r="B506" s="528"/>
      <c r="C506" s="519"/>
      <c r="D506" s="529"/>
      <c r="E506" s="464"/>
      <c r="F506" s="524"/>
      <c r="H506" s="524"/>
      <c r="J506" s="475"/>
      <c r="K506" s="450"/>
      <c r="L506" s="451"/>
      <c r="M506" s="451"/>
      <c r="N506" s="451"/>
      <c r="O506" s="450"/>
      <c r="P506" s="450"/>
      <c r="Q506" s="450"/>
      <c r="R506" s="450"/>
      <c r="S506" s="453"/>
      <c r="T506" s="464"/>
      <c r="U506" s="450"/>
      <c r="V506" s="451"/>
      <c r="W506"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Ｐ明朝,標準"&amp;P</oddHeader>
  </headerFooter>
  <rowBreaks count="46" manualBreakCount="46">
    <brk id="42" max="8" man="1"/>
    <brk id="82" max="8" man="1"/>
    <brk id="122" max="8" man="1"/>
    <brk id="162" max="8" man="1"/>
    <brk id="162" min="9" max="19" man="1"/>
    <brk id="202" min="1" max="8" man="1"/>
    <brk id="242" min="1" max="8" man="1"/>
    <brk id="282" min="1" max="8" man="1"/>
    <brk id="322" min="1" max="8" man="1"/>
    <brk id="362" min="1" max="8" man="1"/>
    <brk id="402" min="1" max="8" man="1"/>
    <brk id="442" min="1" max="8" man="1"/>
    <brk id="482" min="1"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brk id="1802" max="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BCC27-3391-46EC-AC25-711DB8F2DAA3}">
  <dimension ref="A1:W122"/>
  <sheetViews>
    <sheetView showZeros="0" view="pageBreakPreview" zoomScaleNormal="90" zoomScaleSheetLayoutView="100" workbookViewId="0">
      <pane xSplit="1" ySplit="2" topLeftCell="B3" activePane="bottomRight" state="frozen"/>
      <selection activeCell="I69" sqref="I69:J69"/>
      <selection pane="topRight" activeCell="I69" sqref="I69:J69"/>
      <selection pane="bottomLeft" activeCell="I69" sqref="I69:J69"/>
      <selection pane="bottomRight" activeCell="A3" sqref="A3"/>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75" style="104" customWidth="1"/>
    <col min="8" max="8" width="15.375" style="104" customWidth="1"/>
    <col min="9" max="9" width="13.875" style="104" customWidth="1"/>
    <col min="10"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3"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3"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84"/>
      <c r="Q2" s="484"/>
      <c r="R2" s="484"/>
      <c r="S2" s="562"/>
      <c r="T2" s="556"/>
      <c r="U2" s="485"/>
      <c r="V2" s="485"/>
      <c r="W2" s="485"/>
    </row>
    <row r="3" spans="1:23" ht="12.75" customHeight="1">
      <c r="A3" s="218"/>
      <c r="B3" s="229"/>
      <c r="C3" s="121"/>
      <c r="D3" s="120"/>
      <c r="E3" s="206"/>
      <c r="F3" s="206"/>
      <c r="G3" s="120"/>
      <c r="H3" s="120"/>
      <c r="I3" s="120"/>
      <c r="J3" s="487"/>
      <c r="K3" s="455"/>
      <c r="L3" s="488"/>
      <c r="M3" s="488"/>
      <c r="N3" s="488"/>
      <c r="O3" s="452"/>
      <c r="P3" s="455"/>
      <c r="Q3" s="455"/>
      <c r="R3" s="455"/>
      <c r="S3" s="489"/>
      <c r="T3" s="490"/>
      <c r="U3" s="455"/>
      <c r="V3" s="455"/>
      <c r="W3" s="455"/>
    </row>
    <row r="4" spans="1:23" ht="12.75" customHeight="1">
      <c r="A4" s="351" t="s">
        <v>248</v>
      </c>
      <c r="B4" s="269" t="s">
        <v>247</v>
      </c>
      <c r="C4" s="353"/>
      <c r="D4" s="123"/>
      <c r="E4" s="209"/>
      <c r="F4" s="209"/>
      <c r="G4" s="123"/>
      <c r="H4" s="123"/>
      <c r="I4" s="123"/>
      <c r="J4" s="487"/>
      <c r="K4" s="455"/>
      <c r="L4" s="488"/>
      <c r="M4" s="488"/>
      <c r="N4" s="488"/>
      <c r="O4" s="455"/>
      <c r="P4" s="455"/>
      <c r="Q4" s="455"/>
      <c r="R4" s="455"/>
      <c r="S4" s="489"/>
      <c r="T4" s="490"/>
      <c r="U4" s="455"/>
      <c r="V4" s="455"/>
      <c r="W4" s="455"/>
    </row>
    <row r="5" spans="1:23" ht="12.75" customHeight="1">
      <c r="A5" s="120"/>
      <c r="B5" s="229"/>
      <c r="C5" s="121"/>
      <c r="D5" s="354"/>
      <c r="E5" s="206"/>
      <c r="F5" s="355"/>
      <c r="G5" s="111"/>
      <c r="H5" s="111"/>
      <c r="I5" s="111"/>
      <c r="J5" s="487"/>
      <c r="K5" s="455"/>
      <c r="L5" s="488"/>
      <c r="M5" s="488"/>
      <c r="N5" s="455"/>
      <c r="O5" s="457"/>
      <c r="P5" s="491"/>
      <c r="Q5" s="491"/>
      <c r="R5" s="455"/>
      <c r="S5" s="489"/>
      <c r="T5" s="490"/>
      <c r="U5" s="455"/>
      <c r="V5" s="455"/>
      <c r="W5" s="455"/>
    </row>
    <row r="6" spans="1:23" ht="12.75" customHeight="1">
      <c r="A6" s="356" t="s">
        <v>192</v>
      </c>
      <c r="B6" s="356" t="s">
        <v>193</v>
      </c>
      <c r="C6" s="357" t="s">
        <v>154</v>
      </c>
      <c r="D6" s="358">
        <v>23.4</v>
      </c>
      <c r="E6" s="244"/>
      <c r="F6" s="359"/>
      <c r="G6" s="117"/>
      <c r="H6" s="117"/>
      <c r="I6" s="117"/>
      <c r="J6" s="487"/>
      <c r="K6" s="455"/>
      <c r="L6" s="488"/>
      <c r="M6" s="488"/>
      <c r="N6" s="455"/>
      <c r="O6" s="450"/>
      <c r="P6" s="455"/>
      <c r="Q6" s="455"/>
      <c r="R6" s="455"/>
      <c r="S6" s="489"/>
      <c r="T6" s="492"/>
      <c r="U6" s="493"/>
      <c r="V6" s="494"/>
      <c r="W6" s="495"/>
    </row>
    <row r="7" spans="1:23" ht="12.75" customHeight="1">
      <c r="A7" s="120"/>
      <c r="B7" s="229"/>
      <c r="C7" s="121"/>
      <c r="D7" s="354"/>
      <c r="E7" s="206"/>
      <c r="F7" s="355"/>
      <c r="G7" s="120"/>
      <c r="H7" s="120"/>
      <c r="I7" s="120"/>
      <c r="J7" s="487"/>
      <c r="K7" s="455"/>
      <c r="L7" s="488"/>
      <c r="M7" s="488"/>
      <c r="N7" s="488"/>
      <c r="O7" s="452"/>
      <c r="P7" s="491"/>
      <c r="Q7" s="491"/>
      <c r="R7" s="455"/>
      <c r="S7" s="489"/>
      <c r="T7" s="490"/>
      <c r="U7" s="455"/>
      <c r="V7" s="455"/>
      <c r="W7" s="455"/>
    </row>
    <row r="8" spans="1:23" ht="12.75" customHeight="1">
      <c r="A8" s="356"/>
      <c r="B8" s="360"/>
      <c r="C8" s="118"/>
      <c r="D8" s="358"/>
      <c r="E8" s="244"/>
      <c r="F8" s="359"/>
      <c r="G8" s="123"/>
      <c r="H8" s="123"/>
      <c r="I8" s="123"/>
      <c r="J8" s="487"/>
      <c r="K8" s="455"/>
      <c r="L8" s="455"/>
      <c r="M8" s="455"/>
      <c r="N8" s="455"/>
      <c r="O8" s="455"/>
      <c r="P8" s="455"/>
      <c r="Q8" s="455"/>
      <c r="R8" s="455"/>
      <c r="S8" s="489"/>
      <c r="T8" s="492"/>
      <c r="U8" s="455"/>
      <c r="V8" s="496"/>
      <c r="W8" s="495"/>
    </row>
    <row r="9" spans="1:23" ht="12.75" customHeight="1">
      <c r="A9" s="361"/>
      <c r="B9" s="229"/>
      <c r="C9" s="115"/>
      <c r="D9" s="362"/>
      <c r="E9" s="206"/>
      <c r="F9" s="355"/>
      <c r="G9" s="111"/>
      <c r="H9" s="111"/>
      <c r="I9" s="111"/>
      <c r="J9" s="487"/>
      <c r="K9" s="455"/>
      <c r="L9" s="488"/>
      <c r="M9" s="488"/>
      <c r="N9" s="488"/>
      <c r="O9" s="452"/>
      <c r="P9" s="491"/>
      <c r="Q9" s="455"/>
      <c r="R9" s="455"/>
      <c r="S9" s="489"/>
      <c r="T9" s="490"/>
      <c r="U9" s="455"/>
      <c r="V9" s="488"/>
      <c r="W9" s="455"/>
    </row>
    <row r="10" spans="1:23" ht="12.75" customHeight="1">
      <c r="A10" s="242"/>
      <c r="B10" s="232"/>
      <c r="C10" s="118"/>
      <c r="D10" s="363"/>
      <c r="E10" s="244"/>
      <c r="F10" s="359"/>
      <c r="G10" s="117"/>
      <c r="H10" s="117"/>
      <c r="I10" s="117"/>
      <c r="J10" s="487"/>
      <c r="K10" s="455"/>
      <c r="L10" s="455"/>
      <c r="M10" s="455"/>
      <c r="N10" s="455"/>
      <c r="O10" s="455"/>
      <c r="P10" s="455"/>
      <c r="Q10" s="455"/>
      <c r="R10" s="455"/>
      <c r="S10" s="489"/>
      <c r="T10" s="492"/>
      <c r="U10" s="455"/>
      <c r="V10" s="488"/>
      <c r="W10" s="496"/>
    </row>
    <row r="11" spans="1:23" ht="12.75" customHeight="1">
      <c r="A11" s="120"/>
      <c r="B11" s="120"/>
      <c r="C11" s="250"/>
      <c r="D11" s="354"/>
      <c r="E11" s="206"/>
      <c r="F11" s="355"/>
      <c r="G11" s="111"/>
      <c r="H11" s="111"/>
      <c r="I11" s="111"/>
      <c r="J11" s="487"/>
      <c r="K11" s="455"/>
      <c r="L11" s="488"/>
      <c r="M11" s="488"/>
      <c r="N11" s="488"/>
      <c r="O11" s="452"/>
      <c r="P11" s="491"/>
      <c r="Q11" s="491"/>
      <c r="R11" s="455"/>
      <c r="S11" s="489"/>
      <c r="T11" s="490"/>
      <c r="U11" s="455"/>
      <c r="V11" s="455"/>
      <c r="W11" s="455"/>
    </row>
    <row r="12" spans="1:23" ht="12.75" customHeight="1">
      <c r="A12" s="242"/>
      <c r="B12" s="360"/>
      <c r="C12" s="270"/>
      <c r="D12" s="364"/>
      <c r="E12" s="244"/>
      <c r="F12" s="359"/>
      <c r="G12" s="117"/>
      <c r="H12" s="117"/>
      <c r="I12" s="117"/>
      <c r="J12" s="487"/>
      <c r="K12" s="455"/>
      <c r="L12" s="488"/>
      <c r="M12" s="488"/>
      <c r="N12" s="488"/>
      <c r="O12" s="455"/>
      <c r="P12" s="455"/>
      <c r="Q12" s="455"/>
      <c r="R12" s="455"/>
      <c r="S12" s="489"/>
      <c r="T12" s="492"/>
      <c r="U12" s="455"/>
      <c r="V12" s="496"/>
      <c r="W12" s="495"/>
    </row>
    <row r="13" spans="1:23" ht="12.75" customHeight="1">
      <c r="A13" s="120"/>
      <c r="B13" s="229"/>
      <c r="C13" s="121"/>
      <c r="D13" s="354"/>
      <c r="E13" s="206"/>
      <c r="F13" s="355"/>
      <c r="G13" s="120"/>
      <c r="H13" s="120"/>
      <c r="I13" s="120"/>
      <c r="J13" s="487"/>
      <c r="K13" s="455"/>
      <c r="L13" s="488"/>
      <c r="M13" s="488"/>
      <c r="N13" s="488"/>
      <c r="O13" s="452"/>
      <c r="P13" s="491"/>
      <c r="Q13" s="491"/>
      <c r="R13" s="455"/>
      <c r="S13" s="489"/>
      <c r="T13" s="490"/>
      <c r="U13" s="455"/>
      <c r="V13" s="455"/>
      <c r="W13" s="455"/>
    </row>
    <row r="14" spans="1:23" ht="12.75" customHeight="1">
      <c r="A14" s="356"/>
      <c r="B14" s="232"/>
      <c r="C14" s="365"/>
      <c r="D14" s="358"/>
      <c r="E14" s="244"/>
      <c r="F14" s="359"/>
      <c r="G14" s="123"/>
      <c r="H14" s="123"/>
      <c r="I14" s="123"/>
      <c r="J14" s="487"/>
      <c r="K14" s="455"/>
      <c r="L14" s="488"/>
      <c r="M14" s="488"/>
      <c r="N14" s="488"/>
      <c r="O14" s="455"/>
      <c r="P14" s="455"/>
      <c r="Q14" s="455"/>
      <c r="R14" s="455"/>
      <c r="S14" s="489"/>
      <c r="T14" s="492"/>
      <c r="U14" s="455"/>
      <c r="V14" s="497"/>
      <c r="W14" s="455"/>
    </row>
    <row r="15" spans="1:23" ht="12.75" customHeight="1">
      <c r="A15" s="120"/>
      <c r="B15" s="229"/>
      <c r="C15" s="115"/>
      <c r="D15" s="354"/>
      <c r="E15" s="206"/>
      <c r="F15" s="355"/>
      <c r="G15" s="111"/>
      <c r="H15" s="111"/>
      <c r="I15" s="111"/>
      <c r="J15" s="487"/>
      <c r="K15" s="455"/>
      <c r="L15" s="488"/>
      <c r="M15" s="488"/>
      <c r="N15" s="488"/>
      <c r="O15" s="452"/>
      <c r="P15" s="491"/>
      <c r="Q15" s="491"/>
      <c r="R15" s="455"/>
      <c r="S15" s="489"/>
      <c r="T15" s="490"/>
      <c r="U15" s="455"/>
      <c r="V15" s="455"/>
      <c r="W15" s="488"/>
    </row>
    <row r="16" spans="1:23" ht="12.75" customHeight="1">
      <c r="A16" s="356"/>
      <c r="B16" s="232"/>
      <c r="C16" s="270"/>
      <c r="D16" s="358"/>
      <c r="E16" s="244"/>
      <c r="F16" s="359"/>
      <c r="G16" s="117"/>
      <c r="H16" s="117"/>
      <c r="I16" s="117"/>
      <c r="J16" s="487"/>
      <c r="K16" s="455"/>
      <c r="L16" s="488"/>
      <c r="M16" s="488"/>
      <c r="N16" s="455"/>
      <c r="O16" s="455"/>
      <c r="P16" s="450"/>
      <c r="Q16" s="455"/>
      <c r="R16" s="455"/>
      <c r="S16" s="489"/>
      <c r="T16" s="492"/>
      <c r="U16" s="455"/>
      <c r="V16" s="496"/>
      <c r="W16" s="488"/>
    </row>
    <row r="17" spans="1:23" ht="12.75" customHeight="1">
      <c r="A17" s="120"/>
      <c r="B17" s="229"/>
      <c r="C17" s="121"/>
      <c r="D17" s="354"/>
      <c r="E17" s="206"/>
      <c r="F17" s="355"/>
      <c r="G17" s="120"/>
      <c r="H17" s="120"/>
      <c r="I17" s="120"/>
      <c r="J17" s="487"/>
      <c r="K17" s="455"/>
      <c r="L17" s="488"/>
      <c r="M17" s="488"/>
      <c r="N17" s="488"/>
      <c r="O17" s="452"/>
      <c r="P17" s="457"/>
      <c r="Q17" s="491"/>
      <c r="R17" s="455"/>
      <c r="S17" s="489"/>
      <c r="T17" s="490"/>
      <c r="U17" s="455"/>
      <c r="V17" s="455"/>
      <c r="W17" s="455"/>
    </row>
    <row r="18" spans="1:23" ht="12.75" customHeight="1">
      <c r="A18" s="288"/>
      <c r="B18" s="347"/>
      <c r="C18" s="270"/>
      <c r="D18" s="215"/>
      <c r="E18" s="348"/>
      <c r="F18" s="359"/>
      <c r="G18" s="123"/>
      <c r="H18" s="123"/>
      <c r="I18" s="123"/>
      <c r="J18" s="487"/>
      <c r="K18" s="455"/>
      <c r="L18" s="488"/>
      <c r="M18" s="488"/>
      <c r="N18" s="488"/>
      <c r="O18" s="455"/>
      <c r="P18" s="455"/>
      <c r="Q18" s="455"/>
      <c r="R18" s="455"/>
      <c r="S18" s="489"/>
      <c r="T18" s="464"/>
      <c r="U18" s="455"/>
      <c r="V18" s="455"/>
      <c r="W18" s="496"/>
    </row>
    <row r="19" spans="1:23" ht="12.75" customHeight="1">
      <c r="A19" s="361"/>
      <c r="B19" s="229"/>
      <c r="C19" s="121"/>
      <c r="D19" s="354"/>
      <c r="E19" s="206"/>
      <c r="F19" s="355"/>
      <c r="G19" s="120"/>
      <c r="H19" s="120"/>
      <c r="I19" s="120"/>
      <c r="J19" s="487"/>
      <c r="K19" s="455"/>
      <c r="L19" s="488"/>
      <c r="M19" s="488"/>
      <c r="N19" s="488"/>
      <c r="O19" s="452"/>
      <c r="P19" s="491"/>
      <c r="Q19" s="491"/>
      <c r="R19" s="455"/>
      <c r="S19" s="489"/>
      <c r="T19" s="490"/>
      <c r="U19" s="455"/>
      <c r="V19" s="455"/>
      <c r="W19" s="455"/>
    </row>
    <row r="20" spans="1:23" ht="12.75" customHeight="1">
      <c r="A20" s="117"/>
      <c r="B20" s="232"/>
      <c r="C20" s="270"/>
      <c r="D20" s="366"/>
      <c r="E20" s="244"/>
      <c r="F20" s="359"/>
      <c r="G20" s="123"/>
      <c r="H20" s="123"/>
      <c r="I20" s="123"/>
      <c r="J20" s="487"/>
      <c r="K20" s="455"/>
      <c r="L20" s="488"/>
      <c r="M20" s="488"/>
      <c r="N20" s="455"/>
      <c r="O20" s="455"/>
      <c r="P20" s="455"/>
      <c r="Q20" s="455"/>
      <c r="R20" s="455"/>
      <c r="S20" s="489"/>
      <c r="T20" s="492"/>
      <c r="U20" s="455"/>
      <c r="V20" s="455"/>
      <c r="W20" s="496"/>
    </row>
    <row r="21" spans="1:23" ht="12.75" customHeight="1">
      <c r="A21" s="111"/>
      <c r="B21" s="229"/>
      <c r="C21" s="115"/>
      <c r="D21" s="362"/>
      <c r="E21" s="206"/>
      <c r="F21" s="355"/>
      <c r="G21" s="111"/>
      <c r="H21" s="111"/>
      <c r="I21" s="111"/>
      <c r="J21" s="487"/>
      <c r="K21" s="455"/>
      <c r="L21" s="488"/>
      <c r="M21" s="488"/>
      <c r="N21" s="488"/>
      <c r="O21" s="452"/>
      <c r="P21" s="491"/>
      <c r="Q21" s="491"/>
      <c r="R21" s="455"/>
      <c r="S21" s="489"/>
      <c r="T21" s="490"/>
      <c r="U21" s="455"/>
      <c r="V21" s="455"/>
      <c r="W21" s="455"/>
    </row>
    <row r="22" spans="1:23" ht="12.75" customHeight="1">
      <c r="A22" s="117"/>
      <c r="B22" s="232"/>
      <c r="C22" s="118"/>
      <c r="D22" s="363"/>
      <c r="E22" s="244"/>
      <c r="F22" s="359"/>
      <c r="G22" s="117"/>
      <c r="H22" s="117"/>
      <c r="I22" s="117"/>
      <c r="J22" s="487"/>
      <c r="K22" s="455"/>
      <c r="L22" s="488"/>
      <c r="M22" s="488"/>
      <c r="N22" s="488"/>
      <c r="O22" s="455"/>
      <c r="P22" s="455"/>
      <c r="Q22" s="455"/>
      <c r="R22" s="455"/>
      <c r="S22" s="489"/>
      <c r="T22" s="492"/>
      <c r="U22" s="455"/>
      <c r="V22" s="455"/>
      <c r="W22" s="497"/>
    </row>
    <row r="23" spans="1:23" ht="12.75" customHeight="1">
      <c r="A23" s="263"/>
      <c r="B23" s="367"/>
      <c r="C23" s="276"/>
      <c r="D23" s="368"/>
      <c r="E23" s="266"/>
      <c r="F23" s="277"/>
      <c r="G23" s="255"/>
      <c r="H23" s="255"/>
      <c r="I23" s="255"/>
      <c r="J23" s="449"/>
      <c r="K23" s="450"/>
      <c r="L23" s="451"/>
      <c r="M23" s="451"/>
      <c r="N23" s="451"/>
      <c r="O23" s="452"/>
      <c r="P23" s="457"/>
      <c r="Q23" s="450"/>
      <c r="R23" s="450"/>
      <c r="S23" s="453"/>
      <c r="T23" s="454"/>
      <c r="U23" s="455"/>
      <c r="V23" s="488"/>
      <c r="W23" s="455"/>
    </row>
    <row r="24" spans="1:23" ht="12.75" customHeight="1">
      <c r="A24" s="345"/>
      <c r="B24" s="347"/>
      <c r="C24" s="270"/>
      <c r="D24" s="369"/>
      <c r="E24" s="314"/>
      <c r="F24" s="223"/>
      <c r="G24" s="214"/>
      <c r="H24" s="214"/>
      <c r="I24" s="214"/>
      <c r="J24" s="449"/>
      <c r="K24" s="450"/>
      <c r="L24" s="451"/>
      <c r="M24" s="451"/>
      <c r="N24" s="451"/>
      <c r="O24" s="455"/>
      <c r="P24" s="450"/>
      <c r="Q24" s="450"/>
      <c r="R24" s="450"/>
      <c r="S24" s="453"/>
      <c r="T24" s="464"/>
      <c r="U24" s="455"/>
      <c r="V24" s="498"/>
      <c r="W24" s="455"/>
    </row>
    <row r="25" spans="1:23" ht="12.75" customHeight="1">
      <c r="A25" s="263"/>
      <c r="B25" s="370"/>
      <c r="C25" s="276"/>
      <c r="D25" s="368"/>
      <c r="E25" s="266"/>
      <c r="F25" s="277"/>
      <c r="G25" s="255"/>
      <c r="H25" s="255"/>
      <c r="I25" s="255"/>
      <c r="J25" s="449"/>
      <c r="K25" s="450"/>
      <c r="L25" s="451"/>
      <c r="M25" s="451"/>
      <c r="N25" s="451"/>
      <c r="O25" s="452"/>
      <c r="P25" s="457"/>
      <c r="Q25" s="450"/>
      <c r="R25" s="450"/>
      <c r="S25" s="453"/>
      <c r="T25" s="454"/>
      <c r="U25" s="455"/>
      <c r="V25" s="488"/>
      <c r="W25" s="455"/>
    </row>
    <row r="26" spans="1:23" ht="12.75" customHeight="1">
      <c r="A26" s="288"/>
      <c r="B26" s="232"/>
      <c r="C26" s="371"/>
      <c r="D26" s="372"/>
      <c r="E26" s="226"/>
      <c r="F26" s="223"/>
      <c r="G26" s="214"/>
      <c r="H26" s="223"/>
      <c r="I26" s="214"/>
      <c r="J26" s="449"/>
      <c r="K26" s="450"/>
      <c r="L26" s="451"/>
      <c r="M26" s="451"/>
      <c r="N26" s="451"/>
      <c r="O26" s="455"/>
      <c r="P26" s="450"/>
      <c r="Q26" s="450"/>
      <c r="R26" s="450"/>
      <c r="S26" s="453"/>
      <c r="T26" s="464"/>
      <c r="U26" s="455"/>
      <c r="V26" s="488"/>
      <c r="W26" s="497"/>
    </row>
    <row r="27" spans="1:23" ht="12.75" customHeight="1">
      <c r="A27" s="120"/>
      <c r="B27" s="229"/>
      <c r="C27" s="121"/>
      <c r="D27" s="120"/>
      <c r="E27" s="206"/>
      <c r="F27" s="206"/>
      <c r="G27" s="120"/>
      <c r="H27" s="120"/>
      <c r="I27" s="120"/>
      <c r="J27" s="487"/>
      <c r="K27" s="455"/>
      <c r="L27" s="488"/>
      <c r="M27" s="488"/>
      <c r="N27" s="488"/>
      <c r="O27" s="452"/>
      <c r="P27" s="491"/>
      <c r="Q27" s="455"/>
      <c r="R27" s="455"/>
      <c r="S27" s="489"/>
      <c r="T27" s="490"/>
      <c r="U27" s="455"/>
      <c r="V27" s="488"/>
      <c r="W27" s="455"/>
    </row>
    <row r="28" spans="1:23" ht="12.75" customHeight="1">
      <c r="A28" s="123"/>
      <c r="B28" s="232"/>
      <c r="C28" s="114"/>
      <c r="D28" s="123"/>
      <c r="E28" s="244"/>
      <c r="F28" s="359"/>
      <c r="G28" s="123"/>
      <c r="H28" s="123"/>
      <c r="I28" s="123"/>
      <c r="J28" s="487"/>
      <c r="K28" s="455"/>
      <c r="L28" s="488"/>
      <c r="M28" s="488"/>
      <c r="N28" s="488"/>
      <c r="O28" s="455"/>
      <c r="P28" s="455"/>
      <c r="Q28" s="455"/>
      <c r="R28" s="455"/>
      <c r="S28" s="489"/>
      <c r="T28" s="492"/>
      <c r="U28" s="455"/>
      <c r="V28" s="488"/>
      <c r="W28" s="497"/>
    </row>
    <row r="29" spans="1:23" ht="12.75" customHeight="1">
      <c r="A29" s="120"/>
      <c r="B29" s="229"/>
      <c r="C29" s="121"/>
      <c r="D29" s="120"/>
      <c r="E29" s="206"/>
      <c r="F29" s="206"/>
      <c r="G29" s="120"/>
      <c r="H29" s="120"/>
      <c r="I29" s="120"/>
      <c r="J29" s="487"/>
      <c r="K29" s="455"/>
      <c r="L29" s="488"/>
      <c r="M29" s="488"/>
      <c r="N29" s="488"/>
      <c r="O29" s="452"/>
      <c r="P29" s="491"/>
      <c r="Q29" s="491"/>
      <c r="R29" s="455"/>
      <c r="S29" s="489"/>
      <c r="T29" s="490"/>
      <c r="U29" s="455"/>
      <c r="V29" s="488"/>
      <c r="W29" s="455"/>
    </row>
    <row r="30" spans="1:23" ht="12.75" customHeight="1">
      <c r="A30" s="242"/>
      <c r="B30" s="232"/>
      <c r="C30" s="365"/>
      <c r="D30" s="237"/>
      <c r="E30" s="244"/>
      <c r="F30" s="359"/>
      <c r="G30" s="123"/>
      <c r="H30" s="123"/>
      <c r="I30" s="123"/>
      <c r="J30" s="487"/>
      <c r="K30" s="455"/>
      <c r="L30" s="488"/>
      <c r="M30" s="488"/>
      <c r="N30" s="488"/>
      <c r="O30" s="455"/>
      <c r="P30" s="455"/>
      <c r="Q30" s="455"/>
      <c r="R30" s="455"/>
      <c r="S30" s="489"/>
      <c r="T30" s="492"/>
      <c r="U30" s="455"/>
      <c r="V30" s="488"/>
      <c r="W30" s="497"/>
    </row>
    <row r="31" spans="1:23" ht="12.75" customHeight="1">
      <c r="A31" s="120"/>
      <c r="B31" s="229"/>
      <c r="C31" s="115"/>
      <c r="D31" s="120"/>
      <c r="E31" s="206"/>
      <c r="F31" s="206"/>
      <c r="G31" s="111"/>
      <c r="H31" s="111"/>
      <c r="I31" s="111"/>
      <c r="J31" s="449"/>
      <c r="K31" s="455"/>
      <c r="L31" s="488"/>
      <c r="M31" s="488"/>
      <c r="N31" s="488"/>
      <c r="O31" s="452"/>
      <c r="P31" s="491"/>
      <c r="Q31" s="491"/>
      <c r="R31" s="455"/>
      <c r="S31" s="489"/>
      <c r="T31" s="490"/>
      <c r="U31" s="455"/>
      <c r="V31" s="488"/>
      <c r="W31" s="455"/>
    </row>
    <row r="32" spans="1:23" ht="12.75" customHeight="1">
      <c r="A32" s="356"/>
      <c r="B32" s="232"/>
      <c r="C32" s="118"/>
      <c r="D32" s="237"/>
      <c r="E32" s="244"/>
      <c r="F32" s="359"/>
      <c r="G32" s="117"/>
      <c r="H32" s="117"/>
      <c r="I32" s="117"/>
      <c r="J32" s="487"/>
      <c r="K32" s="455"/>
      <c r="L32" s="488"/>
      <c r="M32" s="488"/>
      <c r="N32" s="488"/>
      <c r="O32" s="455"/>
      <c r="P32" s="491"/>
      <c r="Q32" s="455"/>
      <c r="R32" s="455"/>
      <c r="S32" s="489"/>
      <c r="T32" s="492"/>
      <c r="U32" s="455"/>
      <c r="V32" s="488"/>
      <c r="W32" s="497"/>
    </row>
    <row r="33" spans="1:23" ht="12.75" customHeight="1">
      <c r="A33" s="120"/>
      <c r="B33" s="229"/>
      <c r="C33" s="121"/>
      <c r="D33" s="354"/>
      <c r="E33" s="206"/>
      <c r="F33" s="206"/>
      <c r="G33" s="120"/>
      <c r="H33" s="120"/>
      <c r="I33" s="120"/>
      <c r="J33" s="487"/>
      <c r="K33" s="455"/>
      <c r="L33" s="488"/>
      <c r="M33" s="488"/>
      <c r="N33" s="488"/>
      <c r="O33" s="452"/>
      <c r="P33" s="491"/>
      <c r="Q33" s="491"/>
      <c r="R33" s="455"/>
      <c r="S33" s="489"/>
      <c r="T33" s="490"/>
      <c r="U33" s="455"/>
      <c r="V33" s="488"/>
      <c r="W33" s="455"/>
    </row>
    <row r="34" spans="1:23" ht="12.75" customHeight="1">
      <c r="A34" s="356"/>
      <c r="B34" s="232"/>
      <c r="C34" s="240"/>
      <c r="D34" s="366"/>
      <c r="E34" s="244"/>
      <c r="F34" s="359"/>
      <c r="G34" s="123"/>
      <c r="H34" s="123"/>
      <c r="I34" s="123"/>
      <c r="J34" s="487"/>
      <c r="K34" s="455"/>
      <c r="L34" s="488"/>
      <c r="M34" s="488"/>
      <c r="N34" s="488"/>
      <c r="O34" s="455"/>
      <c r="P34" s="455"/>
      <c r="Q34" s="455"/>
      <c r="R34" s="455"/>
      <c r="S34" s="489"/>
      <c r="T34" s="464"/>
      <c r="U34" s="455"/>
      <c r="V34" s="488"/>
      <c r="W34" s="455"/>
    </row>
    <row r="35" spans="1:23" ht="12.75" customHeight="1">
      <c r="A35" s="120"/>
      <c r="B35" s="229"/>
      <c r="C35" s="121"/>
      <c r="D35" s="120"/>
      <c r="E35" s="206"/>
      <c r="F35" s="206"/>
      <c r="G35" s="120"/>
      <c r="H35" s="120"/>
      <c r="I35" s="120"/>
      <c r="J35" s="487"/>
      <c r="K35" s="455"/>
      <c r="L35" s="488"/>
      <c r="M35" s="488"/>
      <c r="N35" s="488"/>
      <c r="O35" s="452"/>
      <c r="P35" s="491"/>
      <c r="Q35" s="455"/>
      <c r="R35" s="455"/>
      <c r="S35" s="489"/>
      <c r="T35" s="490"/>
      <c r="U35" s="455"/>
      <c r="V35" s="488"/>
      <c r="W35" s="455"/>
    </row>
    <row r="36" spans="1:23" ht="12.75" customHeight="1">
      <c r="A36" s="373"/>
      <c r="B36" s="232"/>
      <c r="C36" s="114"/>
      <c r="D36" s="123"/>
      <c r="E36" s="244"/>
      <c r="F36" s="359"/>
      <c r="G36" s="123"/>
      <c r="H36" s="123"/>
      <c r="I36" s="123"/>
      <c r="J36" s="487"/>
      <c r="K36" s="455"/>
      <c r="L36" s="488"/>
      <c r="M36" s="488"/>
      <c r="N36" s="488"/>
      <c r="O36" s="455"/>
      <c r="P36" s="455"/>
      <c r="Q36" s="455"/>
      <c r="R36" s="455"/>
      <c r="S36" s="489"/>
      <c r="T36" s="492"/>
      <c r="U36" s="455"/>
      <c r="V36" s="488"/>
      <c r="W36" s="497"/>
    </row>
    <row r="37" spans="1:23" ht="12.75" customHeight="1">
      <c r="A37" s="120"/>
      <c r="B37" s="229"/>
      <c r="C37" s="121"/>
      <c r="D37" s="120"/>
      <c r="E37" s="206"/>
      <c r="F37" s="206"/>
      <c r="G37" s="120"/>
      <c r="H37" s="120"/>
      <c r="I37" s="120"/>
      <c r="J37" s="487"/>
      <c r="K37" s="455"/>
      <c r="L37" s="488"/>
      <c r="M37" s="488"/>
      <c r="N37" s="488"/>
      <c r="O37" s="452"/>
      <c r="P37" s="491"/>
      <c r="Q37" s="455"/>
      <c r="R37" s="455"/>
      <c r="S37" s="489"/>
      <c r="T37" s="490"/>
      <c r="U37" s="455"/>
      <c r="V37" s="488"/>
      <c r="W37" s="455"/>
    </row>
    <row r="38" spans="1:23" ht="12.75" customHeight="1">
      <c r="A38" s="288"/>
      <c r="B38" s="232"/>
      <c r="C38" s="114"/>
      <c r="D38" s="123"/>
      <c r="E38" s="244"/>
      <c r="F38" s="223"/>
      <c r="G38" s="123"/>
      <c r="H38" s="123"/>
      <c r="I38" s="123"/>
      <c r="J38" s="487"/>
      <c r="K38" s="455"/>
      <c r="L38" s="488"/>
      <c r="M38" s="488"/>
      <c r="N38" s="488"/>
      <c r="O38" s="455"/>
      <c r="P38" s="455"/>
      <c r="Q38" s="455"/>
      <c r="R38" s="455"/>
      <c r="S38" s="489"/>
      <c r="T38" s="492"/>
      <c r="U38" s="455"/>
      <c r="V38" s="488"/>
      <c r="W38" s="497"/>
    </row>
    <row r="39" spans="1:23" ht="12.75" customHeight="1">
      <c r="A39" s="120"/>
      <c r="B39" s="229"/>
      <c r="C39" s="121"/>
      <c r="D39" s="120"/>
      <c r="E39" s="206"/>
      <c r="F39" s="206"/>
      <c r="G39" s="120"/>
      <c r="H39" s="120"/>
      <c r="I39" s="120"/>
      <c r="J39" s="487"/>
      <c r="K39" s="455"/>
      <c r="L39" s="488"/>
      <c r="M39" s="488"/>
      <c r="N39" s="488"/>
      <c r="O39" s="452"/>
      <c r="P39" s="491"/>
      <c r="Q39" s="455"/>
      <c r="R39" s="455"/>
      <c r="S39" s="489"/>
      <c r="T39" s="490"/>
      <c r="U39" s="455"/>
      <c r="V39" s="488"/>
      <c r="W39" s="455"/>
    </row>
    <row r="40" spans="1:23" ht="12.75" customHeight="1">
      <c r="A40" s="373"/>
      <c r="B40" s="232"/>
      <c r="C40" s="114"/>
      <c r="D40" s="123"/>
      <c r="E40" s="244"/>
      <c r="F40" s="359"/>
      <c r="G40" s="123"/>
      <c r="H40" s="123"/>
      <c r="I40" s="123"/>
      <c r="J40" s="487"/>
      <c r="K40" s="455"/>
      <c r="L40" s="488"/>
      <c r="M40" s="488"/>
      <c r="N40" s="488"/>
      <c r="O40" s="455"/>
      <c r="P40" s="455"/>
      <c r="Q40" s="455"/>
      <c r="R40" s="455"/>
      <c r="S40" s="489"/>
      <c r="T40" s="492"/>
      <c r="U40" s="455"/>
      <c r="V40" s="488"/>
      <c r="W40" s="497"/>
    </row>
    <row r="41" spans="1:23" ht="12.75" customHeight="1">
      <c r="A41" s="120"/>
      <c r="B41" s="229"/>
      <c r="C41" s="121"/>
      <c r="D41" s="120"/>
      <c r="E41" s="206"/>
      <c r="F41" s="206"/>
      <c r="G41" s="120"/>
      <c r="H41" s="120"/>
      <c r="I41" s="120"/>
      <c r="J41" s="487"/>
      <c r="K41" s="455"/>
      <c r="L41" s="488"/>
      <c r="M41" s="488"/>
      <c r="N41" s="488"/>
      <c r="O41" s="452"/>
      <c r="P41" s="491"/>
      <c r="Q41" s="455"/>
      <c r="R41" s="455"/>
      <c r="S41" s="489"/>
      <c r="T41" s="490"/>
      <c r="U41" s="455"/>
      <c r="V41" s="488"/>
      <c r="W41" s="455"/>
    </row>
    <row r="42" spans="1:23" ht="12.75" customHeight="1">
      <c r="A42" s="288" t="s">
        <v>160</v>
      </c>
      <c r="B42" s="347"/>
      <c r="C42" s="270"/>
      <c r="D42" s="215"/>
      <c r="E42" s="348"/>
      <c r="F42" s="223"/>
      <c r="G42" s="123"/>
      <c r="H42" s="123"/>
      <c r="I42" s="123"/>
      <c r="J42" s="487"/>
      <c r="K42" s="455"/>
      <c r="L42" s="488"/>
      <c r="M42" s="488"/>
      <c r="N42" s="488"/>
      <c r="O42" s="455"/>
      <c r="P42" s="455"/>
      <c r="Q42" s="455"/>
      <c r="R42" s="455"/>
      <c r="S42" s="489"/>
      <c r="T42" s="492"/>
      <c r="U42" s="455"/>
      <c r="V42" s="488"/>
      <c r="W42" s="497"/>
    </row>
    <row r="43" spans="1:23" ht="12.75" customHeight="1">
      <c r="A43" s="440"/>
      <c r="B43" s="440"/>
      <c r="C43" s="441"/>
      <c r="D43" s="440"/>
      <c r="E43" s="520"/>
      <c r="F43" s="520"/>
      <c r="G43" s="440"/>
      <c r="H43" s="440"/>
      <c r="I43" s="440"/>
      <c r="J43" s="512"/>
      <c r="K43" s="455"/>
      <c r="L43" s="488"/>
      <c r="M43" s="488"/>
      <c r="N43" s="488"/>
      <c r="O43" s="455"/>
      <c r="P43" s="491"/>
      <c r="Q43" s="491"/>
      <c r="R43" s="455"/>
      <c r="S43" s="489"/>
      <c r="T43" s="490"/>
      <c r="U43" s="455"/>
      <c r="V43" s="455"/>
      <c r="W43" s="455"/>
    </row>
    <row r="44" spans="1:23" ht="12.75" customHeight="1">
      <c r="A44" s="513"/>
      <c r="C44" s="514"/>
      <c r="D44" s="515"/>
      <c r="E44" s="516"/>
      <c r="F44" s="516"/>
      <c r="G44" s="374"/>
      <c r="H44" s="374"/>
      <c r="I44" s="374"/>
      <c r="J44" s="512"/>
      <c r="K44" s="455"/>
      <c r="L44" s="488"/>
      <c r="M44" s="488"/>
      <c r="N44" s="488"/>
      <c r="O44" s="455"/>
      <c r="P44" s="455"/>
      <c r="Q44" s="455"/>
      <c r="R44" s="455"/>
      <c r="S44" s="489"/>
      <c r="T44" s="492"/>
      <c r="U44" s="455"/>
      <c r="V44" s="455"/>
      <c r="W44" s="455"/>
    </row>
    <row r="45" spans="1:23" ht="12.75" customHeight="1">
      <c r="C45" s="443"/>
      <c r="D45" s="374"/>
      <c r="E45" s="517"/>
      <c r="F45" s="517"/>
      <c r="G45" s="374"/>
      <c r="H45" s="374"/>
      <c r="I45" s="374"/>
      <c r="J45" s="475"/>
      <c r="K45" s="455"/>
      <c r="L45" s="488"/>
      <c r="M45" s="488"/>
      <c r="N45" s="488"/>
      <c r="O45" s="455"/>
      <c r="P45" s="491"/>
      <c r="Q45" s="491"/>
      <c r="R45" s="455"/>
      <c r="S45" s="489"/>
      <c r="T45" s="490"/>
      <c r="U45" s="455"/>
      <c r="V45" s="455"/>
      <c r="W45" s="455"/>
    </row>
    <row r="46" spans="1:23" ht="12.75" customHeight="1">
      <c r="A46" s="518"/>
      <c r="C46" s="443"/>
      <c r="D46" s="515"/>
      <c r="E46" s="516"/>
      <c r="F46" s="516"/>
      <c r="G46" s="374"/>
      <c r="H46" s="374"/>
      <c r="I46" s="374"/>
      <c r="J46" s="512"/>
      <c r="K46" s="455"/>
      <c r="L46" s="488"/>
      <c r="M46" s="488"/>
      <c r="N46" s="488"/>
      <c r="O46" s="455"/>
      <c r="P46" s="455"/>
      <c r="Q46" s="455"/>
      <c r="R46" s="455"/>
      <c r="S46" s="489"/>
      <c r="T46" s="492"/>
      <c r="U46" s="493"/>
      <c r="V46" s="494"/>
      <c r="W46" s="495"/>
    </row>
    <row r="47" spans="1:23" ht="12.75" customHeight="1">
      <c r="C47" s="443"/>
      <c r="D47" s="499"/>
      <c r="E47" s="517"/>
      <c r="F47" s="517"/>
      <c r="G47" s="374"/>
      <c r="H47" s="374"/>
      <c r="I47" s="374"/>
      <c r="J47" s="512"/>
      <c r="K47" s="455"/>
      <c r="L47" s="488"/>
      <c r="M47" s="488"/>
      <c r="N47" s="488"/>
      <c r="O47" s="455"/>
      <c r="P47" s="491"/>
      <c r="Q47" s="491"/>
      <c r="R47" s="455"/>
      <c r="S47" s="489"/>
      <c r="T47" s="490"/>
      <c r="U47" s="455"/>
      <c r="V47" s="455"/>
      <c r="W47" s="455"/>
    </row>
    <row r="48" spans="1:23" ht="12.75" customHeight="1">
      <c r="A48" s="518"/>
      <c r="C48" s="357"/>
      <c r="D48" s="499"/>
      <c r="E48" s="516"/>
      <c r="F48" s="516"/>
      <c r="G48" s="374"/>
      <c r="H48" s="374"/>
      <c r="I48" s="374"/>
      <c r="J48" s="512"/>
      <c r="K48" s="455"/>
      <c r="L48" s="488"/>
      <c r="M48" s="488"/>
      <c r="N48" s="488"/>
      <c r="O48" s="455"/>
      <c r="P48" s="455"/>
      <c r="Q48" s="455"/>
      <c r="R48" s="455"/>
      <c r="S48" s="489"/>
      <c r="T48" s="492"/>
      <c r="U48" s="455"/>
      <c r="V48" s="496"/>
      <c r="W48" s="495"/>
    </row>
    <row r="49" spans="1:23" ht="12.75" customHeight="1">
      <c r="A49" s="513"/>
      <c r="C49" s="443"/>
      <c r="D49" s="374"/>
      <c r="E49" s="517"/>
      <c r="F49" s="517"/>
      <c r="G49" s="374"/>
      <c r="H49" s="374"/>
      <c r="I49" s="374"/>
      <c r="J49" s="512"/>
      <c r="K49" s="455"/>
      <c r="L49" s="488"/>
      <c r="M49" s="488"/>
      <c r="N49" s="488"/>
      <c r="O49" s="455"/>
      <c r="P49" s="491"/>
      <c r="Q49" s="491"/>
      <c r="R49" s="455"/>
      <c r="S49" s="489"/>
      <c r="T49" s="490"/>
      <c r="U49" s="455"/>
      <c r="V49" s="488"/>
      <c r="W49" s="455"/>
    </row>
    <row r="50" spans="1:23" ht="12.75" customHeight="1">
      <c r="A50" s="357"/>
      <c r="C50" s="443"/>
      <c r="D50" s="374"/>
      <c r="E50" s="516"/>
      <c r="F50" s="516"/>
      <c r="G50" s="374"/>
      <c r="H50" s="374"/>
      <c r="I50" s="374"/>
      <c r="J50" s="512"/>
      <c r="K50" s="455"/>
      <c r="L50" s="488"/>
      <c r="M50" s="488"/>
      <c r="N50" s="488"/>
      <c r="O50" s="455"/>
      <c r="P50" s="455"/>
      <c r="Q50" s="455"/>
      <c r="R50" s="455"/>
      <c r="S50" s="489"/>
      <c r="T50" s="492"/>
      <c r="U50" s="455"/>
      <c r="V50" s="488"/>
      <c r="W50" s="496"/>
    </row>
    <row r="51" spans="1:23" ht="12.75" customHeight="1">
      <c r="C51" s="443"/>
      <c r="D51" s="374"/>
      <c r="E51" s="517"/>
      <c r="F51" s="517"/>
      <c r="G51" s="374"/>
      <c r="H51" s="374"/>
      <c r="I51" s="374"/>
      <c r="J51" s="512"/>
      <c r="K51" s="455"/>
      <c r="L51" s="488"/>
      <c r="M51" s="488"/>
      <c r="N51" s="488"/>
      <c r="O51" s="455"/>
      <c r="P51" s="491"/>
      <c r="Q51" s="455"/>
      <c r="R51" s="455"/>
      <c r="S51" s="489"/>
      <c r="T51" s="490"/>
      <c r="U51" s="455"/>
      <c r="V51" s="455"/>
      <c r="W51" s="455"/>
    </row>
    <row r="52" spans="1:23" ht="12.75" customHeight="1">
      <c r="C52" s="443"/>
      <c r="D52" s="374"/>
      <c r="E52" s="516"/>
      <c r="F52" s="516"/>
      <c r="G52" s="374"/>
      <c r="H52" s="374"/>
      <c r="I52" s="374"/>
      <c r="J52" s="512"/>
      <c r="K52" s="455"/>
      <c r="L52" s="488"/>
      <c r="M52" s="488"/>
      <c r="N52" s="488"/>
      <c r="O52" s="455"/>
      <c r="P52" s="455"/>
      <c r="Q52" s="455"/>
      <c r="R52" s="455"/>
      <c r="S52" s="489"/>
      <c r="T52" s="492"/>
      <c r="U52" s="455"/>
      <c r="V52" s="496"/>
      <c r="W52" s="495"/>
    </row>
    <row r="53" spans="1:23" ht="12.75" customHeight="1">
      <c r="C53" s="443"/>
      <c r="D53" s="374"/>
      <c r="E53" s="517"/>
      <c r="F53" s="517"/>
      <c r="G53" s="374"/>
      <c r="H53" s="374"/>
      <c r="I53" s="374"/>
      <c r="J53" s="512"/>
      <c r="K53" s="455"/>
      <c r="L53" s="488"/>
      <c r="M53" s="488"/>
      <c r="N53" s="488"/>
      <c r="O53" s="455"/>
      <c r="P53" s="491"/>
      <c r="Q53" s="455"/>
      <c r="R53" s="455"/>
      <c r="S53" s="489"/>
      <c r="T53" s="490"/>
      <c r="U53" s="455"/>
      <c r="V53" s="455"/>
      <c r="W53" s="455"/>
    </row>
    <row r="54" spans="1:23" ht="12.75" customHeight="1">
      <c r="A54" s="357"/>
      <c r="C54" s="443"/>
      <c r="D54" s="374"/>
      <c r="E54" s="516"/>
      <c r="F54" s="516"/>
      <c r="G54" s="374"/>
      <c r="H54" s="374"/>
      <c r="I54" s="374"/>
      <c r="J54" s="512"/>
      <c r="K54" s="455"/>
      <c r="L54" s="488"/>
      <c r="M54" s="488"/>
      <c r="N54" s="488"/>
      <c r="O54" s="455"/>
      <c r="P54" s="455"/>
      <c r="Q54" s="455"/>
      <c r="R54" s="455"/>
      <c r="S54" s="489"/>
      <c r="T54" s="492"/>
      <c r="U54" s="455"/>
      <c r="V54" s="497"/>
      <c r="W54" s="455"/>
    </row>
    <row r="55" spans="1:23" ht="12.75" customHeight="1">
      <c r="C55" s="443"/>
      <c r="D55" s="374"/>
      <c r="E55" s="517"/>
      <c r="F55" s="517"/>
      <c r="G55" s="374"/>
      <c r="H55" s="374"/>
      <c r="I55" s="374"/>
      <c r="J55" s="512"/>
      <c r="K55" s="455"/>
      <c r="L55" s="488"/>
      <c r="M55" s="488"/>
      <c r="N55" s="488"/>
      <c r="O55" s="455"/>
      <c r="P55" s="491"/>
      <c r="Q55" s="491"/>
      <c r="R55" s="455"/>
      <c r="S55" s="489"/>
      <c r="T55" s="490"/>
      <c r="U55" s="455"/>
      <c r="V55" s="455"/>
      <c r="W55" s="488"/>
    </row>
    <row r="56" spans="1:23" ht="12.75" customHeight="1">
      <c r="A56" s="518"/>
      <c r="C56" s="519"/>
      <c r="D56" s="515"/>
      <c r="E56" s="516"/>
      <c r="F56" s="516"/>
      <c r="G56" s="374"/>
      <c r="H56" s="374"/>
      <c r="I56" s="374"/>
      <c r="J56" s="512"/>
      <c r="K56" s="455"/>
      <c r="L56" s="488"/>
      <c r="M56" s="488"/>
      <c r="N56" s="455"/>
      <c r="O56" s="455"/>
      <c r="P56" s="455"/>
      <c r="Q56" s="455"/>
      <c r="R56" s="455"/>
      <c r="S56" s="489"/>
      <c r="T56" s="492"/>
      <c r="U56" s="455"/>
      <c r="V56" s="496"/>
      <c r="W56" s="488"/>
    </row>
    <row r="57" spans="1:23" ht="12.75" customHeight="1">
      <c r="C57" s="443"/>
      <c r="D57" s="499"/>
      <c r="E57" s="517"/>
      <c r="F57" s="517"/>
      <c r="G57" s="374"/>
      <c r="H57" s="374"/>
      <c r="I57" s="374"/>
      <c r="J57" s="512"/>
      <c r="K57" s="455"/>
      <c r="L57" s="488"/>
      <c r="M57" s="488"/>
      <c r="N57" s="488"/>
      <c r="O57" s="455"/>
      <c r="P57" s="491"/>
      <c r="Q57" s="491"/>
      <c r="R57" s="455"/>
      <c r="S57" s="489"/>
      <c r="T57" s="490"/>
      <c r="U57" s="455"/>
      <c r="V57" s="455"/>
      <c r="W57" s="455"/>
    </row>
    <row r="58" spans="1:23" ht="12.75" customHeight="1">
      <c r="A58" s="518"/>
      <c r="B58" s="513"/>
      <c r="C58" s="357"/>
      <c r="D58" s="499"/>
      <c r="E58" s="516"/>
      <c r="F58" s="516"/>
      <c r="G58" s="374"/>
      <c r="H58" s="374"/>
      <c r="I58" s="374"/>
      <c r="J58" s="512"/>
      <c r="K58" s="455"/>
      <c r="L58" s="488"/>
      <c r="M58" s="488"/>
      <c r="N58" s="488"/>
      <c r="O58" s="455"/>
      <c r="P58" s="455"/>
      <c r="Q58" s="455"/>
      <c r="R58" s="455"/>
      <c r="S58" s="489"/>
      <c r="T58" s="492"/>
      <c r="U58" s="455"/>
      <c r="V58" s="455"/>
      <c r="W58" s="496"/>
    </row>
    <row r="59" spans="1:23" ht="12.75" customHeight="1">
      <c r="A59" s="513"/>
      <c r="C59" s="443"/>
      <c r="D59" s="374"/>
      <c r="E59" s="517"/>
      <c r="F59" s="517"/>
      <c r="G59" s="374"/>
      <c r="H59" s="374"/>
      <c r="I59" s="374"/>
      <c r="J59" s="512"/>
      <c r="K59" s="455"/>
      <c r="L59" s="488"/>
      <c r="M59" s="488"/>
      <c r="N59" s="488"/>
      <c r="O59" s="455"/>
      <c r="P59" s="491"/>
      <c r="Q59" s="491"/>
      <c r="R59" s="455"/>
      <c r="S59" s="489"/>
      <c r="T59" s="490"/>
      <c r="U59" s="455"/>
      <c r="V59" s="455"/>
      <c r="W59" s="455"/>
    </row>
    <row r="60" spans="1:23" ht="12.75" customHeight="1">
      <c r="C60" s="519"/>
      <c r="D60" s="374"/>
      <c r="E60" s="516"/>
      <c r="F60" s="516"/>
      <c r="G60" s="374"/>
      <c r="H60" s="374"/>
      <c r="I60" s="374"/>
      <c r="J60" s="512"/>
      <c r="K60" s="455"/>
      <c r="L60" s="488"/>
      <c r="M60" s="488"/>
      <c r="N60" s="455"/>
      <c r="O60" s="455"/>
      <c r="P60" s="455"/>
      <c r="Q60" s="455"/>
      <c r="R60" s="455"/>
      <c r="S60" s="489"/>
      <c r="T60" s="492"/>
      <c r="U60" s="455"/>
      <c r="V60" s="455"/>
      <c r="W60" s="496"/>
    </row>
    <row r="61" spans="1:23" ht="12.75" customHeight="1">
      <c r="C61" s="443"/>
      <c r="D61" s="374"/>
      <c r="E61" s="517"/>
      <c r="F61" s="517"/>
      <c r="G61" s="374"/>
      <c r="H61" s="374"/>
      <c r="I61" s="374"/>
      <c r="J61" s="512"/>
      <c r="K61" s="455"/>
      <c r="L61" s="488"/>
      <c r="M61" s="488"/>
      <c r="N61" s="488"/>
      <c r="O61" s="455"/>
      <c r="P61" s="491"/>
      <c r="Q61" s="491"/>
      <c r="R61" s="455"/>
      <c r="S61" s="489"/>
      <c r="T61" s="490"/>
      <c r="U61" s="455"/>
      <c r="V61" s="455"/>
      <c r="W61" s="455"/>
    </row>
    <row r="62" spans="1:23" ht="12.75" customHeight="1">
      <c r="C62" s="443"/>
      <c r="D62" s="374"/>
      <c r="E62" s="516"/>
      <c r="F62" s="516"/>
      <c r="G62" s="374"/>
      <c r="H62" s="374"/>
      <c r="I62" s="374"/>
      <c r="J62" s="512"/>
      <c r="K62" s="455"/>
      <c r="L62" s="488"/>
      <c r="M62" s="488"/>
      <c r="N62" s="488"/>
      <c r="O62" s="455"/>
      <c r="P62" s="455"/>
      <c r="Q62" s="455"/>
      <c r="R62" s="455"/>
      <c r="S62" s="489"/>
      <c r="T62" s="492"/>
      <c r="U62" s="455"/>
      <c r="V62" s="455"/>
      <c r="W62" s="497"/>
    </row>
    <row r="63" spans="1:23" ht="12.75" customHeight="1">
      <c r="C63" s="443"/>
      <c r="D63" s="374"/>
      <c r="E63" s="517"/>
      <c r="F63" s="517"/>
      <c r="G63" s="374"/>
      <c r="H63" s="374"/>
      <c r="I63" s="374"/>
      <c r="J63" s="512"/>
      <c r="K63" s="455"/>
      <c r="L63" s="488"/>
      <c r="M63" s="488"/>
      <c r="N63" s="488"/>
      <c r="O63" s="455"/>
      <c r="P63" s="491"/>
      <c r="Q63" s="455"/>
      <c r="R63" s="455"/>
      <c r="S63" s="489"/>
      <c r="T63" s="490"/>
      <c r="U63" s="455"/>
      <c r="V63" s="488"/>
      <c r="W63" s="455"/>
    </row>
    <row r="64" spans="1:23" ht="12.75" customHeight="1">
      <c r="C64" s="443"/>
      <c r="D64" s="374"/>
      <c r="E64" s="516"/>
      <c r="F64" s="516"/>
      <c r="G64" s="374"/>
      <c r="H64" s="374"/>
      <c r="I64" s="374"/>
      <c r="J64" s="512"/>
      <c r="K64" s="455"/>
      <c r="L64" s="488"/>
      <c r="M64" s="488"/>
      <c r="N64" s="488"/>
      <c r="O64" s="455"/>
      <c r="P64" s="455"/>
      <c r="Q64" s="455"/>
      <c r="R64" s="455"/>
      <c r="S64" s="489"/>
      <c r="T64" s="492"/>
      <c r="U64" s="455"/>
      <c r="V64" s="498"/>
      <c r="W64" s="455"/>
    </row>
    <row r="65" spans="1:23" ht="12.75" customHeight="1">
      <c r="C65" s="443"/>
      <c r="D65" s="374"/>
      <c r="E65" s="517"/>
      <c r="F65" s="517"/>
      <c r="G65" s="374"/>
      <c r="H65" s="374"/>
      <c r="I65" s="374"/>
      <c r="J65" s="512"/>
      <c r="K65" s="455"/>
      <c r="L65" s="488"/>
      <c r="M65" s="488"/>
      <c r="N65" s="488"/>
      <c r="O65" s="455"/>
      <c r="P65" s="491"/>
      <c r="Q65" s="455"/>
      <c r="R65" s="455"/>
      <c r="S65" s="489"/>
      <c r="T65" s="490"/>
      <c r="U65" s="455"/>
      <c r="V65" s="488"/>
      <c r="W65" s="455"/>
    </row>
    <row r="66" spans="1:23" ht="12.75" customHeight="1">
      <c r="A66" s="357"/>
      <c r="C66" s="443"/>
      <c r="D66" s="374"/>
      <c r="E66" s="517"/>
      <c r="F66" s="517"/>
      <c r="G66" s="374"/>
      <c r="H66" s="374"/>
      <c r="I66" s="374"/>
      <c r="J66" s="512"/>
      <c r="K66" s="455"/>
      <c r="L66" s="488"/>
      <c r="M66" s="488"/>
      <c r="N66" s="488"/>
      <c r="O66" s="455"/>
      <c r="P66" s="455"/>
      <c r="Q66" s="455"/>
      <c r="R66" s="455"/>
      <c r="S66" s="489"/>
      <c r="T66" s="492"/>
      <c r="U66" s="455"/>
      <c r="V66" s="488"/>
      <c r="W66" s="497"/>
    </row>
    <row r="67" spans="1:23" ht="12.75" customHeight="1">
      <c r="C67" s="443"/>
      <c r="D67" s="374"/>
      <c r="E67" s="517"/>
      <c r="F67" s="517"/>
      <c r="G67" s="374"/>
      <c r="H67" s="374"/>
      <c r="I67" s="374"/>
      <c r="J67" s="512"/>
      <c r="K67" s="455"/>
      <c r="L67" s="488"/>
      <c r="M67" s="488"/>
      <c r="N67" s="488"/>
      <c r="O67" s="455"/>
      <c r="P67" s="491"/>
      <c r="Q67" s="455"/>
      <c r="R67" s="455"/>
      <c r="S67" s="489"/>
      <c r="T67" s="490"/>
      <c r="U67" s="455"/>
      <c r="V67" s="488"/>
      <c r="W67" s="455"/>
    </row>
    <row r="68" spans="1:23" ht="12.75" customHeight="1">
      <c r="C68" s="443"/>
      <c r="D68" s="374"/>
      <c r="E68" s="516"/>
      <c r="F68" s="516"/>
      <c r="G68" s="374"/>
      <c r="H68" s="374"/>
      <c r="I68" s="374"/>
      <c r="J68" s="512"/>
      <c r="K68" s="455"/>
      <c r="L68" s="488"/>
      <c r="M68" s="488"/>
      <c r="N68" s="488"/>
      <c r="O68" s="455"/>
      <c r="P68" s="455"/>
      <c r="Q68" s="455"/>
      <c r="R68" s="455"/>
      <c r="S68" s="489"/>
      <c r="T68" s="492"/>
      <c r="U68" s="455"/>
      <c r="V68" s="488"/>
      <c r="W68" s="497"/>
    </row>
    <row r="69" spans="1:23" ht="12.75" customHeight="1">
      <c r="C69" s="443"/>
      <c r="D69" s="374"/>
      <c r="E69" s="517"/>
      <c r="F69" s="517"/>
      <c r="G69" s="374"/>
      <c r="H69" s="374"/>
      <c r="I69" s="374"/>
      <c r="J69" s="512"/>
      <c r="K69" s="455"/>
      <c r="L69" s="488"/>
      <c r="M69" s="488"/>
      <c r="N69" s="488"/>
      <c r="O69" s="455"/>
      <c r="P69" s="491"/>
      <c r="Q69" s="491"/>
      <c r="R69" s="455"/>
      <c r="S69" s="489"/>
      <c r="T69" s="490"/>
      <c r="U69" s="455"/>
      <c r="V69" s="488"/>
      <c r="W69" s="455"/>
    </row>
    <row r="70" spans="1:23" ht="12.75" customHeight="1">
      <c r="A70" s="513"/>
      <c r="C70" s="514"/>
      <c r="D70" s="515"/>
      <c r="E70" s="516"/>
      <c r="F70" s="516"/>
      <c r="G70" s="374"/>
      <c r="H70" s="374"/>
      <c r="I70" s="374"/>
      <c r="J70" s="512"/>
      <c r="K70" s="455"/>
      <c r="L70" s="488"/>
      <c r="M70" s="488"/>
      <c r="N70" s="488"/>
      <c r="O70" s="455"/>
      <c r="P70" s="455"/>
      <c r="Q70" s="455"/>
      <c r="R70" s="455"/>
      <c r="S70" s="489"/>
      <c r="T70" s="492"/>
      <c r="U70" s="455"/>
      <c r="V70" s="488"/>
      <c r="W70" s="497"/>
    </row>
    <row r="71" spans="1:23" ht="12.75" customHeight="1">
      <c r="C71" s="443"/>
      <c r="D71" s="374"/>
      <c r="E71" s="517"/>
      <c r="F71" s="517"/>
      <c r="G71" s="374"/>
      <c r="H71" s="374"/>
      <c r="I71" s="374"/>
      <c r="J71" s="475"/>
      <c r="K71" s="455"/>
      <c r="L71" s="488"/>
      <c r="M71" s="488"/>
      <c r="N71" s="488"/>
      <c r="O71" s="455"/>
      <c r="P71" s="491"/>
      <c r="Q71" s="491"/>
      <c r="R71" s="455"/>
      <c r="S71" s="489"/>
      <c r="T71" s="490"/>
      <c r="U71" s="455"/>
      <c r="V71" s="488"/>
      <c r="W71" s="455"/>
    </row>
    <row r="72" spans="1:23" ht="12.75" customHeight="1">
      <c r="A72" s="518"/>
      <c r="C72" s="443"/>
      <c r="D72" s="515"/>
      <c r="E72" s="516"/>
      <c r="F72" s="516"/>
      <c r="G72" s="374"/>
      <c r="H72" s="374"/>
      <c r="I72" s="374"/>
      <c r="J72" s="512"/>
      <c r="K72" s="455"/>
      <c r="L72" s="488"/>
      <c r="M72" s="488"/>
      <c r="N72" s="488"/>
      <c r="O72" s="455"/>
      <c r="P72" s="455"/>
      <c r="Q72" s="455"/>
      <c r="R72" s="455"/>
      <c r="S72" s="489"/>
      <c r="T72" s="492"/>
      <c r="U72" s="455"/>
      <c r="V72" s="488"/>
      <c r="W72" s="497"/>
    </row>
    <row r="73" spans="1:23" ht="12.75" customHeight="1">
      <c r="C73" s="443"/>
      <c r="D73" s="499"/>
      <c r="E73" s="517"/>
      <c r="F73" s="517"/>
      <c r="G73" s="374"/>
      <c r="H73" s="374"/>
      <c r="I73" s="374"/>
      <c r="J73" s="512"/>
      <c r="K73" s="455"/>
      <c r="L73" s="488"/>
      <c r="M73" s="488"/>
      <c r="N73" s="488"/>
      <c r="O73" s="455"/>
      <c r="P73" s="491"/>
      <c r="Q73" s="491"/>
      <c r="R73" s="455"/>
      <c r="S73" s="489"/>
      <c r="T73" s="490"/>
      <c r="U73" s="455"/>
      <c r="V73" s="488"/>
      <c r="W73" s="455"/>
    </row>
    <row r="74" spans="1:23" ht="12.75" customHeight="1">
      <c r="A74" s="518"/>
      <c r="C74" s="357"/>
      <c r="D74" s="499"/>
      <c r="E74" s="516"/>
      <c r="F74" s="516"/>
      <c r="G74" s="374"/>
      <c r="H74" s="374"/>
      <c r="I74" s="374"/>
      <c r="J74" s="512"/>
      <c r="K74" s="455"/>
      <c r="L74" s="488"/>
      <c r="M74" s="488"/>
      <c r="N74" s="488"/>
      <c r="O74" s="455"/>
      <c r="P74" s="455"/>
      <c r="Q74" s="455"/>
      <c r="R74" s="455"/>
      <c r="S74" s="489"/>
      <c r="T74" s="492"/>
      <c r="U74" s="455"/>
      <c r="V74" s="488"/>
      <c r="W74" s="455"/>
    </row>
    <row r="75" spans="1:23" ht="12.75" customHeight="1">
      <c r="A75" s="513"/>
      <c r="C75" s="443"/>
      <c r="D75" s="374"/>
      <c r="E75" s="517"/>
      <c r="F75" s="517"/>
      <c r="G75" s="374"/>
      <c r="H75" s="374"/>
      <c r="I75" s="374"/>
      <c r="J75" s="512"/>
      <c r="K75" s="455"/>
      <c r="L75" s="488"/>
      <c r="M75" s="488"/>
      <c r="N75" s="488"/>
      <c r="O75" s="455"/>
      <c r="P75" s="491"/>
      <c r="Q75" s="491"/>
      <c r="R75" s="455"/>
      <c r="S75" s="489"/>
      <c r="T75" s="490"/>
      <c r="U75" s="455"/>
      <c r="V75" s="488"/>
      <c r="W75" s="455"/>
    </row>
    <row r="76" spans="1:23" ht="12.75" customHeight="1">
      <c r="A76" s="357"/>
      <c r="C76" s="443"/>
      <c r="D76" s="374"/>
      <c r="E76" s="516"/>
      <c r="F76" s="516"/>
      <c r="G76" s="374"/>
      <c r="H76" s="374"/>
      <c r="I76" s="374"/>
      <c r="J76" s="512"/>
      <c r="K76" s="455"/>
      <c r="L76" s="488"/>
      <c r="M76" s="488"/>
      <c r="N76" s="488"/>
      <c r="O76" s="455"/>
      <c r="P76" s="455"/>
      <c r="Q76" s="455"/>
      <c r="R76" s="455"/>
      <c r="S76" s="489"/>
      <c r="T76" s="492"/>
      <c r="U76" s="455"/>
      <c r="V76" s="488"/>
      <c r="W76" s="497"/>
    </row>
    <row r="77" spans="1:23" ht="12.75" customHeight="1">
      <c r="C77" s="443"/>
      <c r="D77" s="374"/>
      <c r="E77" s="517"/>
      <c r="F77" s="517"/>
      <c r="G77" s="374"/>
      <c r="H77" s="374"/>
      <c r="I77" s="374"/>
      <c r="J77" s="512"/>
      <c r="K77" s="455"/>
      <c r="L77" s="488"/>
      <c r="M77" s="488"/>
      <c r="N77" s="488"/>
      <c r="O77" s="455"/>
      <c r="P77" s="491"/>
      <c r="Q77" s="455"/>
      <c r="R77" s="455"/>
      <c r="S77" s="489"/>
      <c r="T77" s="490"/>
      <c r="U77" s="455"/>
      <c r="V77" s="488"/>
      <c r="W77" s="455"/>
    </row>
    <row r="78" spans="1:23" ht="12.75" customHeight="1">
      <c r="C78" s="443"/>
      <c r="D78" s="374"/>
      <c r="E78" s="516"/>
      <c r="F78" s="516"/>
      <c r="G78" s="374"/>
      <c r="H78" s="374"/>
      <c r="I78" s="374"/>
      <c r="J78" s="512"/>
      <c r="K78" s="455"/>
      <c r="L78" s="488"/>
      <c r="M78" s="488"/>
      <c r="N78" s="488"/>
      <c r="O78" s="455"/>
      <c r="P78" s="455"/>
      <c r="Q78" s="455"/>
      <c r="R78" s="455"/>
      <c r="S78" s="489"/>
      <c r="T78" s="492"/>
      <c r="U78" s="455"/>
      <c r="V78" s="488"/>
      <c r="W78" s="497"/>
    </row>
    <row r="79" spans="1:23" ht="12.75" customHeight="1">
      <c r="C79" s="443"/>
      <c r="D79" s="374"/>
      <c r="E79" s="517"/>
      <c r="F79" s="517"/>
      <c r="G79" s="374"/>
      <c r="H79" s="374"/>
      <c r="I79" s="374"/>
      <c r="J79" s="512"/>
      <c r="K79" s="455"/>
      <c r="L79" s="488"/>
      <c r="M79" s="488"/>
      <c r="N79" s="488"/>
      <c r="O79" s="455"/>
      <c r="P79" s="491"/>
      <c r="Q79" s="455"/>
      <c r="R79" s="455"/>
      <c r="S79" s="489"/>
      <c r="T79" s="490"/>
      <c r="U79" s="455"/>
      <c r="V79" s="488"/>
      <c r="W79" s="455"/>
    </row>
    <row r="80" spans="1:23" ht="12.75" customHeight="1">
      <c r="A80" s="357"/>
      <c r="C80" s="443"/>
      <c r="D80" s="374"/>
      <c r="E80" s="516"/>
      <c r="F80" s="516"/>
      <c r="G80" s="374"/>
      <c r="H80" s="374"/>
      <c r="I80" s="374"/>
      <c r="J80" s="512"/>
      <c r="K80" s="455"/>
      <c r="L80" s="488"/>
      <c r="M80" s="488"/>
      <c r="N80" s="488"/>
      <c r="O80" s="455"/>
      <c r="P80" s="455"/>
      <c r="Q80" s="455"/>
      <c r="R80" s="455"/>
      <c r="S80" s="489"/>
      <c r="T80" s="492"/>
      <c r="U80" s="455"/>
      <c r="V80" s="488"/>
      <c r="W80" s="497"/>
    </row>
    <row r="81" spans="1:23" ht="12.75" customHeight="1">
      <c r="C81" s="443"/>
      <c r="D81" s="374"/>
      <c r="E81" s="517"/>
      <c r="F81" s="517"/>
      <c r="G81" s="374"/>
      <c r="H81" s="374"/>
      <c r="I81" s="374"/>
      <c r="J81" s="512"/>
      <c r="K81" s="455"/>
      <c r="L81" s="488"/>
      <c r="M81" s="488"/>
      <c r="N81" s="488"/>
      <c r="O81" s="455"/>
      <c r="P81" s="491"/>
      <c r="Q81" s="455"/>
      <c r="R81" s="455"/>
      <c r="S81" s="489"/>
      <c r="T81" s="490"/>
      <c r="U81" s="455"/>
      <c r="V81" s="488"/>
      <c r="W81" s="455"/>
    </row>
    <row r="82" spans="1:23" ht="12.75" customHeight="1">
      <c r="A82" s="357"/>
      <c r="C82" s="443"/>
      <c r="D82" s="374"/>
      <c r="E82" s="516"/>
      <c r="F82" s="516"/>
      <c r="G82" s="374"/>
      <c r="H82" s="374"/>
      <c r="I82" s="374"/>
      <c r="J82" s="512"/>
      <c r="K82" s="455"/>
      <c r="L82" s="488"/>
      <c r="M82" s="488"/>
      <c r="N82" s="488"/>
      <c r="O82" s="455"/>
      <c r="P82" s="455"/>
      <c r="Q82" s="455"/>
      <c r="R82" s="455"/>
      <c r="S82" s="489"/>
      <c r="T82" s="492"/>
      <c r="U82" s="455"/>
      <c r="V82" s="488"/>
      <c r="W82" s="497"/>
    </row>
    <row r="83" spans="1:23" ht="12.75" customHeight="1">
      <c r="C83" s="443"/>
      <c r="D83" s="374"/>
      <c r="E83" s="517"/>
      <c r="F83" s="517"/>
      <c r="G83" s="374"/>
      <c r="H83" s="374"/>
      <c r="I83" s="374"/>
      <c r="J83" s="512"/>
      <c r="K83" s="455"/>
      <c r="L83" s="488"/>
      <c r="M83" s="488"/>
      <c r="N83" s="488"/>
      <c r="O83" s="455"/>
      <c r="P83" s="491"/>
      <c r="Q83" s="491"/>
      <c r="R83" s="455"/>
      <c r="S83" s="489"/>
      <c r="T83" s="490"/>
      <c r="U83" s="455"/>
      <c r="V83" s="455"/>
      <c r="W83" s="455"/>
    </row>
    <row r="84" spans="1:23" ht="12.75" customHeight="1">
      <c r="A84" s="513"/>
      <c r="C84" s="514"/>
      <c r="D84" s="515"/>
      <c r="E84" s="516"/>
      <c r="F84" s="516"/>
      <c r="G84" s="374"/>
      <c r="H84" s="374"/>
      <c r="I84" s="374"/>
      <c r="J84" s="512"/>
      <c r="K84" s="455"/>
      <c r="L84" s="488"/>
      <c r="M84" s="488"/>
      <c r="N84" s="488"/>
      <c r="O84" s="455"/>
      <c r="P84" s="455"/>
      <c r="Q84" s="455"/>
      <c r="R84" s="455"/>
      <c r="S84" s="489"/>
      <c r="T84" s="492"/>
      <c r="U84" s="455"/>
      <c r="V84" s="455"/>
      <c r="W84" s="455"/>
    </row>
    <row r="85" spans="1:23" ht="12.75" customHeight="1">
      <c r="C85" s="443"/>
      <c r="D85" s="374"/>
      <c r="E85" s="517"/>
      <c r="F85" s="517"/>
      <c r="G85" s="374"/>
      <c r="H85" s="374"/>
      <c r="I85" s="374"/>
      <c r="J85" s="475"/>
      <c r="K85" s="455"/>
      <c r="L85" s="488"/>
      <c r="M85" s="488"/>
      <c r="N85" s="488"/>
      <c r="O85" s="455"/>
      <c r="P85" s="491"/>
      <c r="Q85" s="491"/>
      <c r="R85" s="455"/>
      <c r="S85" s="489"/>
      <c r="T85" s="490"/>
      <c r="U85" s="455"/>
      <c r="V85" s="455"/>
      <c r="W85" s="455"/>
    </row>
    <row r="86" spans="1:23" ht="12.75" customHeight="1">
      <c r="A86" s="518"/>
      <c r="C86" s="443"/>
      <c r="D86" s="515"/>
      <c r="E86" s="516"/>
      <c r="F86" s="516"/>
      <c r="G86" s="374"/>
      <c r="H86" s="374"/>
      <c r="I86" s="374"/>
      <c r="J86" s="512"/>
      <c r="K86" s="455"/>
      <c r="L86" s="488"/>
      <c r="M86" s="488"/>
      <c r="N86" s="488"/>
      <c r="O86" s="455"/>
      <c r="P86" s="455"/>
      <c r="Q86" s="455"/>
      <c r="R86" s="455"/>
      <c r="S86" s="489"/>
      <c r="T86" s="492"/>
      <c r="U86" s="493"/>
      <c r="V86" s="494"/>
      <c r="W86" s="495"/>
    </row>
    <row r="87" spans="1:23" ht="12.75" customHeight="1">
      <c r="C87" s="443"/>
      <c r="D87" s="499"/>
      <c r="E87" s="517"/>
      <c r="F87" s="517"/>
      <c r="G87" s="374"/>
      <c r="H87" s="374"/>
      <c r="I87" s="374"/>
      <c r="J87" s="512"/>
      <c r="K87" s="455"/>
      <c r="L87" s="488"/>
      <c r="M87" s="488"/>
      <c r="N87" s="488"/>
      <c r="O87" s="455"/>
      <c r="P87" s="491"/>
      <c r="Q87" s="491"/>
      <c r="R87" s="455"/>
      <c r="S87" s="489"/>
      <c r="T87" s="490"/>
      <c r="U87" s="455"/>
      <c r="V87" s="455"/>
      <c r="W87" s="455"/>
    </row>
    <row r="88" spans="1:23" ht="12.75" customHeight="1">
      <c r="A88" s="518"/>
      <c r="C88" s="357"/>
      <c r="D88" s="499"/>
      <c r="E88" s="516"/>
      <c r="F88" s="516"/>
      <c r="G88" s="374"/>
      <c r="H88" s="374"/>
      <c r="I88" s="374"/>
      <c r="J88" s="512"/>
      <c r="K88" s="455"/>
      <c r="L88" s="488"/>
      <c r="M88" s="488"/>
      <c r="N88" s="488"/>
      <c r="O88" s="455"/>
      <c r="P88" s="455"/>
      <c r="Q88" s="455"/>
      <c r="R88" s="455"/>
      <c r="S88" s="489"/>
      <c r="T88" s="492"/>
      <c r="U88" s="455"/>
      <c r="V88" s="496"/>
      <c r="W88" s="495"/>
    </row>
    <row r="89" spans="1:23" ht="12.75" customHeight="1">
      <c r="A89" s="513"/>
      <c r="C89" s="443"/>
      <c r="D89" s="374"/>
      <c r="E89" s="517"/>
      <c r="F89" s="517"/>
      <c r="G89" s="374"/>
      <c r="H89" s="374"/>
      <c r="I89" s="374"/>
      <c r="J89" s="512"/>
      <c r="K89" s="455"/>
      <c r="L89" s="488"/>
      <c r="M89" s="488"/>
      <c r="N89" s="488"/>
      <c r="O89" s="455"/>
      <c r="P89" s="491"/>
      <c r="Q89" s="491"/>
      <c r="R89" s="455"/>
      <c r="S89" s="489"/>
      <c r="T89" s="490"/>
      <c r="U89" s="455"/>
      <c r="V89" s="488"/>
      <c r="W89" s="455"/>
    </row>
    <row r="90" spans="1:23" ht="12.75" customHeight="1">
      <c r="A90" s="357"/>
      <c r="C90" s="443"/>
      <c r="D90" s="374"/>
      <c r="E90" s="516"/>
      <c r="F90" s="516"/>
      <c r="G90" s="374"/>
      <c r="H90" s="374"/>
      <c r="I90" s="374"/>
      <c r="J90" s="512"/>
      <c r="K90" s="455"/>
      <c r="L90" s="488"/>
      <c r="M90" s="488"/>
      <c r="N90" s="488"/>
      <c r="O90" s="455"/>
      <c r="P90" s="455"/>
      <c r="Q90" s="455"/>
      <c r="R90" s="455"/>
      <c r="S90" s="489"/>
      <c r="T90" s="492"/>
      <c r="U90" s="455"/>
      <c r="V90" s="488"/>
      <c r="W90" s="496"/>
    </row>
    <row r="91" spans="1:23" ht="12.75" customHeight="1">
      <c r="C91" s="443"/>
      <c r="D91" s="374"/>
      <c r="E91" s="517"/>
      <c r="F91" s="517"/>
      <c r="G91" s="374"/>
      <c r="H91" s="374"/>
      <c r="I91" s="374"/>
      <c r="J91" s="512"/>
      <c r="K91" s="455"/>
      <c r="L91" s="488"/>
      <c r="M91" s="488"/>
      <c r="N91" s="488"/>
      <c r="O91" s="455"/>
      <c r="P91" s="491"/>
      <c r="Q91" s="455"/>
      <c r="R91" s="455"/>
      <c r="S91" s="489"/>
      <c r="T91" s="490"/>
      <c r="U91" s="455"/>
      <c r="V91" s="455"/>
      <c r="W91" s="455"/>
    </row>
    <row r="92" spans="1:23" ht="12.75" customHeight="1">
      <c r="C92" s="443"/>
      <c r="D92" s="374"/>
      <c r="E92" s="516"/>
      <c r="F92" s="516"/>
      <c r="G92" s="374"/>
      <c r="H92" s="374"/>
      <c r="I92" s="374"/>
      <c r="J92" s="512"/>
      <c r="K92" s="455"/>
      <c r="L92" s="488"/>
      <c r="M92" s="488"/>
      <c r="N92" s="488"/>
      <c r="O92" s="455"/>
      <c r="P92" s="455"/>
      <c r="Q92" s="455"/>
      <c r="R92" s="455"/>
      <c r="S92" s="489"/>
      <c r="T92" s="492"/>
      <c r="U92" s="455"/>
      <c r="V92" s="496"/>
      <c r="W92" s="495"/>
    </row>
    <row r="93" spans="1:23" ht="12.75" customHeight="1">
      <c r="C93" s="443"/>
      <c r="D93" s="374"/>
      <c r="E93" s="517"/>
      <c r="F93" s="517"/>
      <c r="G93" s="374"/>
      <c r="H93" s="374"/>
      <c r="I93" s="374"/>
      <c r="J93" s="512"/>
      <c r="K93" s="455"/>
      <c r="L93" s="488"/>
      <c r="M93" s="488"/>
      <c r="N93" s="488"/>
      <c r="O93" s="455"/>
      <c r="P93" s="491"/>
      <c r="Q93" s="455"/>
      <c r="R93" s="455"/>
      <c r="S93" s="489"/>
      <c r="T93" s="490"/>
      <c r="U93" s="455"/>
      <c r="V93" s="455"/>
      <c r="W93" s="455"/>
    </row>
    <row r="94" spans="1:23" ht="12.75" customHeight="1">
      <c r="A94" s="357"/>
      <c r="C94" s="443"/>
      <c r="D94" s="374"/>
      <c r="E94" s="516"/>
      <c r="F94" s="516"/>
      <c r="G94" s="374"/>
      <c r="H94" s="374"/>
      <c r="I94" s="374"/>
      <c r="J94" s="512"/>
      <c r="K94" s="455"/>
      <c r="L94" s="488"/>
      <c r="M94" s="488"/>
      <c r="N94" s="488"/>
      <c r="O94" s="455"/>
      <c r="P94" s="455"/>
      <c r="Q94" s="455"/>
      <c r="R94" s="455"/>
      <c r="S94" s="489"/>
      <c r="T94" s="492"/>
      <c r="U94" s="455"/>
      <c r="V94" s="497"/>
      <c r="W94" s="455"/>
    </row>
    <row r="95" spans="1:23" ht="12.75" customHeight="1">
      <c r="C95" s="443"/>
      <c r="D95" s="374"/>
      <c r="E95" s="517"/>
      <c r="F95" s="517"/>
      <c r="G95" s="374"/>
      <c r="H95" s="374"/>
      <c r="I95" s="374"/>
      <c r="J95" s="512"/>
      <c r="K95" s="455"/>
      <c r="L95" s="488"/>
      <c r="M95" s="488"/>
      <c r="N95" s="488"/>
      <c r="O95" s="455"/>
      <c r="P95" s="491"/>
      <c r="Q95" s="491"/>
      <c r="R95" s="455"/>
      <c r="S95" s="489"/>
      <c r="T95" s="490"/>
      <c r="U95" s="455"/>
      <c r="V95" s="455"/>
      <c r="W95" s="488"/>
    </row>
    <row r="96" spans="1:23" ht="12.75" customHeight="1">
      <c r="A96" s="518"/>
      <c r="C96" s="519"/>
      <c r="D96" s="515"/>
      <c r="E96" s="516"/>
      <c r="F96" s="516"/>
      <c r="G96" s="374"/>
      <c r="H96" s="374"/>
      <c r="I96" s="374"/>
      <c r="J96" s="512"/>
      <c r="K96" s="455"/>
      <c r="L96" s="488"/>
      <c r="M96" s="488"/>
      <c r="N96" s="455"/>
      <c r="O96" s="455"/>
      <c r="P96" s="455"/>
      <c r="Q96" s="455"/>
      <c r="R96" s="455"/>
      <c r="S96" s="489"/>
      <c r="T96" s="492"/>
      <c r="U96" s="455"/>
      <c r="V96" s="496"/>
      <c r="W96" s="488"/>
    </row>
    <row r="97" spans="1:23" ht="12.75" customHeight="1">
      <c r="C97" s="443"/>
      <c r="D97" s="499"/>
      <c r="E97" s="517"/>
      <c r="F97" s="517"/>
      <c r="G97" s="374"/>
      <c r="H97" s="374"/>
      <c r="I97" s="374"/>
      <c r="J97" s="512"/>
      <c r="K97" s="455"/>
      <c r="L97" s="488"/>
      <c r="M97" s="488"/>
      <c r="N97" s="488"/>
      <c r="O97" s="455"/>
      <c r="P97" s="491"/>
      <c r="Q97" s="491"/>
      <c r="R97" s="455"/>
      <c r="S97" s="489"/>
      <c r="T97" s="490"/>
      <c r="U97" s="455"/>
      <c r="V97" s="455"/>
      <c r="W97" s="455"/>
    </row>
    <row r="98" spans="1:23" ht="12.75" customHeight="1">
      <c r="A98" s="518"/>
      <c r="B98" s="513"/>
      <c r="C98" s="357"/>
      <c r="D98" s="499"/>
      <c r="E98" s="516"/>
      <c r="F98" s="516"/>
      <c r="G98" s="374"/>
      <c r="H98" s="374"/>
      <c r="I98" s="374"/>
      <c r="J98" s="512"/>
      <c r="K98" s="455"/>
      <c r="L98" s="488"/>
      <c r="M98" s="488"/>
      <c r="N98" s="488"/>
      <c r="O98" s="455"/>
      <c r="P98" s="455"/>
      <c r="Q98" s="455"/>
      <c r="R98" s="455"/>
      <c r="S98" s="489"/>
      <c r="T98" s="492"/>
      <c r="U98" s="455"/>
      <c r="V98" s="455"/>
      <c r="W98" s="496"/>
    </row>
    <row r="99" spans="1:23" ht="12.75" customHeight="1">
      <c r="A99" s="513"/>
      <c r="C99" s="443"/>
      <c r="D99" s="374"/>
      <c r="E99" s="517"/>
      <c r="F99" s="517"/>
      <c r="G99" s="374"/>
      <c r="H99" s="374"/>
      <c r="I99" s="374"/>
      <c r="J99" s="512"/>
      <c r="K99" s="455"/>
      <c r="L99" s="488"/>
      <c r="M99" s="488"/>
      <c r="N99" s="488"/>
      <c r="O99" s="455"/>
      <c r="P99" s="491"/>
      <c r="Q99" s="491"/>
      <c r="R99" s="455"/>
      <c r="S99" s="489"/>
      <c r="T99" s="490"/>
      <c r="U99" s="455"/>
      <c r="V99" s="455"/>
      <c r="W99" s="455"/>
    </row>
    <row r="100" spans="1:23" ht="12.75" customHeight="1">
      <c r="C100" s="519"/>
      <c r="D100" s="374"/>
      <c r="E100" s="516"/>
      <c r="F100" s="516"/>
      <c r="G100" s="374"/>
      <c r="H100" s="374"/>
      <c r="I100" s="374"/>
      <c r="J100" s="512"/>
      <c r="K100" s="455"/>
      <c r="L100" s="488"/>
      <c r="M100" s="488"/>
      <c r="N100" s="455"/>
      <c r="O100" s="455"/>
      <c r="P100" s="455"/>
      <c r="Q100" s="455"/>
      <c r="R100" s="455"/>
      <c r="S100" s="489"/>
      <c r="T100" s="492"/>
      <c r="U100" s="455"/>
      <c r="V100" s="455"/>
      <c r="W100" s="496"/>
    </row>
    <row r="101" spans="1:23" ht="12.75" customHeight="1">
      <c r="C101" s="443"/>
      <c r="D101" s="374"/>
      <c r="E101" s="517"/>
      <c r="F101" s="517"/>
      <c r="G101" s="374"/>
      <c r="H101" s="374"/>
      <c r="I101" s="374"/>
      <c r="J101" s="512"/>
      <c r="K101" s="455"/>
      <c r="L101" s="488"/>
      <c r="M101" s="488"/>
      <c r="N101" s="488"/>
      <c r="O101" s="455"/>
      <c r="P101" s="491"/>
      <c r="Q101" s="491"/>
      <c r="R101" s="455"/>
      <c r="S101" s="489"/>
      <c r="T101" s="490"/>
      <c r="U101" s="455"/>
      <c r="V101" s="455"/>
      <c r="W101" s="455"/>
    </row>
    <row r="102" spans="1:23" ht="12.75" customHeight="1">
      <c r="C102" s="443"/>
      <c r="D102" s="374"/>
      <c r="E102" s="516"/>
      <c r="F102" s="516"/>
      <c r="G102" s="374"/>
      <c r="H102" s="374"/>
      <c r="I102" s="374"/>
      <c r="J102" s="512"/>
      <c r="K102" s="455"/>
      <c r="L102" s="488"/>
      <c r="M102" s="488"/>
      <c r="N102" s="488"/>
      <c r="O102" s="455"/>
      <c r="P102" s="455"/>
      <c r="Q102" s="455"/>
      <c r="R102" s="455"/>
      <c r="S102" s="489"/>
      <c r="T102" s="492"/>
      <c r="U102" s="455"/>
      <c r="V102" s="455"/>
      <c r="W102" s="497"/>
    </row>
    <row r="103" spans="1:23" ht="12.75" customHeight="1">
      <c r="C103" s="443"/>
      <c r="D103" s="374"/>
      <c r="E103" s="517"/>
      <c r="F103" s="517"/>
      <c r="G103" s="374"/>
      <c r="H103" s="374"/>
      <c r="I103" s="374"/>
      <c r="J103" s="512"/>
      <c r="K103" s="455"/>
      <c r="L103" s="488"/>
      <c r="M103" s="488"/>
      <c r="N103" s="488"/>
      <c r="O103" s="455"/>
      <c r="P103" s="491"/>
      <c r="Q103" s="455"/>
      <c r="R103" s="455"/>
      <c r="S103" s="489"/>
      <c r="T103" s="490"/>
      <c r="U103" s="455"/>
      <c r="V103" s="488"/>
      <c r="W103" s="455"/>
    </row>
    <row r="104" spans="1:23" ht="12.75" customHeight="1">
      <c r="C104" s="443"/>
      <c r="D104" s="374"/>
      <c r="E104" s="516"/>
      <c r="F104" s="516"/>
      <c r="G104" s="374"/>
      <c r="H104" s="374"/>
      <c r="I104" s="374"/>
      <c r="J104" s="512"/>
      <c r="K104" s="455"/>
      <c r="L104" s="488"/>
      <c r="M104" s="488"/>
      <c r="N104" s="488"/>
      <c r="O104" s="455"/>
      <c r="P104" s="455"/>
      <c r="Q104" s="455"/>
      <c r="R104" s="455"/>
      <c r="S104" s="489"/>
      <c r="T104" s="492"/>
      <c r="U104" s="455"/>
      <c r="V104" s="498"/>
      <c r="W104" s="455"/>
    </row>
    <row r="105" spans="1:23" ht="12.75" customHeight="1">
      <c r="C105" s="443"/>
      <c r="D105" s="374"/>
      <c r="E105" s="517"/>
      <c r="F105" s="517"/>
      <c r="G105" s="374"/>
      <c r="H105" s="374"/>
      <c r="I105" s="374"/>
      <c r="J105" s="512"/>
      <c r="K105" s="455"/>
      <c r="L105" s="488"/>
      <c r="M105" s="488"/>
      <c r="N105" s="488"/>
      <c r="O105" s="455"/>
      <c r="P105" s="491"/>
      <c r="Q105" s="455"/>
      <c r="R105" s="455"/>
      <c r="S105" s="489"/>
      <c r="T105" s="490"/>
      <c r="U105" s="455"/>
      <c r="V105" s="488"/>
      <c r="W105" s="455"/>
    </row>
    <row r="106" spans="1:23" ht="12.75" customHeight="1">
      <c r="A106" s="357"/>
      <c r="C106" s="443"/>
      <c r="D106" s="374"/>
      <c r="E106" s="517"/>
      <c r="F106" s="517"/>
      <c r="G106" s="374"/>
      <c r="H106" s="374"/>
      <c r="I106" s="374"/>
      <c r="J106" s="512"/>
      <c r="K106" s="455"/>
      <c r="L106" s="488"/>
      <c r="M106" s="488"/>
      <c r="N106" s="488"/>
      <c r="O106" s="455"/>
      <c r="P106" s="455"/>
      <c r="Q106" s="455"/>
      <c r="R106" s="455"/>
      <c r="S106" s="489"/>
      <c r="T106" s="492"/>
      <c r="U106" s="455"/>
      <c r="V106" s="488"/>
      <c r="W106" s="497"/>
    </row>
    <row r="107" spans="1:23" ht="12.75" customHeight="1">
      <c r="C107" s="443"/>
      <c r="D107" s="374"/>
      <c r="E107" s="517"/>
      <c r="F107" s="517"/>
      <c r="G107" s="374"/>
      <c r="H107" s="374"/>
      <c r="I107" s="374"/>
      <c r="J107" s="512"/>
      <c r="K107" s="455"/>
      <c r="L107" s="488"/>
      <c r="M107" s="488"/>
      <c r="N107" s="488"/>
      <c r="O107" s="455"/>
      <c r="P107" s="491"/>
      <c r="Q107" s="455"/>
      <c r="R107" s="455"/>
      <c r="S107" s="489"/>
      <c r="T107" s="490"/>
      <c r="U107" s="455"/>
      <c r="V107" s="488"/>
      <c r="W107" s="455"/>
    </row>
    <row r="108" spans="1:23" ht="12.75" customHeight="1">
      <c r="C108" s="443"/>
      <c r="D108" s="374"/>
      <c r="E108" s="516"/>
      <c r="F108" s="516"/>
      <c r="G108" s="374"/>
      <c r="H108" s="374"/>
      <c r="I108" s="374"/>
      <c r="J108" s="512"/>
      <c r="K108" s="455"/>
      <c r="L108" s="488"/>
      <c r="M108" s="488"/>
      <c r="N108" s="488"/>
      <c r="O108" s="455"/>
      <c r="P108" s="455"/>
      <c r="Q108" s="455"/>
      <c r="R108" s="455"/>
      <c r="S108" s="489"/>
      <c r="T108" s="492"/>
      <c r="U108" s="455"/>
      <c r="V108" s="488"/>
      <c r="W108" s="497"/>
    </row>
    <row r="109" spans="1:23" ht="12.75" customHeight="1">
      <c r="C109" s="443"/>
      <c r="D109" s="374"/>
      <c r="E109" s="517"/>
      <c r="F109" s="517"/>
      <c r="G109" s="374"/>
      <c r="H109" s="374"/>
      <c r="I109" s="374"/>
      <c r="J109" s="512"/>
      <c r="K109" s="455"/>
      <c r="L109" s="488"/>
      <c r="M109" s="488"/>
      <c r="N109" s="488"/>
      <c r="O109" s="455"/>
      <c r="P109" s="491"/>
      <c r="Q109" s="491"/>
      <c r="R109" s="455"/>
      <c r="S109" s="489"/>
      <c r="T109" s="490"/>
      <c r="U109" s="455"/>
      <c r="V109" s="488"/>
      <c r="W109" s="455"/>
    </row>
    <row r="110" spans="1:23" ht="12.75" customHeight="1">
      <c r="A110" s="513"/>
      <c r="C110" s="514"/>
      <c r="D110" s="515"/>
      <c r="E110" s="516"/>
      <c r="F110" s="516"/>
      <c r="G110" s="374"/>
      <c r="H110" s="374"/>
      <c r="I110" s="374"/>
      <c r="J110" s="512"/>
      <c r="K110" s="455"/>
      <c r="L110" s="488"/>
      <c r="M110" s="488"/>
      <c r="N110" s="488"/>
      <c r="O110" s="455"/>
      <c r="P110" s="455"/>
      <c r="Q110" s="455"/>
      <c r="R110" s="455"/>
      <c r="S110" s="489"/>
      <c r="T110" s="492"/>
      <c r="U110" s="455"/>
      <c r="V110" s="488"/>
      <c r="W110" s="497"/>
    </row>
    <row r="111" spans="1:23" ht="12.75" customHeight="1">
      <c r="C111" s="443"/>
      <c r="D111" s="374"/>
      <c r="E111" s="517"/>
      <c r="F111" s="517"/>
      <c r="G111" s="374"/>
      <c r="H111" s="374"/>
      <c r="I111" s="374"/>
      <c r="J111" s="475"/>
      <c r="K111" s="455"/>
      <c r="L111" s="488"/>
      <c r="M111" s="488"/>
      <c r="N111" s="488"/>
      <c r="O111" s="455"/>
      <c r="P111" s="491"/>
      <c r="Q111" s="491"/>
      <c r="R111" s="455"/>
      <c r="S111" s="489"/>
      <c r="T111" s="490"/>
      <c r="U111" s="455"/>
      <c r="V111" s="488"/>
      <c r="W111" s="455"/>
    </row>
    <row r="112" spans="1:23" ht="12.75" customHeight="1">
      <c r="A112" s="518"/>
      <c r="C112" s="443"/>
      <c r="D112" s="515"/>
      <c r="E112" s="516"/>
      <c r="F112" s="516"/>
      <c r="G112" s="374"/>
      <c r="H112" s="374"/>
      <c r="I112" s="374"/>
      <c r="J112" s="512"/>
      <c r="K112" s="455"/>
      <c r="L112" s="488"/>
      <c r="M112" s="488"/>
      <c r="N112" s="488"/>
      <c r="O112" s="455"/>
      <c r="P112" s="455"/>
      <c r="Q112" s="455"/>
      <c r="R112" s="455"/>
      <c r="S112" s="489"/>
      <c r="T112" s="492"/>
      <c r="U112" s="455"/>
      <c r="V112" s="488"/>
      <c r="W112" s="497"/>
    </row>
    <row r="113" spans="1:23" ht="12.75" customHeight="1">
      <c r="C113" s="443"/>
      <c r="D113" s="499"/>
      <c r="E113" s="517"/>
      <c r="F113" s="517"/>
      <c r="G113" s="374"/>
      <c r="H113" s="374"/>
      <c r="I113" s="374"/>
      <c r="J113" s="512"/>
      <c r="K113" s="455"/>
      <c r="L113" s="488"/>
      <c r="M113" s="488"/>
      <c r="N113" s="488"/>
      <c r="O113" s="455"/>
      <c r="P113" s="491"/>
      <c r="Q113" s="491"/>
      <c r="R113" s="455"/>
      <c r="S113" s="489"/>
      <c r="T113" s="490"/>
      <c r="U113" s="455"/>
      <c r="V113" s="488"/>
      <c r="W113" s="455"/>
    </row>
    <row r="114" spans="1:23" ht="12.75" customHeight="1">
      <c r="A114" s="518"/>
      <c r="C114" s="357"/>
      <c r="D114" s="499"/>
      <c r="E114" s="516"/>
      <c r="F114" s="516"/>
      <c r="G114" s="374"/>
      <c r="H114" s="374"/>
      <c r="I114" s="374"/>
      <c r="J114" s="512"/>
      <c r="K114" s="455"/>
      <c r="L114" s="488"/>
      <c r="M114" s="488"/>
      <c r="N114" s="488"/>
      <c r="O114" s="455"/>
      <c r="P114" s="455"/>
      <c r="Q114" s="455"/>
      <c r="R114" s="455"/>
      <c r="S114" s="489"/>
      <c r="T114" s="492"/>
      <c r="U114" s="455"/>
      <c r="V114" s="488"/>
      <c r="W114" s="455"/>
    </row>
    <row r="115" spans="1:23" ht="12.75" customHeight="1">
      <c r="A115" s="513"/>
      <c r="C115" s="443"/>
      <c r="D115" s="374"/>
      <c r="E115" s="517"/>
      <c r="F115" s="517"/>
      <c r="G115" s="374"/>
      <c r="H115" s="374"/>
      <c r="I115" s="374"/>
      <c r="J115" s="512"/>
      <c r="K115" s="455"/>
      <c r="L115" s="488"/>
      <c r="M115" s="488"/>
      <c r="N115" s="488"/>
      <c r="O115" s="455"/>
      <c r="P115" s="491"/>
      <c r="Q115" s="491"/>
      <c r="R115" s="455"/>
      <c r="S115" s="489"/>
      <c r="T115" s="490"/>
      <c r="U115" s="455"/>
      <c r="V115" s="488"/>
      <c r="W115" s="455"/>
    </row>
    <row r="116" spans="1:23" ht="12.75" customHeight="1">
      <c r="A116" s="357"/>
      <c r="C116" s="443"/>
      <c r="D116" s="374"/>
      <c r="E116" s="516"/>
      <c r="F116" s="516"/>
      <c r="G116" s="374"/>
      <c r="H116" s="374"/>
      <c r="I116" s="374"/>
      <c r="J116" s="512"/>
      <c r="K116" s="455"/>
      <c r="L116" s="488"/>
      <c r="M116" s="488"/>
      <c r="N116" s="488"/>
      <c r="O116" s="455"/>
      <c r="P116" s="455"/>
      <c r="Q116" s="455"/>
      <c r="R116" s="455"/>
      <c r="S116" s="489"/>
      <c r="T116" s="492"/>
      <c r="U116" s="455"/>
      <c r="V116" s="488"/>
      <c r="W116" s="497"/>
    </row>
    <row r="117" spans="1:23" ht="12.75" customHeight="1">
      <c r="C117" s="443"/>
      <c r="D117" s="374"/>
      <c r="E117" s="517"/>
      <c r="F117" s="517"/>
      <c r="G117" s="374"/>
      <c r="H117" s="374"/>
      <c r="I117" s="374"/>
      <c r="J117" s="512"/>
      <c r="K117" s="455"/>
      <c r="L117" s="488"/>
      <c r="M117" s="488"/>
      <c r="N117" s="488"/>
      <c r="O117" s="455"/>
      <c r="P117" s="491"/>
      <c r="Q117" s="455"/>
      <c r="R117" s="455"/>
      <c r="S117" s="489"/>
      <c r="T117" s="490"/>
      <c r="U117" s="455"/>
      <c r="V117" s="488"/>
      <c r="W117" s="455"/>
    </row>
    <row r="118" spans="1:23" ht="12.75" customHeight="1">
      <c r="C118" s="443"/>
      <c r="D118" s="374"/>
      <c r="E118" s="516"/>
      <c r="F118" s="516"/>
      <c r="G118" s="374"/>
      <c r="H118" s="374"/>
      <c r="I118" s="374"/>
      <c r="J118" s="512"/>
      <c r="K118" s="455"/>
      <c r="L118" s="488"/>
      <c r="M118" s="488"/>
      <c r="N118" s="488"/>
      <c r="O118" s="455"/>
      <c r="P118" s="455"/>
      <c r="Q118" s="455"/>
      <c r="R118" s="455"/>
      <c r="S118" s="489"/>
      <c r="T118" s="492"/>
      <c r="U118" s="455"/>
      <c r="V118" s="488"/>
      <c r="W118" s="497"/>
    </row>
    <row r="119" spans="1:23" ht="12.75" customHeight="1">
      <c r="C119" s="443"/>
      <c r="D119" s="374"/>
      <c r="E119" s="517"/>
      <c r="F119" s="517"/>
      <c r="G119" s="374"/>
      <c r="H119" s="374"/>
      <c r="I119" s="374"/>
      <c r="J119" s="512"/>
      <c r="K119" s="455"/>
      <c r="L119" s="488"/>
      <c r="M119" s="488"/>
      <c r="N119" s="488"/>
      <c r="O119" s="455"/>
      <c r="P119" s="491"/>
      <c r="Q119" s="455"/>
      <c r="R119" s="455"/>
      <c r="S119" s="489"/>
      <c r="T119" s="490"/>
      <c r="U119" s="455"/>
      <c r="V119" s="488"/>
      <c r="W119" s="455"/>
    </row>
    <row r="120" spans="1:23" ht="12.75" customHeight="1">
      <c r="A120" s="357"/>
      <c r="C120" s="443"/>
      <c r="D120" s="374"/>
      <c r="E120" s="516"/>
      <c r="F120" s="516"/>
      <c r="G120" s="374"/>
      <c r="H120" s="374"/>
      <c r="I120" s="374"/>
      <c r="J120" s="512"/>
      <c r="K120" s="455"/>
      <c r="L120" s="488"/>
      <c r="M120" s="488"/>
      <c r="N120" s="488"/>
      <c r="O120" s="455"/>
      <c r="P120" s="455"/>
      <c r="Q120" s="455"/>
      <c r="R120" s="455"/>
      <c r="S120" s="489"/>
      <c r="T120" s="492"/>
      <c r="U120" s="455"/>
      <c r="V120" s="488"/>
      <c r="W120" s="497"/>
    </row>
    <row r="121" spans="1:23" ht="12.75" customHeight="1">
      <c r="C121" s="443"/>
      <c r="D121" s="374"/>
      <c r="E121" s="517"/>
      <c r="F121" s="517"/>
      <c r="G121" s="374"/>
      <c r="H121" s="374"/>
      <c r="I121" s="374"/>
      <c r="J121" s="512"/>
      <c r="K121" s="455"/>
      <c r="L121" s="488"/>
      <c r="M121" s="488"/>
      <c r="N121" s="488"/>
      <c r="O121" s="455"/>
      <c r="P121" s="491"/>
      <c r="Q121" s="455"/>
      <c r="R121" s="455"/>
      <c r="S121" s="489"/>
      <c r="T121" s="490"/>
      <c r="U121" s="455"/>
      <c r="V121" s="488"/>
      <c r="W121" s="455"/>
    </row>
    <row r="122" spans="1:23" ht="12.75" customHeight="1">
      <c r="A122" s="357"/>
      <c r="C122" s="443"/>
      <c r="D122" s="374"/>
      <c r="E122" s="516"/>
      <c r="F122" s="516"/>
      <c r="G122" s="374"/>
      <c r="H122" s="374"/>
      <c r="I122" s="374"/>
      <c r="J122" s="512"/>
      <c r="K122" s="455"/>
      <c r="L122" s="488"/>
      <c r="M122" s="488"/>
      <c r="N122" s="488"/>
      <c r="O122" s="455"/>
      <c r="P122" s="455"/>
      <c r="Q122" s="455"/>
      <c r="R122" s="455"/>
      <c r="S122" s="489"/>
      <c r="T122" s="492"/>
      <c r="U122" s="455"/>
      <c r="V122" s="488"/>
      <c r="W122" s="497"/>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orientation="landscape" r:id="rId1"/>
  <headerFooter alignWithMargins="0">
    <oddHeader>&amp;L&amp;"ＭＳ 明朝,標準"(四号様式）</oddHeader>
  </headerFooter>
  <rowBreaks count="1" manualBreakCount="1">
    <brk id="42" max="8" man="1"/>
  </rowBreaks>
  <colBreaks count="2" manualBreakCount="2">
    <brk id="9" max="39" man="1"/>
    <brk id="20" max="39"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56D8-C47F-473B-B313-C820A174EB6D}">
  <dimension ref="A1:X42"/>
  <sheetViews>
    <sheetView showZeros="0" view="pageBreakPreview" zoomScaleNormal="80" zoomScaleSheetLayoutView="100" workbookViewId="0">
      <pane xSplit="1" ySplit="2" topLeftCell="B3" activePane="bottomRight" state="frozen"/>
      <selection activeCell="I69" sqref="I69:J69"/>
      <selection pane="topRight" activeCell="I69" sqref="I69:J69"/>
      <selection pane="bottomLeft" activeCell="I69" sqref="I69:J69"/>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249</v>
      </c>
      <c r="B4" s="269" t="s">
        <v>250</v>
      </c>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218"/>
      <c r="B5" s="375"/>
      <c r="C5" s="220"/>
      <c r="D5" s="376"/>
      <c r="E5" s="206"/>
      <c r="F5" s="355"/>
      <c r="G5" s="111"/>
      <c r="H5" s="111"/>
      <c r="I5" s="111"/>
      <c r="J5" s="487"/>
      <c r="K5" s="455"/>
      <c r="L5" s="488"/>
      <c r="M5" s="488"/>
      <c r="N5" s="455"/>
      <c r="O5" s="457"/>
      <c r="P5" s="502"/>
      <c r="Q5" s="491"/>
      <c r="R5" s="455"/>
      <c r="S5" s="489"/>
      <c r="T5" s="490"/>
      <c r="U5" s="455"/>
      <c r="V5" s="455"/>
      <c r="W5" s="455"/>
    </row>
    <row r="6" spans="1:24" ht="12.75" customHeight="1">
      <c r="A6" s="214" t="s">
        <v>195</v>
      </c>
      <c r="B6" s="377" t="s">
        <v>196</v>
      </c>
      <c r="C6" s="240"/>
      <c r="D6" s="379"/>
      <c r="E6" s="244"/>
      <c r="F6" s="359"/>
      <c r="G6" s="117"/>
      <c r="H6" s="117"/>
      <c r="I6" s="117"/>
      <c r="J6" s="487"/>
      <c r="K6" s="455"/>
      <c r="L6" s="488"/>
      <c r="M6" s="488"/>
      <c r="N6" s="455"/>
      <c r="O6" s="455"/>
      <c r="P6" s="501"/>
      <c r="Q6" s="455"/>
      <c r="R6" s="455"/>
      <c r="S6" s="489"/>
      <c r="T6" s="492"/>
      <c r="U6" s="493"/>
      <c r="V6" s="494"/>
      <c r="W6" s="495"/>
    </row>
    <row r="7" spans="1:24" ht="12.75" customHeight="1">
      <c r="A7" s="218"/>
      <c r="B7" s="375"/>
      <c r="C7" s="220"/>
      <c r="D7" s="376"/>
      <c r="E7" s="206"/>
      <c r="F7" s="355"/>
      <c r="G7" s="111"/>
      <c r="H7" s="342"/>
      <c r="I7" s="111"/>
      <c r="J7" s="487"/>
      <c r="K7" s="455"/>
      <c r="L7" s="488"/>
      <c r="M7" s="488"/>
      <c r="N7" s="455"/>
      <c r="O7" s="457"/>
      <c r="P7" s="502"/>
      <c r="Q7" s="491"/>
      <c r="R7" s="455"/>
      <c r="S7" s="489"/>
      <c r="T7" s="490"/>
      <c r="U7" s="455"/>
      <c r="V7" s="455"/>
      <c r="W7" s="455"/>
    </row>
    <row r="8" spans="1:24" ht="12.75" customHeight="1">
      <c r="A8" s="380" t="s">
        <v>197</v>
      </c>
      <c r="B8" s="377" t="s">
        <v>196</v>
      </c>
      <c r="C8" s="240" t="s">
        <v>198</v>
      </c>
      <c r="D8" s="379">
        <v>21.5</v>
      </c>
      <c r="E8" s="244"/>
      <c r="F8" s="359"/>
      <c r="G8" s="117"/>
      <c r="H8" s="340"/>
      <c r="I8" s="381"/>
      <c r="J8" s="487"/>
      <c r="K8" s="455"/>
      <c r="L8" s="488"/>
      <c r="M8" s="488"/>
      <c r="N8" s="455"/>
      <c r="O8" s="455"/>
      <c r="P8" s="455"/>
      <c r="Q8" s="455"/>
      <c r="R8" s="455"/>
      <c r="S8" s="489"/>
      <c r="T8" s="492"/>
      <c r="U8" s="472"/>
      <c r="V8" s="473"/>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t="s">
        <v>199</v>
      </c>
      <c r="B10" s="377"/>
      <c r="C10" s="240" t="s">
        <v>198</v>
      </c>
      <c r="D10" s="379">
        <v>9.6999999999999993</v>
      </c>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t="s">
        <v>200</v>
      </c>
      <c r="B12" s="377"/>
      <c r="C12" s="240" t="s">
        <v>198</v>
      </c>
      <c r="D12" s="379">
        <v>0.3</v>
      </c>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t="s">
        <v>201</v>
      </c>
      <c r="B14" s="377"/>
      <c r="C14" s="240" t="s">
        <v>198</v>
      </c>
      <c r="D14" s="379">
        <v>0.4</v>
      </c>
      <c r="E14" s="244"/>
      <c r="F14" s="359"/>
      <c r="G14" s="123"/>
      <c r="H14" s="340"/>
      <c r="I14" s="381"/>
      <c r="J14" s="487"/>
      <c r="K14" s="455"/>
      <c r="L14" s="488"/>
      <c r="M14" s="488"/>
      <c r="N14" s="488"/>
      <c r="O14" s="455"/>
      <c r="P14" s="455"/>
      <c r="Q14" s="455"/>
      <c r="R14" s="455"/>
      <c r="S14" s="489"/>
      <c r="T14" s="492"/>
      <c r="U14" s="472"/>
      <c r="V14" s="473"/>
      <c r="W14" s="503"/>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t="s">
        <v>202</v>
      </c>
      <c r="B16" s="377"/>
      <c r="C16" s="240" t="s">
        <v>198</v>
      </c>
      <c r="D16" s="379">
        <v>1.1000000000000001</v>
      </c>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t="s">
        <v>203</v>
      </c>
      <c r="B18" s="377"/>
      <c r="C18" s="240" t="s">
        <v>198</v>
      </c>
      <c r="D18" s="384">
        <v>8.6</v>
      </c>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t="s">
        <v>204</v>
      </c>
      <c r="B20" s="377"/>
      <c r="C20" s="240" t="s">
        <v>198</v>
      </c>
      <c r="D20" s="384">
        <v>3.2</v>
      </c>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88"/>
      <c r="N21" s="488"/>
      <c r="O21" s="455"/>
      <c r="P21" s="466"/>
      <c r="Q21" s="491"/>
      <c r="R21" s="455"/>
      <c r="S21" s="489"/>
      <c r="T21" s="490"/>
      <c r="U21" s="455"/>
      <c r="V21" s="488"/>
      <c r="W21" s="455"/>
    </row>
    <row r="22" spans="1:24" ht="12.75" customHeight="1">
      <c r="A22" s="380" t="s">
        <v>205</v>
      </c>
      <c r="B22" s="377"/>
      <c r="C22" s="240" t="s">
        <v>198</v>
      </c>
      <c r="D22" s="384">
        <v>0.5</v>
      </c>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88"/>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23"/>
      <c r="G42" s="123"/>
      <c r="H42" s="123"/>
      <c r="I42" s="123"/>
      <c r="J42" s="487"/>
      <c r="K42" s="455"/>
      <c r="L42" s="488"/>
      <c r="M42" s="488"/>
      <c r="N42" s="488"/>
      <c r="O42" s="455"/>
      <c r="P42" s="455"/>
      <c r="Q42" s="455"/>
      <c r="R42" s="455"/>
      <c r="S42" s="489"/>
      <c r="T42" s="492"/>
      <c r="U42" s="455"/>
      <c r="V42" s="488"/>
      <c r="W42" s="497"/>
      <c r="X42" s="259"/>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明朝,標準"&amp;P</oddHeader>
  </headerFooter>
  <colBreaks count="1" manualBreakCount="1">
    <brk id="20" max="39"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9A94C-EEBF-4A3B-88B0-702B764A5222}">
  <dimension ref="A1:X42"/>
  <sheetViews>
    <sheetView showZeros="0" view="pageBreakPreview" zoomScaleNormal="80" zoomScaleSheetLayoutView="100" workbookViewId="0">
      <pane xSplit="1" ySplit="2" topLeftCell="B3" activePane="bottomRight" state="frozen"/>
      <selection activeCell="I69" sqref="I69:J69"/>
      <selection pane="topRight" activeCell="I69" sqref="I69:J69"/>
      <selection pane="bottomLeft" activeCell="I69" sqref="I69:J69"/>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251</v>
      </c>
      <c r="B4" s="269" t="s">
        <v>250</v>
      </c>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120"/>
      <c r="B5" s="229"/>
      <c r="C5" s="121"/>
      <c r="D5" s="376"/>
      <c r="E5" s="206"/>
      <c r="F5" s="206"/>
      <c r="G5" s="120"/>
      <c r="H5" s="120"/>
      <c r="I5" s="120"/>
      <c r="J5" s="487"/>
      <c r="K5" s="455"/>
      <c r="L5" s="488"/>
      <c r="M5" s="488"/>
      <c r="N5" s="488"/>
      <c r="O5" s="455"/>
      <c r="P5" s="491"/>
      <c r="Q5" s="491"/>
      <c r="R5" s="455"/>
      <c r="S5" s="489"/>
      <c r="T5" s="490"/>
      <c r="U5" s="455"/>
      <c r="V5" s="455"/>
      <c r="W5" s="455"/>
    </row>
    <row r="6" spans="1:24" ht="12.75" customHeight="1">
      <c r="A6" s="214" t="s">
        <v>252</v>
      </c>
      <c r="B6" s="232"/>
      <c r="C6" s="365"/>
      <c r="D6" s="379"/>
      <c r="E6" s="244"/>
      <c r="F6" s="359"/>
      <c r="G6" s="123"/>
      <c r="H6" s="123"/>
      <c r="I6" s="123"/>
      <c r="J6" s="487"/>
      <c r="K6" s="455"/>
      <c r="L6" s="488"/>
      <c r="M6" s="488"/>
      <c r="N6" s="488"/>
      <c r="O6" s="455"/>
      <c r="P6" s="455"/>
      <c r="Q6" s="455"/>
      <c r="R6" s="455"/>
      <c r="S6" s="489"/>
      <c r="T6" s="492"/>
      <c r="U6" s="493"/>
      <c r="V6" s="477"/>
      <c r="W6" s="455"/>
    </row>
    <row r="7" spans="1:24" ht="12.75" customHeight="1">
      <c r="A7" s="120"/>
      <c r="B7" s="229"/>
      <c r="C7" s="115"/>
      <c r="D7" s="376"/>
      <c r="E7" s="206"/>
      <c r="F7" s="206"/>
      <c r="G7" s="111"/>
      <c r="H7" s="111"/>
      <c r="I7" s="111"/>
      <c r="J7" s="449"/>
      <c r="K7" s="455"/>
      <c r="L7" s="451"/>
      <c r="M7" s="451"/>
      <c r="N7" s="488"/>
      <c r="O7" s="455"/>
      <c r="P7" s="491"/>
      <c r="Q7" s="491"/>
      <c r="R7" s="455"/>
      <c r="S7" s="489"/>
      <c r="T7" s="490"/>
      <c r="U7" s="455"/>
      <c r="V7" s="455"/>
      <c r="W7" s="455"/>
    </row>
    <row r="8" spans="1:24" ht="12.75" customHeight="1">
      <c r="A8" s="380" t="s">
        <v>208</v>
      </c>
      <c r="B8" s="232" t="s">
        <v>209</v>
      </c>
      <c r="C8" s="240" t="s">
        <v>198</v>
      </c>
      <c r="D8" s="379">
        <v>1.1000000000000001</v>
      </c>
      <c r="E8" s="244"/>
      <c r="F8" s="389"/>
      <c r="G8" s="274"/>
      <c r="H8" s="117"/>
      <c r="I8" s="117"/>
      <c r="J8" s="487"/>
      <c r="K8" s="455"/>
      <c r="L8" s="450"/>
      <c r="M8" s="450"/>
      <c r="N8" s="488"/>
      <c r="O8" s="455"/>
      <c r="P8" s="455"/>
      <c r="Q8" s="455"/>
      <c r="R8" s="455"/>
      <c r="S8" s="489"/>
      <c r="T8" s="492"/>
      <c r="U8" s="455"/>
      <c r="V8" s="476"/>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c r="B10" s="377"/>
      <c r="C10" s="240"/>
      <c r="D10" s="379"/>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c r="B12" s="377"/>
      <c r="C12" s="240"/>
      <c r="D12" s="379"/>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c r="B14" s="377"/>
      <c r="C14" s="240"/>
      <c r="D14" s="379"/>
      <c r="E14" s="244"/>
      <c r="F14" s="359"/>
      <c r="G14" s="123"/>
      <c r="H14" s="340"/>
      <c r="I14" s="381"/>
      <c r="J14" s="487"/>
      <c r="K14" s="455"/>
      <c r="L14" s="488"/>
      <c r="M14" s="488"/>
      <c r="N14" s="488"/>
      <c r="O14" s="455"/>
      <c r="P14" s="455"/>
      <c r="Q14" s="455"/>
      <c r="R14" s="455"/>
      <c r="S14" s="489"/>
      <c r="T14" s="492"/>
      <c r="U14" s="472"/>
      <c r="V14" s="473"/>
      <c r="W14" s="503"/>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c r="B16" s="377"/>
      <c r="C16" s="240"/>
      <c r="D16" s="379"/>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c r="B18" s="377"/>
      <c r="C18" s="240"/>
      <c r="D18" s="384"/>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c r="B20" s="377"/>
      <c r="C20" s="240"/>
      <c r="D20" s="384"/>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88"/>
      <c r="N21" s="488"/>
      <c r="O21" s="455"/>
      <c r="P21" s="466"/>
      <c r="Q21" s="491"/>
      <c r="R21" s="455"/>
      <c r="S21" s="489"/>
      <c r="T21" s="490"/>
      <c r="U21" s="455"/>
      <c r="V21" s="488"/>
      <c r="W21" s="455"/>
    </row>
    <row r="22" spans="1:24" ht="12.75" customHeight="1">
      <c r="A22" s="380"/>
      <c r="B22" s="377"/>
      <c r="C22" s="240"/>
      <c r="D22" s="384"/>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88"/>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31"/>
      <c r="G42" s="123"/>
      <c r="H42" s="123"/>
      <c r="I42" s="123"/>
      <c r="J42" s="487"/>
      <c r="K42" s="455"/>
      <c r="L42" s="488"/>
      <c r="M42" s="488"/>
      <c r="N42" s="488"/>
      <c r="O42" s="455"/>
      <c r="P42" s="455"/>
      <c r="Q42" s="455"/>
      <c r="R42" s="455"/>
      <c r="S42" s="489"/>
      <c r="T42" s="492"/>
      <c r="U42" s="455"/>
      <c r="V42" s="488"/>
      <c r="W42" s="497"/>
      <c r="X42" s="259"/>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orientation="landscape" r:id="rId1"/>
  <headerFooter alignWithMargins="0">
    <oddHeader>&amp;L&amp;"ＭＳ 明朝,標準"(四号様式）&amp;R&amp;"ＭＳ 明朝,標準"&amp;P</oddHeader>
  </headerFooter>
  <colBreaks count="1" manualBreakCount="1">
    <brk id="20" max="39"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504CB-2658-4789-B161-AC959908B559}">
  <dimension ref="A1:X42"/>
  <sheetViews>
    <sheetView showZeros="0" view="pageBreakPreview" zoomScaleNormal="70" zoomScaleSheetLayoutView="100" workbookViewId="0">
      <pane xSplit="1" ySplit="2" topLeftCell="B3" activePane="bottomRight" state="frozen"/>
      <selection activeCell="I69" sqref="I69:J69"/>
      <selection pane="topRight" activeCell="I69" sqref="I69:J69"/>
      <selection pane="bottomLeft" activeCell="I69" sqref="I69:J69"/>
      <selection pane="bottomRight"/>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249</v>
      </c>
      <c r="B4" s="269" t="s">
        <v>253</v>
      </c>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218"/>
      <c r="B5" s="375"/>
      <c r="C5" s="220"/>
      <c r="D5" s="376"/>
      <c r="E5" s="206"/>
      <c r="F5" s="355"/>
      <c r="G5" s="111"/>
      <c r="H5" s="111"/>
      <c r="I5" s="111"/>
      <c r="J5" s="487"/>
      <c r="K5" s="455"/>
      <c r="L5" s="488"/>
      <c r="M5" s="488"/>
      <c r="N5" s="455"/>
      <c r="O5" s="457"/>
      <c r="P5" s="502"/>
      <c r="Q5" s="491"/>
      <c r="R5" s="455"/>
      <c r="S5" s="489"/>
      <c r="T5" s="490"/>
      <c r="U5" s="455"/>
      <c r="V5" s="455"/>
      <c r="W5" s="455"/>
    </row>
    <row r="6" spans="1:24" ht="12.75" customHeight="1">
      <c r="A6" s="214" t="s">
        <v>195</v>
      </c>
      <c r="B6" s="377" t="s">
        <v>196</v>
      </c>
      <c r="C6" s="240"/>
      <c r="D6" s="379"/>
      <c r="E6" s="244"/>
      <c r="F6" s="359"/>
      <c r="G6" s="117"/>
      <c r="H6" s="117"/>
      <c r="I6" s="117"/>
      <c r="J6" s="487"/>
      <c r="K6" s="455"/>
      <c r="L6" s="488"/>
      <c r="M6" s="488"/>
      <c r="N6" s="455"/>
      <c r="O6" s="455"/>
      <c r="P6" s="501"/>
      <c r="Q6" s="455"/>
      <c r="R6" s="455"/>
      <c r="S6" s="489"/>
      <c r="T6" s="492"/>
      <c r="U6" s="493"/>
      <c r="V6" s="494"/>
      <c r="W6" s="495"/>
    </row>
    <row r="7" spans="1:24" ht="12.75" customHeight="1">
      <c r="A7" s="218"/>
      <c r="B7" s="375"/>
      <c r="C7" s="220"/>
      <c r="D7" s="376"/>
      <c r="E7" s="206"/>
      <c r="F7" s="355"/>
      <c r="G7" s="111"/>
      <c r="H7" s="342"/>
      <c r="I7" s="111"/>
      <c r="J7" s="487"/>
      <c r="K7" s="455"/>
      <c r="L7" s="488"/>
      <c r="M7" s="488"/>
      <c r="N7" s="455"/>
      <c r="O7" s="457"/>
      <c r="P7" s="502"/>
      <c r="Q7" s="491"/>
      <c r="R7" s="455"/>
      <c r="S7" s="489"/>
      <c r="T7" s="490"/>
      <c r="U7" s="455"/>
      <c r="V7" s="455"/>
      <c r="W7" s="455"/>
    </row>
    <row r="8" spans="1:24" ht="12.75" customHeight="1">
      <c r="A8" s="380" t="s">
        <v>197</v>
      </c>
      <c r="B8" s="377" t="s">
        <v>196</v>
      </c>
      <c r="C8" s="240" t="s">
        <v>198</v>
      </c>
      <c r="D8" s="379">
        <v>21.5</v>
      </c>
      <c r="E8" s="244"/>
      <c r="F8" s="359"/>
      <c r="G8" s="117"/>
      <c r="H8" s="340"/>
      <c r="I8" s="381"/>
      <c r="J8" s="487"/>
      <c r="K8" s="455"/>
      <c r="L8" s="488"/>
      <c r="M8" s="488"/>
      <c r="N8" s="455"/>
      <c r="O8" s="455"/>
      <c r="P8" s="455"/>
      <c r="Q8" s="455"/>
      <c r="R8" s="455"/>
      <c r="S8" s="489"/>
      <c r="T8" s="492"/>
      <c r="U8" s="472"/>
      <c r="V8" s="473"/>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t="s">
        <v>199</v>
      </c>
      <c r="B10" s="377"/>
      <c r="C10" s="240" t="s">
        <v>198</v>
      </c>
      <c r="D10" s="379">
        <v>9.6999999999999993</v>
      </c>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t="s">
        <v>200</v>
      </c>
      <c r="B12" s="377"/>
      <c r="C12" s="240" t="s">
        <v>198</v>
      </c>
      <c r="D12" s="379">
        <v>0.3</v>
      </c>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t="s">
        <v>201</v>
      </c>
      <c r="B14" s="377"/>
      <c r="C14" s="240" t="s">
        <v>198</v>
      </c>
      <c r="D14" s="379">
        <v>0.4</v>
      </c>
      <c r="E14" s="244"/>
      <c r="F14" s="359"/>
      <c r="G14" s="123"/>
      <c r="H14" s="340"/>
      <c r="I14" s="381"/>
      <c r="J14" s="487"/>
      <c r="K14" s="455"/>
      <c r="L14" s="488"/>
      <c r="M14" s="488"/>
      <c r="N14" s="488"/>
      <c r="O14" s="455"/>
      <c r="P14" s="455"/>
      <c r="Q14" s="455"/>
      <c r="R14" s="455"/>
      <c r="S14" s="489"/>
      <c r="T14" s="492"/>
      <c r="U14" s="472"/>
      <c r="V14" s="473"/>
      <c r="W14" s="503"/>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t="s">
        <v>202</v>
      </c>
      <c r="B16" s="377"/>
      <c r="C16" s="240" t="s">
        <v>198</v>
      </c>
      <c r="D16" s="379">
        <v>1.1000000000000001</v>
      </c>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t="s">
        <v>203</v>
      </c>
      <c r="B18" s="377"/>
      <c r="C18" s="240" t="s">
        <v>198</v>
      </c>
      <c r="D18" s="384">
        <v>8.6</v>
      </c>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t="s">
        <v>204</v>
      </c>
      <c r="B20" s="377"/>
      <c r="C20" s="240" t="s">
        <v>198</v>
      </c>
      <c r="D20" s="384">
        <v>3.2</v>
      </c>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88"/>
      <c r="N21" s="488"/>
      <c r="O21" s="455"/>
      <c r="P21" s="466"/>
      <c r="Q21" s="491"/>
      <c r="R21" s="455"/>
      <c r="S21" s="489"/>
      <c r="T21" s="490"/>
      <c r="U21" s="455"/>
      <c r="V21" s="488"/>
      <c r="W21" s="455"/>
    </row>
    <row r="22" spans="1:24" ht="12.75" customHeight="1">
      <c r="A22" s="380" t="s">
        <v>205</v>
      </c>
      <c r="B22" s="377"/>
      <c r="C22" s="240" t="s">
        <v>198</v>
      </c>
      <c r="D22" s="384">
        <v>0.5</v>
      </c>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88"/>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23"/>
      <c r="G42" s="123"/>
      <c r="H42" s="123"/>
      <c r="I42" s="123"/>
      <c r="J42" s="487"/>
      <c r="K42" s="455"/>
      <c r="L42" s="488"/>
      <c r="M42" s="488"/>
      <c r="N42" s="488"/>
      <c r="O42" s="455"/>
      <c r="P42" s="455"/>
      <c r="Q42" s="455"/>
      <c r="R42" s="455"/>
      <c r="S42" s="489"/>
      <c r="T42" s="492"/>
      <c r="U42" s="455"/>
      <c r="V42" s="488"/>
      <c r="W42" s="497"/>
      <c r="X42" s="259"/>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orientation="landscape" r:id="rId1"/>
  <headerFooter alignWithMargins="0">
    <oddHeader>&amp;L&amp;"ＭＳ 明朝,標準"(四号様式）&amp;R&amp;"ＭＳ 明朝,標準"&amp;P</oddHeader>
  </headerFooter>
  <colBreaks count="1" manualBreakCount="1">
    <brk id="20" max="39"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E9BF-D79D-447B-965D-E2F616521418}">
  <dimension ref="A1:X42"/>
  <sheetViews>
    <sheetView showZeros="0" view="pageBreakPreview" zoomScaleNormal="70" zoomScaleSheetLayoutView="100" workbookViewId="0">
      <pane xSplit="1" ySplit="2" topLeftCell="B3" activePane="bottomRight" state="frozen"/>
      <selection activeCell="I69" sqref="I69:J69"/>
      <selection pane="topRight" activeCell="I69" sqref="I69:J69"/>
      <selection pane="bottomLeft" activeCell="I69" sqref="I69:J69"/>
      <selection pane="bottomRight" activeCell="A2" sqref="A2"/>
    </sheetView>
  </sheetViews>
  <sheetFormatPr defaultColWidth="9" defaultRowHeight="13.5"/>
  <cols>
    <col min="1" max="2" width="27.25" style="374" customWidth="1"/>
    <col min="3" max="3" width="6.125" style="374" customWidth="1"/>
    <col min="4" max="4" width="8.75" style="104" customWidth="1"/>
    <col min="5" max="5" width="12.875" style="104" customWidth="1"/>
    <col min="6" max="6" width="15.875" style="104" customWidth="1"/>
    <col min="7" max="7" width="8.125" style="104" customWidth="1"/>
    <col min="8" max="8" width="15.375" style="104" customWidth="1"/>
    <col min="9" max="9" width="13.875" style="104" customWidth="1"/>
    <col min="10" max="10" width="6.875" style="374" customWidth="1"/>
    <col min="11" max="18" width="7.375" style="374" customWidth="1"/>
    <col min="19" max="19" width="5.125" style="499" customWidth="1"/>
    <col min="20" max="20" width="8.25" style="374" customWidth="1"/>
    <col min="21" max="21" width="56.625" style="374" customWidth="1"/>
    <col min="22" max="23" width="12.625" style="374" customWidth="1"/>
    <col min="24" max="16384" width="9" style="104"/>
  </cols>
  <sheetData>
    <row r="1" spans="1:24" ht="12.75" customHeight="1">
      <c r="A1" s="111"/>
      <c r="B1" s="200"/>
      <c r="C1" s="199"/>
      <c r="D1" s="115"/>
      <c r="E1" s="111"/>
      <c r="F1" s="111"/>
      <c r="G1" s="557" t="s">
        <v>67</v>
      </c>
      <c r="H1" s="558"/>
      <c r="I1" s="111"/>
      <c r="J1" s="559"/>
      <c r="K1" s="560"/>
      <c r="L1" s="484"/>
      <c r="M1" s="484"/>
      <c r="N1" s="484"/>
      <c r="O1" s="556"/>
      <c r="P1" s="561"/>
      <c r="Q1" s="561"/>
      <c r="R1" s="561"/>
      <c r="S1" s="562"/>
      <c r="T1" s="556"/>
      <c r="U1" s="485"/>
      <c r="V1" s="485"/>
      <c r="W1" s="485"/>
    </row>
    <row r="2" spans="1:24" ht="12.75" customHeight="1">
      <c r="A2" s="114" t="s">
        <v>68</v>
      </c>
      <c r="B2" s="202" t="s">
        <v>107</v>
      </c>
      <c r="C2" s="202" t="s">
        <v>108</v>
      </c>
      <c r="D2" s="114" t="s">
        <v>109</v>
      </c>
      <c r="E2" s="114" t="s">
        <v>110</v>
      </c>
      <c r="F2" s="114" t="s">
        <v>111</v>
      </c>
      <c r="G2" s="114" t="s">
        <v>109</v>
      </c>
      <c r="H2" s="114" t="s">
        <v>111</v>
      </c>
      <c r="I2" s="114" t="s">
        <v>112</v>
      </c>
      <c r="J2" s="486"/>
      <c r="K2" s="484"/>
      <c r="L2" s="484"/>
      <c r="M2" s="484"/>
      <c r="N2" s="448"/>
      <c r="O2" s="556"/>
      <c r="P2" s="446"/>
      <c r="Q2" s="446"/>
      <c r="R2" s="446"/>
      <c r="S2" s="562"/>
      <c r="T2" s="556"/>
      <c r="U2" s="485"/>
      <c r="V2" s="485"/>
      <c r="W2" s="485"/>
    </row>
    <row r="3" spans="1:24" ht="12.75" customHeight="1">
      <c r="A3" s="203"/>
      <c r="B3" s="375"/>
      <c r="C3" s="204"/>
      <c r="D3" s="376"/>
      <c r="E3" s="206"/>
      <c r="F3" s="206"/>
      <c r="G3" s="120"/>
      <c r="H3" s="120"/>
      <c r="I3" s="120"/>
      <c r="J3" s="487"/>
      <c r="K3" s="455"/>
      <c r="L3" s="488"/>
      <c r="M3" s="488"/>
      <c r="N3" s="488"/>
      <c r="O3" s="455"/>
      <c r="P3" s="455"/>
      <c r="Q3" s="455"/>
      <c r="R3" s="455"/>
      <c r="S3" s="489"/>
      <c r="T3" s="490"/>
      <c r="U3" s="455"/>
      <c r="V3" s="455"/>
      <c r="W3" s="455"/>
    </row>
    <row r="4" spans="1:24" ht="12.75" customHeight="1">
      <c r="A4" s="242" t="s">
        <v>251</v>
      </c>
      <c r="B4" s="269" t="s">
        <v>253</v>
      </c>
      <c r="C4" s="207"/>
      <c r="D4" s="378"/>
      <c r="E4" s="209"/>
      <c r="F4" s="209"/>
      <c r="G4" s="123"/>
      <c r="H4" s="123"/>
      <c r="I4" s="123"/>
      <c r="J4" s="487"/>
      <c r="K4" s="455"/>
      <c r="L4" s="488"/>
      <c r="M4" s="488"/>
      <c r="N4" s="488"/>
      <c r="O4" s="500"/>
      <c r="P4" s="501"/>
      <c r="Q4" s="491"/>
      <c r="R4" s="455"/>
      <c r="S4" s="489"/>
      <c r="T4" s="490"/>
      <c r="U4" s="455"/>
      <c r="V4" s="455"/>
      <c r="W4" s="455"/>
    </row>
    <row r="5" spans="1:24" ht="12.75" customHeight="1">
      <c r="A5" s="120"/>
      <c r="B5" s="229"/>
      <c r="C5" s="121"/>
      <c r="D5" s="376"/>
      <c r="E5" s="206"/>
      <c r="F5" s="206"/>
      <c r="G5" s="120"/>
      <c r="H5" s="120"/>
      <c r="I5" s="120"/>
      <c r="J5" s="487"/>
      <c r="K5" s="455"/>
      <c r="L5" s="488"/>
      <c r="M5" s="488"/>
      <c r="N5" s="488"/>
      <c r="O5" s="455"/>
      <c r="P5" s="491"/>
      <c r="Q5" s="491"/>
      <c r="R5" s="455"/>
      <c r="S5" s="489"/>
      <c r="T5" s="490"/>
      <c r="U5" s="455"/>
      <c r="V5" s="455"/>
      <c r="W5" s="455"/>
    </row>
    <row r="6" spans="1:24" ht="12.75" customHeight="1">
      <c r="A6" s="214" t="s">
        <v>252</v>
      </c>
      <c r="B6" s="232"/>
      <c r="C6" s="365"/>
      <c r="D6" s="379"/>
      <c r="E6" s="244"/>
      <c r="F6" s="359"/>
      <c r="G6" s="123"/>
      <c r="H6" s="123"/>
      <c r="I6" s="123"/>
      <c r="J6" s="487"/>
      <c r="K6" s="455"/>
      <c r="L6" s="488"/>
      <c r="M6" s="488"/>
      <c r="N6" s="488"/>
      <c r="O6" s="455"/>
      <c r="P6" s="455"/>
      <c r="Q6" s="455"/>
      <c r="R6" s="455"/>
      <c r="S6" s="489"/>
      <c r="T6" s="492"/>
      <c r="U6" s="493"/>
      <c r="V6" s="477"/>
      <c r="W6" s="455"/>
    </row>
    <row r="7" spans="1:24" ht="12.75" customHeight="1">
      <c r="A7" s="120"/>
      <c r="B7" s="229"/>
      <c r="C7" s="115"/>
      <c r="D7" s="376"/>
      <c r="E7" s="206"/>
      <c r="F7" s="206"/>
      <c r="G7" s="111"/>
      <c r="H7" s="111"/>
      <c r="I7" s="111"/>
      <c r="J7" s="449"/>
      <c r="K7" s="455"/>
      <c r="L7" s="451"/>
      <c r="M7" s="451"/>
      <c r="N7" s="488"/>
      <c r="O7" s="455"/>
      <c r="P7" s="491"/>
      <c r="Q7" s="491"/>
      <c r="R7" s="455"/>
      <c r="S7" s="489"/>
      <c r="T7" s="490"/>
      <c r="U7" s="455"/>
      <c r="V7" s="455"/>
      <c r="W7" s="455"/>
    </row>
    <row r="8" spans="1:24" ht="12.75" customHeight="1">
      <c r="A8" s="380" t="s">
        <v>208</v>
      </c>
      <c r="B8" s="232" t="s">
        <v>209</v>
      </c>
      <c r="C8" s="240" t="s">
        <v>198</v>
      </c>
      <c r="D8" s="379">
        <v>1</v>
      </c>
      <c r="E8" s="244"/>
      <c r="F8" s="389"/>
      <c r="G8" s="274"/>
      <c r="H8" s="117"/>
      <c r="I8" s="117"/>
      <c r="J8" s="487"/>
      <c r="K8" s="455"/>
      <c r="L8" s="450"/>
      <c r="M8" s="450"/>
      <c r="N8" s="488"/>
      <c r="O8" s="455"/>
      <c r="P8" s="455"/>
      <c r="Q8" s="455"/>
      <c r="R8" s="455"/>
      <c r="S8" s="489"/>
      <c r="T8" s="492"/>
      <c r="U8" s="455"/>
      <c r="V8" s="476"/>
      <c r="W8" s="503"/>
      <c r="X8" s="504"/>
    </row>
    <row r="9" spans="1:24" ht="12.75" customHeight="1">
      <c r="A9" s="218"/>
      <c r="B9" s="382"/>
      <c r="C9" s="220"/>
      <c r="D9" s="376"/>
      <c r="E9" s="206"/>
      <c r="F9" s="355"/>
      <c r="G9" s="111"/>
      <c r="H9" s="111"/>
      <c r="I9" s="111"/>
      <c r="J9" s="487"/>
      <c r="K9" s="455"/>
      <c r="L9" s="488"/>
      <c r="M9" s="488"/>
      <c r="N9" s="488"/>
      <c r="O9" s="457"/>
      <c r="P9" s="466"/>
      <c r="Q9" s="491"/>
      <c r="R9" s="455"/>
      <c r="S9" s="489"/>
      <c r="T9" s="490"/>
      <c r="U9" s="455"/>
      <c r="V9" s="488"/>
      <c r="W9" s="455"/>
    </row>
    <row r="10" spans="1:24" ht="12.75" customHeight="1">
      <c r="A10" s="380"/>
      <c r="B10" s="377"/>
      <c r="C10" s="240"/>
      <c r="D10" s="379"/>
      <c r="E10" s="244"/>
      <c r="F10" s="359"/>
      <c r="G10" s="117"/>
      <c r="H10" s="340"/>
      <c r="I10" s="381"/>
      <c r="J10" s="487"/>
      <c r="K10" s="455"/>
      <c r="L10" s="488"/>
      <c r="M10" s="488"/>
      <c r="N10" s="488"/>
      <c r="O10" s="455"/>
      <c r="P10" s="455"/>
      <c r="Q10" s="455"/>
      <c r="R10" s="455"/>
      <c r="S10" s="489"/>
      <c r="T10" s="492"/>
      <c r="U10" s="472"/>
      <c r="V10" s="473"/>
      <c r="W10" s="503"/>
      <c r="X10" s="504"/>
    </row>
    <row r="11" spans="1:24" ht="12.75" customHeight="1">
      <c r="A11" s="203"/>
      <c r="B11" s="382"/>
      <c r="C11" s="220"/>
      <c r="D11" s="376"/>
      <c r="E11" s="206"/>
      <c r="F11" s="355"/>
      <c r="G11" s="120"/>
      <c r="H11" s="120"/>
      <c r="I11" s="120"/>
      <c r="J11" s="487"/>
      <c r="K11" s="455"/>
      <c r="L11" s="488"/>
      <c r="M11" s="488"/>
      <c r="N11" s="488"/>
      <c r="O11" s="455"/>
      <c r="P11" s="466"/>
      <c r="Q11" s="491"/>
      <c r="R11" s="455"/>
      <c r="S11" s="489"/>
      <c r="T11" s="490"/>
      <c r="U11" s="455"/>
      <c r="V11" s="488"/>
      <c r="W11" s="455"/>
    </row>
    <row r="12" spans="1:24" ht="12.75" customHeight="1">
      <c r="A12" s="380"/>
      <c r="B12" s="377"/>
      <c r="C12" s="240"/>
      <c r="D12" s="379"/>
      <c r="E12" s="244"/>
      <c r="F12" s="359"/>
      <c r="G12" s="123"/>
      <c r="H12" s="340"/>
      <c r="I12" s="123"/>
      <c r="J12" s="487"/>
      <c r="K12" s="455"/>
      <c r="L12" s="488"/>
      <c r="M12" s="488"/>
      <c r="N12" s="488"/>
      <c r="O12" s="455"/>
      <c r="P12" s="455"/>
      <c r="Q12" s="455"/>
      <c r="R12" s="455"/>
      <c r="S12" s="489"/>
      <c r="T12" s="492"/>
      <c r="U12" s="472"/>
      <c r="V12" s="473"/>
      <c r="W12" s="503"/>
    </row>
    <row r="13" spans="1:24" ht="12.75" customHeight="1">
      <c r="A13" s="218"/>
      <c r="B13" s="382"/>
      <c r="C13" s="220"/>
      <c r="D13" s="376"/>
      <c r="E13" s="206"/>
      <c r="F13" s="355"/>
      <c r="G13" s="120"/>
      <c r="H13" s="120"/>
      <c r="I13" s="120"/>
      <c r="J13" s="487"/>
      <c r="K13" s="455"/>
      <c r="L13" s="488"/>
      <c r="M13" s="488"/>
      <c r="N13" s="488"/>
      <c r="O13" s="455"/>
      <c r="P13" s="466"/>
      <c r="Q13" s="491"/>
      <c r="R13" s="455"/>
      <c r="S13" s="489"/>
      <c r="T13" s="490"/>
      <c r="U13" s="455"/>
      <c r="V13" s="488"/>
      <c r="W13" s="455"/>
    </row>
    <row r="14" spans="1:24" ht="12.75" customHeight="1">
      <c r="A14" s="380"/>
      <c r="B14" s="377"/>
      <c r="C14" s="240"/>
      <c r="D14" s="379"/>
      <c r="E14" s="244"/>
      <c r="F14" s="359"/>
      <c r="G14" s="123"/>
      <c r="H14" s="340"/>
      <c r="I14" s="381"/>
      <c r="J14" s="487"/>
      <c r="K14" s="455"/>
      <c r="L14" s="488"/>
      <c r="M14" s="488"/>
      <c r="N14" s="488"/>
      <c r="O14" s="455"/>
      <c r="P14" s="455"/>
      <c r="Q14" s="455"/>
      <c r="R14" s="455"/>
      <c r="S14" s="489"/>
      <c r="T14" s="492"/>
      <c r="U14" s="472"/>
      <c r="V14" s="473"/>
      <c r="W14" s="503"/>
    </row>
    <row r="15" spans="1:24" ht="12.75" customHeight="1">
      <c r="A15" s="203"/>
      <c r="B15" s="382"/>
      <c r="C15" s="220"/>
      <c r="D15" s="376"/>
      <c r="E15" s="206"/>
      <c r="F15" s="355"/>
      <c r="G15" s="111"/>
      <c r="H15" s="111"/>
      <c r="I15" s="111"/>
      <c r="J15" s="487"/>
      <c r="K15" s="455"/>
      <c r="L15" s="488"/>
      <c r="M15" s="488"/>
      <c r="N15" s="488"/>
      <c r="O15" s="455"/>
      <c r="P15" s="466"/>
      <c r="Q15" s="491"/>
      <c r="R15" s="455"/>
      <c r="S15" s="489"/>
      <c r="T15" s="490"/>
      <c r="U15" s="455"/>
      <c r="V15" s="488"/>
      <c r="W15" s="455"/>
    </row>
    <row r="16" spans="1:24" ht="12.75" customHeight="1">
      <c r="A16" s="380"/>
      <c r="B16" s="377"/>
      <c r="C16" s="240"/>
      <c r="D16" s="379"/>
      <c r="E16" s="244"/>
      <c r="F16" s="359"/>
      <c r="G16" s="117"/>
      <c r="H16" s="340"/>
      <c r="I16" s="117"/>
      <c r="J16" s="487"/>
      <c r="K16" s="455"/>
      <c r="L16" s="488"/>
      <c r="M16" s="488"/>
      <c r="N16" s="455"/>
      <c r="O16" s="455"/>
      <c r="P16" s="455"/>
      <c r="Q16" s="455"/>
      <c r="R16" s="455"/>
      <c r="S16" s="489"/>
      <c r="T16" s="492"/>
      <c r="U16" s="472"/>
      <c r="V16" s="473"/>
      <c r="W16" s="503"/>
    </row>
    <row r="17" spans="1:24" ht="12.75" customHeight="1">
      <c r="A17" s="218"/>
      <c r="B17" s="375"/>
      <c r="C17" s="220"/>
      <c r="D17" s="376"/>
      <c r="E17" s="206"/>
      <c r="F17" s="355"/>
      <c r="G17" s="120"/>
      <c r="H17" s="120"/>
      <c r="I17" s="120"/>
      <c r="J17" s="487"/>
      <c r="K17" s="455"/>
      <c r="L17" s="488"/>
      <c r="M17" s="488"/>
      <c r="N17" s="488"/>
      <c r="O17" s="455"/>
      <c r="P17" s="466"/>
      <c r="Q17" s="491"/>
      <c r="R17" s="455"/>
      <c r="S17" s="489"/>
      <c r="T17" s="490"/>
      <c r="U17" s="455"/>
      <c r="V17" s="488"/>
      <c r="W17" s="455"/>
    </row>
    <row r="18" spans="1:24" ht="12.75" customHeight="1">
      <c r="A18" s="383"/>
      <c r="B18" s="377"/>
      <c r="C18" s="240"/>
      <c r="D18" s="384"/>
      <c r="E18" s="244"/>
      <c r="F18" s="359"/>
      <c r="G18" s="123"/>
      <c r="H18" s="340"/>
      <c r="I18" s="123"/>
      <c r="J18" s="487"/>
      <c r="K18" s="455"/>
      <c r="L18" s="488"/>
      <c r="M18" s="488"/>
      <c r="N18" s="488"/>
      <c r="O18" s="455"/>
      <c r="P18" s="455"/>
      <c r="Q18" s="455"/>
      <c r="R18" s="455"/>
      <c r="S18" s="489"/>
      <c r="T18" s="492"/>
      <c r="U18" s="472"/>
      <c r="V18" s="473"/>
      <c r="W18" s="503"/>
    </row>
    <row r="19" spans="1:24" ht="12.75" customHeight="1">
      <c r="A19" s="218"/>
      <c r="B19" s="382"/>
      <c r="C19" s="220"/>
      <c r="D19" s="385"/>
      <c r="E19" s="206"/>
      <c r="F19" s="355"/>
      <c r="G19" s="111"/>
      <c r="H19" s="111"/>
      <c r="I19" s="111"/>
      <c r="J19" s="487"/>
      <c r="K19" s="455"/>
      <c r="L19" s="488"/>
      <c r="M19" s="488"/>
      <c r="N19" s="488"/>
      <c r="O19" s="455"/>
      <c r="P19" s="466"/>
      <c r="Q19" s="491"/>
      <c r="R19" s="455"/>
      <c r="S19" s="489"/>
      <c r="T19" s="490"/>
      <c r="U19" s="455"/>
      <c r="V19" s="488"/>
      <c r="W19" s="455"/>
    </row>
    <row r="20" spans="1:24" ht="12.75" customHeight="1">
      <c r="A20" s="380"/>
      <c r="B20" s="377"/>
      <c r="C20" s="240"/>
      <c r="D20" s="384"/>
      <c r="E20" s="244"/>
      <c r="F20" s="359"/>
      <c r="G20" s="117"/>
      <c r="H20" s="340"/>
      <c r="I20" s="117"/>
      <c r="J20" s="487"/>
      <c r="K20" s="455"/>
      <c r="L20" s="488"/>
      <c r="M20" s="488"/>
      <c r="N20" s="488"/>
      <c r="O20" s="455"/>
      <c r="P20" s="455"/>
      <c r="Q20" s="455"/>
      <c r="R20" s="455"/>
      <c r="S20" s="489"/>
      <c r="T20" s="492"/>
      <c r="U20" s="472"/>
      <c r="V20" s="473"/>
      <c r="W20" s="503"/>
    </row>
    <row r="21" spans="1:24" ht="12.75" customHeight="1">
      <c r="A21" s="218"/>
      <c r="B21" s="382"/>
      <c r="C21" s="220"/>
      <c r="D21" s="385"/>
      <c r="E21" s="206"/>
      <c r="F21" s="355"/>
      <c r="G21" s="111"/>
      <c r="H21" s="111"/>
      <c r="I21" s="111"/>
      <c r="J21" s="487"/>
      <c r="K21" s="455"/>
      <c r="L21" s="488"/>
      <c r="M21" s="488"/>
      <c r="N21" s="488"/>
      <c r="O21" s="455"/>
      <c r="P21" s="466"/>
      <c r="Q21" s="491"/>
      <c r="R21" s="455"/>
      <c r="S21" s="489"/>
      <c r="T21" s="490"/>
      <c r="U21" s="455"/>
      <c r="V21" s="488"/>
      <c r="W21" s="455"/>
    </row>
    <row r="22" spans="1:24" ht="12.75" customHeight="1">
      <c r="A22" s="380"/>
      <c r="B22" s="377"/>
      <c r="C22" s="240"/>
      <c r="D22" s="384"/>
      <c r="E22" s="244"/>
      <c r="F22" s="359"/>
      <c r="G22" s="117"/>
      <c r="H22" s="340"/>
      <c r="I22" s="117"/>
      <c r="J22" s="487"/>
      <c r="K22" s="455"/>
      <c r="L22" s="488"/>
      <c r="M22" s="488"/>
      <c r="N22" s="488"/>
      <c r="O22" s="455"/>
      <c r="P22" s="455"/>
      <c r="Q22" s="455"/>
      <c r="R22" s="455"/>
      <c r="S22" s="489"/>
      <c r="T22" s="492"/>
      <c r="U22" s="472"/>
      <c r="V22" s="473"/>
      <c r="W22" s="503"/>
    </row>
    <row r="23" spans="1:24" ht="12.75" customHeight="1">
      <c r="A23" s="218"/>
      <c r="B23" s="382"/>
      <c r="C23" s="220"/>
      <c r="D23" s="385"/>
      <c r="E23" s="206"/>
      <c r="F23" s="355"/>
      <c r="G23" s="111"/>
      <c r="H23" s="111"/>
      <c r="I23" s="111"/>
      <c r="J23" s="487"/>
      <c r="K23" s="455"/>
      <c r="L23" s="488"/>
      <c r="M23" s="488"/>
      <c r="N23" s="488"/>
      <c r="O23" s="455"/>
      <c r="P23" s="466"/>
      <c r="Q23" s="491"/>
      <c r="R23" s="455"/>
      <c r="S23" s="489"/>
      <c r="T23" s="490"/>
      <c r="U23" s="455"/>
      <c r="V23" s="488"/>
      <c r="W23" s="455"/>
    </row>
    <row r="24" spans="1:24" ht="12.75" customHeight="1">
      <c r="A24" s="380"/>
      <c r="B24" s="377"/>
      <c r="C24" s="240"/>
      <c r="D24" s="384"/>
      <c r="E24" s="244"/>
      <c r="F24" s="359"/>
      <c r="G24" s="117"/>
      <c r="H24" s="340"/>
      <c r="I24" s="117"/>
      <c r="J24" s="487"/>
      <c r="K24" s="455"/>
      <c r="L24" s="488"/>
      <c r="M24" s="488"/>
      <c r="N24" s="488"/>
      <c r="O24" s="455"/>
      <c r="P24" s="455"/>
      <c r="Q24" s="455"/>
      <c r="R24" s="455"/>
      <c r="S24" s="489"/>
      <c r="T24" s="492"/>
      <c r="U24" s="472"/>
      <c r="V24" s="473"/>
      <c r="W24" s="503"/>
    </row>
    <row r="25" spans="1:24" ht="12.75" customHeight="1">
      <c r="A25" s="218"/>
      <c r="B25" s="375"/>
      <c r="C25" s="220"/>
      <c r="D25" s="385"/>
      <c r="E25" s="386"/>
      <c r="F25" s="386"/>
      <c r="G25" s="111"/>
      <c r="H25" s="111"/>
      <c r="I25" s="111"/>
      <c r="J25" s="487"/>
      <c r="K25" s="455"/>
      <c r="L25" s="505"/>
      <c r="M25" s="505"/>
      <c r="N25" s="488"/>
      <c r="O25" s="455"/>
      <c r="P25" s="466"/>
      <c r="Q25" s="455"/>
      <c r="R25" s="455"/>
      <c r="S25" s="489"/>
      <c r="T25" s="490"/>
      <c r="U25" s="455"/>
      <c r="V25" s="488"/>
      <c r="W25" s="455"/>
    </row>
    <row r="26" spans="1:24" ht="12.75" customHeight="1">
      <c r="A26" s="380"/>
      <c r="B26" s="377"/>
      <c r="C26" s="240"/>
      <c r="D26" s="384"/>
      <c r="E26" s="244"/>
      <c r="F26" s="359"/>
      <c r="G26" s="117"/>
      <c r="H26" s="117"/>
      <c r="I26" s="117"/>
      <c r="J26" s="487"/>
      <c r="K26" s="455"/>
      <c r="L26" s="488"/>
      <c r="M26" s="488"/>
      <c r="N26" s="488"/>
      <c r="O26" s="455"/>
      <c r="P26" s="455"/>
      <c r="Q26" s="455"/>
      <c r="R26" s="455"/>
      <c r="S26" s="489"/>
      <c r="T26" s="492"/>
      <c r="U26" s="455"/>
      <c r="V26" s="488"/>
      <c r="W26" s="497"/>
      <c r="X26" s="504"/>
    </row>
    <row r="27" spans="1:24" ht="12.75" customHeight="1">
      <c r="A27" s="218"/>
      <c r="B27" s="375"/>
      <c r="C27" s="220"/>
      <c r="D27" s="385"/>
      <c r="E27" s="386"/>
      <c r="F27" s="386"/>
      <c r="G27" s="111"/>
      <c r="H27" s="111"/>
      <c r="I27" s="111"/>
      <c r="J27" s="487"/>
      <c r="K27" s="455"/>
      <c r="L27" s="505"/>
      <c r="M27" s="505"/>
      <c r="N27" s="488"/>
      <c r="O27" s="455"/>
      <c r="P27" s="501"/>
      <c r="Q27" s="455"/>
      <c r="R27" s="455"/>
      <c r="S27" s="489"/>
      <c r="T27" s="490"/>
      <c r="U27" s="455"/>
      <c r="V27" s="488"/>
      <c r="W27" s="455"/>
    </row>
    <row r="28" spans="1:24" ht="12.75" customHeight="1">
      <c r="A28" s="383"/>
      <c r="B28" s="377"/>
      <c r="C28" s="240"/>
      <c r="D28" s="384"/>
      <c r="E28" s="244"/>
      <c r="F28" s="359"/>
      <c r="G28" s="117"/>
      <c r="H28" s="117"/>
      <c r="I28" s="117"/>
      <c r="J28" s="487"/>
      <c r="K28" s="455"/>
      <c r="L28" s="488"/>
      <c r="M28" s="488"/>
      <c r="N28" s="488"/>
      <c r="O28" s="455"/>
      <c r="P28" s="455"/>
      <c r="Q28" s="455"/>
      <c r="R28" s="455"/>
      <c r="S28" s="489"/>
      <c r="T28" s="492"/>
      <c r="U28" s="455"/>
      <c r="V28" s="488"/>
      <c r="W28" s="497"/>
    </row>
    <row r="29" spans="1:24" ht="12.75" customHeight="1">
      <c r="A29" s="203"/>
      <c r="B29" s="375"/>
      <c r="C29" s="121"/>
      <c r="D29" s="376"/>
      <c r="E29" s="206"/>
      <c r="F29" s="206"/>
      <c r="G29" s="120"/>
      <c r="H29" s="120"/>
      <c r="I29" s="120"/>
      <c r="J29" s="487"/>
      <c r="K29" s="455"/>
      <c r="L29" s="488"/>
      <c r="M29" s="488"/>
      <c r="N29" s="488"/>
      <c r="O29" s="455"/>
      <c r="P29" s="491"/>
      <c r="Q29" s="491"/>
      <c r="R29" s="455"/>
      <c r="S29" s="489"/>
      <c r="T29" s="490"/>
      <c r="U29" s="455"/>
      <c r="V29" s="488"/>
      <c r="W29" s="455"/>
    </row>
    <row r="30" spans="1:24" ht="12.75" customHeight="1">
      <c r="A30" s="288"/>
      <c r="B30" s="336"/>
      <c r="C30" s="344"/>
      <c r="D30" s="313"/>
      <c r="E30" s="314"/>
      <c r="F30" s="359"/>
      <c r="G30" s="123"/>
      <c r="H30" s="123"/>
      <c r="I30" s="123"/>
      <c r="J30" s="487"/>
      <c r="K30" s="455"/>
      <c r="L30" s="488"/>
      <c r="M30" s="488"/>
      <c r="N30" s="488"/>
      <c r="O30" s="455"/>
      <c r="P30" s="455"/>
      <c r="Q30" s="455"/>
      <c r="R30" s="455"/>
      <c r="S30" s="489"/>
      <c r="T30" s="492"/>
      <c r="U30" s="455"/>
      <c r="V30" s="488"/>
      <c r="W30" s="497"/>
    </row>
    <row r="31" spans="1:24" ht="12.75" customHeight="1">
      <c r="A31" s="203"/>
      <c r="B31" s="375"/>
      <c r="C31" s="121"/>
      <c r="D31" s="376"/>
      <c r="E31" s="206"/>
      <c r="F31" s="206"/>
      <c r="G31" s="111"/>
      <c r="H31" s="111"/>
      <c r="I31" s="111"/>
      <c r="J31" s="449"/>
      <c r="K31" s="455"/>
      <c r="L31" s="488"/>
      <c r="M31" s="488"/>
      <c r="N31" s="488"/>
      <c r="O31" s="455"/>
      <c r="P31" s="491"/>
      <c r="Q31" s="491"/>
      <c r="R31" s="455"/>
      <c r="S31" s="489"/>
      <c r="T31" s="490"/>
      <c r="U31" s="455"/>
      <c r="V31" s="488"/>
      <c r="W31" s="455"/>
    </row>
    <row r="32" spans="1:24" ht="12.75" customHeight="1">
      <c r="A32" s="380"/>
      <c r="B32" s="377"/>
      <c r="C32" s="240"/>
      <c r="D32" s="379"/>
      <c r="E32" s="244"/>
      <c r="F32" s="359"/>
      <c r="G32" s="117"/>
      <c r="H32" s="117"/>
      <c r="I32" s="117"/>
      <c r="J32" s="487"/>
      <c r="K32" s="455"/>
      <c r="L32" s="455"/>
      <c r="M32" s="455"/>
      <c r="N32" s="488"/>
      <c r="O32" s="455"/>
      <c r="P32" s="455"/>
      <c r="Q32" s="455"/>
      <c r="R32" s="455"/>
      <c r="S32" s="489"/>
      <c r="T32" s="492"/>
      <c r="U32" s="455"/>
      <c r="V32" s="488"/>
      <c r="W32" s="497"/>
    </row>
    <row r="33" spans="1:24" ht="12.75" customHeight="1">
      <c r="A33" s="203"/>
      <c r="B33" s="375"/>
      <c r="C33" s="121"/>
      <c r="D33" s="376"/>
      <c r="E33" s="206"/>
      <c r="F33" s="206"/>
      <c r="G33" s="111"/>
      <c r="H33" s="111"/>
      <c r="I33" s="111"/>
      <c r="J33" s="449"/>
      <c r="K33" s="455"/>
      <c r="L33" s="488"/>
      <c r="M33" s="488"/>
      <c r="N33" s="488"/>
      <c r="O33" s="455"/>
      <c r="P33" s="491"/>
      <c r="Q33" s="491"/>
      <c r="R33" s="455"/>
      <c r="S33" s="489"/>
      <c r="T33" s="490"/>
      <c r="U33" s="455"/>
      <c r="V33" s="488"/>
      <c r="W33" s="455"/>
    </row>
    <row r="34" spans="1:24" ht="12.75" customHeight="1">
      <c r="A34" s="387"/>
      <c r="B34" s="377"/>
      <c r="C34" s="240"/>
      <c r="D34" s="379"/>
      <c r="E34" s="244"/>
      <c r="F34" s="359"/>
      <c r="G34" s="117"/>
      <c r="H34" s="117"/>
      <c r="I34" s="117"/>
      <c r="J34" s="487"/>
      <c r="K34" s="455"/>
      <c r="L34" s="455"/>
      <c r="M34" s="455"/>
      <c r="N34" s="488"/>
      <c r="O34" s="455"/>
      <c r="P34" s="455"/>
      <c r="Q34" s="455"/>
      <c r="R34" s="455"/>
      <c r="S34" s="489"/>
      <c r="T34" s="492"/>
      <c r="U34" s="455"/>
      <c r="V34" s="488"/>
      <c r="W34" s="455"/>
    </row>
    <row r="35" spans="1:24" ht="12.75" customHeight="1">
      <c r="A35" s="120"/>
      <c r="B35" s="229"/>
      <c r="C35" s="121"/>
      <c r="D35" s="376"/>
      <c r="E35" s="206"/>
      <c r="F35" s="206"/>
      <c r="G35" s="120"/>
      <c r="H35" s="120"/>
      <c r="I35" s="120"/>
      <c r="J35" s="487"/>
      <c r="K35" s="455"/>
      <c r="L35" s="488"/>
      <c r="M35" s="488"/>
      <c r="N35" s="488"/>
      <c r="O35" s="455"/>
      <c r="P35" s="491"/>
      <c r="Q35" s="491"/>
      <c r="R35" s="455"/>
      <c r="S35" s="489"/>
      <c r="T35" s="490"/>
      <c r="U35" s="455"/>
      <c r="V35" s="488"/>
      <c r="W35" s="455"/>
    </row>
    <row r="36" spans="1:24" ht="12.75" customHeight="1">
      <c r="A36" s="388"/>
      <c r="B36" s="232"/>
      <c r="C36" s="240"/>
      <c r="D36" s="378"/>
      <c r="E36" s="244"/>
      <c r="F36" s="359"/>
      <c r="G36" s="123"/>
      <c r="H36" s="123"/>
      <c r="I36" s="123"/>
      <c r="J36" s="487"/>
      <c r="K36" s="455"/>
      <c r="L36" s="455"/>
      <c r="M36" s="455"/>
      <c r="N36" s="488"/>
      <c r="O36" s="455"/>
      <c r="P36" s="455"/>
      <c r="Q36" s="455"/>
      <c r="R36" s="455"/>
      <c r="S36" s="489"/>
      <c r="T36" s="492"/>
      <c r="U36" s="455"/>
      <c r="V36" s="488"/>
      <c r="W36" s="497"/>
    </row>
    <row r="37" spans="1:24" ht="12.75" customHeight="1">
      <c r="A37" s="361"/>
      <c r="B37" s="229"/>
      <c r="C37" s="121"/>
      <c r="D37" s="376"/>
      <c r="E37" s="206"/>
      <c r="F37" s="206"/>
      <c r="G37" s="120"/>
      <c r="H37" s="120"/>
      <c r="I37" s="120"/>
      <c r="J37" s="487"/>
      <c r="K37" s="455"/>
      <c r="L37" s="488"/>
      <c r="M37" s="488"/>
      <c r="N37" s="488"/>
      <c r="O37" s="455"/>
      <c r="P37" s="491"/>
      <c r="Q37" s="491"/>
      <c r="R37" s="455"/>
      <c r="S37" s="489"/>
      <c r="T37" s="490"/>
      <c r="U37" s="455"/>
      <c r="V37" s="488"/>
      <c r="W37" s="455"/>
    </row>
    <row r="38" spans="1:24" ht="12.75" customHeight="1">
      <c r="A38" s="373"/>
      <c r="B38" s="232"/>
      <c r="C38" s="114"/>
      <c r="D38" s="378"/>
      <c r="E38" s="244"/>
      <c r="F38" s="359"/>
      <c r="G38" s="123"/>
      <c r="H38" s="123"/>
      <c r="I38" s="123"/>
      <c r="J38" s="487"/>
      <c r="K38" s="455"/>
      <c r="L38" s="455"/>
      <c r="M38" s="455"/>
      <c r="N38" s="488"/>
      <c r="O38" s="455"/>
      <c r="P38" s="455"/>
      <c r="Q38" s="455"/>
      <c r="R38" s="455"/>
      <c r="S38" s="489"/>
      <c r="T38" s="492"/>
      <c r="U38" s="455"/>
      <c r="V38" s="488"/>
      <c r="W38" s="497"/>
    </row>
    <row r="39" spans="1:24" ht="12.75" customHeight="1">
      <c r="A39" s="111"/>
      <c r="B39" s="229"/>
      <c r="C39" s="115"/>
      <c r="D39" s="385"/>
      <c r="E39" s="206"/>
      <c r="F39" s="206"/>
      <c r="G39" s="111"/>
      <c r="H39" s="111"/>
      <c r="I39" s="111"/>
      <c r="J39" s="487"/>
      <c r="K39" s="455"/>
      <c r="L39" s="488"/>
      <c r="M39" s="488"/>
      <c r="N39" s="488"/>
      <c r="O39" s="455"/>
      <c r="P39" s="491"/>
      <c r="Q39" s="455"/>
      <c r="R39" s="455"/>
      <c r="S39" s="489"/>
      <c r="T39" s="490"/>
      <c r="U39" s="455"/>
      <c r="V39" s="488"/>
      <c r="W39" s="455"/>
    </row>
    <row r="40" spans="1:24" ht="12.75" customHeight="1">
      <c r="A40" s="373"/>
      <c r="B40" s="232"/>
      <c r="C40" s="118"/>
      <c r="D40" s="384"/>
      <c r="E40" s="244"/>
      <c r="F40" s="359"/>
      <c r="G40" s="117"/>
      <c r="H40" s="117"/>
      <c r="I40" s="117"/>
      <c r="J40" s="487"/>
      <c r="K40" s="455"/>
      <c r="L40" s="488"/>
      <c r="M40" s="488"/>
      <c r="N40" s="488"/>
      <c r="O40" s="455"/>
      <c r="P40" s="455"/>
      <c r="Q40" s="455"/>
      <c r="R40" s="455"/>
      <c r="S40" s="489"/>
      <c r="T40" s="492"/>
      <c r="U40" s="455"/>
      <c r="V40" s="488"/>
      <c r="W40" s="497"/>
    </row>
    <row r="41" spans="1:24" ht="12.75" customHeight="1">
      <c r="A41" s="120"/>
      <c r="B41" s="229"/>
      <c r="C41" s="121"/>
      <c r="D41" s="376"/>
      <c r="E41" s="206"/>
      <c r="F41" s="206"/>
      <c r="G41" s="120"/>
      <c r="H41" s="120"/>
      <c r="I41" s="120"/>
      <c r="J41" s="487"/>
      <c r="K41" s="455"/>
      <c r="L41" s="488"/>
      <c r="M41" s="488"/>
      <c r="N41" s="488"/>
      <c r="O41" s="455"/>
      <c r="P41" s="491"/>
      <c r="Q41" s="455"/>
      <c r="R41" s="455"/>
      <c r="S41" s="489"/>
      <c r="T41" s="490"/>
      <c r="U41" s="455"/>
      <c r="V41" s="488"/>
      <c r="W41" s="455"/>
    </row>
    <row r="42" spans="1:24" ht="12.75" customHeight="1">
      <c r="A42" s="288" t="s">
        <v>160</v>
      </c>
      <c r="B42" s="377"/>
      <c r="C42" s="240"/>
      <c r="D42" s="384"/>
      <c r="E42" s="216"/>
      <c r="F42" s="231"/>
      <c r="G42" s="123"/>
      <c r="H42" s="123"/>
      <c r="I42" s="123"/>
      <c r="J42" s="487"/>
      <c r="K42" s="455"/>
      <c r="L42" s="488"/>
      <c r="M42" s="488"/>
      <c r="N42" s="488"/>
      <c r="O42" s="455"/>
      <c r="P42" s="455"/>
      <c r="Q42" s="455"/>
      <c r="R42" s="455"/>
      <c r="S42" s="489"/>
      <c r="T42" s="492"/>
      <c r="U42" s="455"/>
      <c r="V42" s="488"/>
      <c r="W42" s="497"/>
      <c r="X42" s="259"/>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orientation="landscape" r:id="rId1"/>
  <headerFooter alignWithMargins="0">
    <oddHeader>&amp;L&amp;"ＭＳ 明朝,標準"(四号様式）&amp;R&amp;"ＭＳ 明朝,標準"&amp;P</oddHeader>
  </headerFooter>
  <colBreaks count="1" manualBreakCount="1">
    <brk id="20" max="39"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9A579-A848-4A87-B93D-DDB60B42D211}">
  <dimension ref="A1:W122"/>
  <sheetViews>
    <sheetView showZeros="0" view="pageBreakPreview" zoomScaleNormal="80" zoomScaleSheetLayoutView="100" workbookViewId="0">
      <pane ySplit="2" topLeftCell="A3" activePane="bottomLeft" state="frozen"/>
      <selection activeCell="I69" sqref="I69:J69"/>
      <selection pane="bottomLeft"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254</v>
      </c>
      <c r="B4" s="269" t="s">
        <v>142</v>
      </c>
      <c r="C4" s="270"/>
      <c r="D4" s="215"/>
      <c r="E4" s="271"/>
      <c r="F4" s="272"/>
      <c r="G4" s="214"/>
      <c r="H4" s="214"/>
      <c r="I4" s="214"/>
      <c r="J4" s="449"/>
      <c r="K4" s="450"/>
      <c r="L4" s="451"/>
      <c r="M4" s="451"/>
      <c r="N4" s="451"/>
      <c r="O4" s="455"/>
      <c r="P4" s="450"/>
      <c r="Q4" s="450"/>
      <c r="R4" s="450"/>
      <c r="S4" s="453"/>
      <c r="T4" s="454"/>
      <c r="U4" s="450"/>
      <c r="V4" s="450"/>
      <c r="W4" s="450"/>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86" t="s">
        <v>255</v>
      </c>
      <c r="B6" s="279"/>
      <c r="C6" s="270" t="s">
        <v>61</v>
      </c>
      <c r="D6" s="215">
        <v>1</v>
      </c>
      <c r="E6" s="271"/>
      <c r="F6" s="223"/>
      <c r="G6" s="214"/>
      <c r="H6" s="214"/>
      <c r="I6" s="280"/>
      <c r="J6" s="449"/>
      <c r="K6" s="450"/>
      <c r="L6" s="451"/>
      <c r="M6" s="451"/>
      <c r="N6" s="451"/>
      <c r="O6" s="455"/>
      <c r="P6" s="450"/>
      <c r="Q6" s="450"/>
      <c r="R6" s="450"/>
      <c r="S6" s="453"/>
      <c r="T6" s="454"/>
      <c r="U6" s="467"/>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0"/>
      <c r="V7" s="450"/>
      <c r="W7" s="450"/>
    </row>
    <row r="8" spans="1:23" ht="12.75" customHeight="1">
      <c r="A8" s="286" t="s">
        <v>256</v>
      </c>
      <c r="B8" s="269"/>
      <c r="C8" s="270" t="s">
        <v>61</v>
      </c>
      <c r="D8" s="215">
        <v>1</v>
      </c>
      <c r="E8" s="271"/>
      <c r="F8" s="223"/>
      <c r="G8" s="214"/>
      <c r="H8" s="214"/>
      <c r="I8" s="280"/>
      <c r="J8" s="449"/>
      <c r="K8" s="450"/>
      <c r="L8" s="451"/>
      <c r="M8" s="451"/>
      <c r="N8" s="451"/>
      <c r="O8" s="455"/>
      <c r="P8" s="450"/>
      <c r="Q8" s="450"/>
      <c r="R8" s="450"/>
      <c r="S8" s="453"/>
      <c r="T8" s="454"/>
      <c r="U8" s="450"/>
      <c r="V8" s="451"/>
      <c r="W8" s="451"/>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86"/>
      <c r="B10" s="279"/>
      <c r="C10" s="270"/>
      <c r="D10" s="215"/>
      <c r="E10" s="271"/>
      <c r="F10" s="223"/>
      <c r="G10" s="214"/>
      <c r="H10" s="214"/>
      <c r="I10" s="280"/>
      <c r="J10" s="449"/>
      <c r="K10" s="450"/>
      <c r="L10" s="451"/>
      <c r="M10" s="451"/>
      <c r="N10" s="451"/>
      <c r="O10" s="455"/>
      <c r="P10" s="450"/>
      <c r="Q10" s="450"/>
      <c r="R10" s="450"/>
      <c r="S10" s="453"/>
      <c r="T10" s="454"/>
      <c r="U10" s="467"/>
      <c r="V10" s="450"/>
      <c r="W10" s="450"/>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0"/>
      <c r="W11" s="450"/>
    </row>
    <row r="12" spans="1:23" ht="12.75" customHeight="1">
      <c r="A12" s="286"/>
      <c r="B12" s="279"/>
      <c r="C12" s="270"/>
      <c r="D12" s="215"/>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86"/>
      <c r="B14" s="279"/>
      <c r="C14" s="270"/>
      <c r="D14" s="215"/>
      <c r="E14" s="271"/>
      <c r="F14" s="223"/>
      <c r="G14" s="214"/>
      <c r="H14" s="214"/>
      <c r="I14" s="280"/>
      <c r="J14" s="449"/>
      <c r="K14" s="450"/>
      <c r="L14" s="451"/>
      <c r="M14" s="451"/>
      <c r="N14" s="451"/>
      <c r="O14" s="455"/>
      <c r="P14" s="450"/>
      <c r="Q14" s="450"/>
      <c r="R14" s="450"/>
      <c r="S14" s="453"/>
      <c r="T14" s="454"/>
      <c r="U14" s="467"/>
      <c r="V14" s="450"/>
      <c r="W14" s="450"/>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1"/>
      <c r="W15" s="451"/>
    </row>
    <row r="16" spans="1:23" ht="12.75" customHeight="1">
      <c r="A16" s="286"/>
      <c r="B16" s="279"/>
      <c r="C16" s="270"/>
      <c r="D16" s="215"/>
      <c r="E16" s="271"/>
      <c r="F16" s="223"/>
      <c r="G16" s="214"/>
      <c r="H16" s="214"/>
      <c r="I16" s="285"/>
      <c r="J16" s="449"/>
      <c r="K16" s="450"/>
      <c r="L16" s="451"/>
      <c r="M16" s="451"/>
      <c r="N16" s="451"/>
      <c r="O16" s="455"/>
      <c r="P16" s="450"/>
      <c r="Q16" s="450"/>
      <c r="R16" s="450"/>
      <c r="S16" s="453"/>
      <c r="T16" s="454"/>
      <c r="U16" s="450"/>
      <c r="V16" s="451"/>
      <c r="W16" s="451"/>
    </row>
    <row r="17" spans="1:23" ht="12.75" customHeight="1">
      <c r="A17" s="120"/>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123"/>
      <c r="B18" s="279"/>
      <c r="C18" s="270"/>
      <c r="D18" s="215"/>
      <c r="E18" s="271"/>
      <c r="F18" s="223"/>
      <c r="G18" s="214"/>
      <c r="H18" s="214"/>
      <c r="I18" s="280"/>
      <c r="J18" s="449"/>
      <c r="K18" s="450"/>
      <c r="L18" s="451"/>
      <c r="M18" s="451"/>
      <c r="N18" s="451"/>
      <c r="O18" s="455"/>
      <c r="P18" s="450"/>
      <c r="Q18" s="450"/>
      <c r="R18" s="450"/>
      <c r="S18" s="453"/>
      <c r="T18" s="454"/>
      <c r="U18" s="450"/>
      <c r="V18" s="451"/>
      <c r="W18" s="451"/>
    </row>
    <row r="19" spans="1:23" ht="12.75" customHeight="1">
      <c r="A19" s="111"/>
      <c r="B19" s="263"/>
      <c r="C19" s="276"/>
      <c r="D19" s="265"/>
      <c r="E19" s="281"/>
      <c r="F19" s="287"/>
      <c r="G19" s="255"/>
      <c r="H19" s="255"/>
      <c r="I19" s="255"/>
      <c r="J19" s="449"/>
      <c r="K19" s="450"/>
      <c r="L19" s="451"/>
      <c r="M19" s="451"/>
      <c r="N19" s="451"/>
      <c r="O19" s="452"/>
      <c r="P19" s="457"/>
      <c r="Q19" s="457"/>
      <c r="R19" s="450"/>
      <c r="S19" s="453"/>
      <c r="T19" s="454"/>
      <c r="U19" s="450"/>
      <c r="V19" s="450"/>
      <c r="W19" s="450"/>
    </row>
    <row r="20" spans="1:23" ht="12.75" customHeight="1">
      <c r="A20" s="117"/>
      <c r="B20" s="289"/>
      <c r="C20" s="270"/>
      <c r="D20" s="215"/>
      <c r="E20" s="271"/>
      <c r="F20" s="231"/>
      <c r="G20" s="214"/>
      <c r="H20" s="214"/>
      <c r="I20" s="280"/>
      <c r="J20" s="449"/>
      <c r="K20" s="450"/>
      <c r="L20" s="451"/>
      <c r="M20" s="451"/>
      <c r="N20" s="451"/>
      <c r="O20" s="455"/>
      <c r="P20" s="450"/>
      <c r="Q20" s="450"/>
      <c r="R20" s="450"/>
      <c r="S20" s="453"/>
      <c r="T20" s="454"/>
      <c r="U20" s="467"/>
      <c r="V20" s="450"/>
      <c r="W20" s="450"/>
    </row>
    <row r="21" spans="1:23" ht="12.75" customHeight="1">
      <c r="A21" s="111"/>
      <c r="B21" s="263"/>
      <c r="C21" s="276"/>
      <c r="D21" s="265"/>
      <c r="E21" s="266"/>
      <c r="F21" s="277"/>
      <c r="G21" s="255"/>
      <c r="H21" s="255"/>
      <c r="I21" s="284"/>
      <c r="J21" s="449"/>
      <c r="K21" s="450"/>
      <c r="L21" s="451"/>
      <c r="M21" s="451"/>
      <c r="N21" s="451"/>
      <c r="O21" s="452"/>
      <c r="P21" s="457"/>
      <c r="Q21" s="450"/>
      <c r="R21" s="450"/>
      <c r="S21" s="453"/>
      <c r="T21" s="454"/>
      <c r="U21" s="450"/>
      <c r="V21" s="451"/>
      <c r="W21" s="451"/>
    </row>
    <row r="22" spans="1:23" ht="12.75" customHeight="1">
      <c r="A22" s="117"/>
      <c r="B22" s="279"/>
      <c r="C22" s="270"/>
      <c r="D22" s="215"/>
      <c r="E22" s="271"/>
      <c r="F22" s="223"/>
      <c r="G22" s="214"/>
      <c r="H22" s="214"/>
      <c r="I22" s="285"/>
      <c r="J22" s="449"/>
      <c r="K22" s="450"/>
      <c r="L22" s="451"/>
      <c r="M22" s="451"/>
      <c r="N22" s="451"/>
      <c r="O22" s="455"/>
      <c r="P22" s="450"/>
      <c r="Q22" s="450"/>
      <c r="R22" s="450"/>
      <c r="S22" s="453"/>
      <c r="T22" s="454"/>
      <c r="U22" s="450"/>
      <c r="V22" s="451"/>
      <c r="W22" s="451"/>
    </row>
    <row r="23" spans="1:23" ht="12.75" customHeight="1">
      <c r="A23" s="111"/>
      <c r="B23" s="263"/>
      <c r="C23" s="276"/>
      <c r="D23" s="265"/>
      <c r="E23" s="281"/>
      <c r="F23" s="277"/>
      <c r="G23" s="282"/>
      <c r="H23" s="282"/>
      <c r="I23" s="255"/>
      <c r="J23" s="449"/>
      <c r="K23" s="450"/>
      <c r="L23" s="451"/>
      <c r="M23" s="451"/>
      <c r="N23" s="451"/>
      <c r="O23" s="452"/>
      <c r="P23" s="457"/>
      <c r="Q23" s="457"/>
      <c r="R23" s="450"/>
      <c r="S23" s="453"/>
      <c r="T23" s="454"/>
      <c r="U23" s="450"/>
      <c r="V23" s="450"/>
      <c r="W23" s="450"/>
    </row>
    <row r="24" spans="1:23" ht="12.75" customHeight="1">
      <c r="A24" s="117"/>
      <c r="B24" s="269"/>
      <c r="C24" s="270"/>
      <c r="D24" s="215"/>
      <c r="E24" s="271"/>
      <c r="F24" s="223"/>
      <c r="G24" s="214"/>
      <c r="H24" s="214"/>
      <c r="I24" s="280"/>
      <c r="J24" s="449"/>
      <c r="K24" s="450"/>
      <c r="L24" s="451"/>
      <c r="M24" s="451"/>
      <c r="N24" s="451"/>
      <c r="O24" s="455"/>
      <c r="P24" s="450"/>
      <c r="Q24" s="450"/>
      <c r="R24" s="450"/>
      <c r="S24" s="453"/>
      <c r="T24" s="454"/>
      <c r="U24" s="450"/>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0"/>
      <c r="W25" s="450"/>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7"/>
      <c r="V26" s="450"/>
      <c r="W26" s="450"/>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0"/>
      <c r="W27" s="450"/>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0"/>
      <c r="W31" s="450"/>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0"/>
      <c r="W33" s="450"/>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67"/>
      <c r="V34" s="450"/>
      <c r="W34" s="450"/>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0"/>
      <c r="W37" s="450"/>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0"/>
      <c r="W39" s="450"/>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67"/>
      <c r="V40" s="450"/>
      <c r="W40" s="450"/>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255"/>
      <c r="B43" s="391"/>
      <c r="C43" s="392"/>
      <c r="D43" s="393"/>
      <c r="E43" s="394"/>
      <c r="F43" s="287"/>
      <c r="G43" s="282"/>
      <c r="H43" s="282"/>
      <c r="I43" s="282"/>
      <c r="J43" s="449"/>
      <c r="K43" s="450"/>
      <c r="L43" s="451"/>
      <c r="M43" s="451"/>
      <c r="N43" s="450"/>
      <c r="O43" s="450"/>
      <c r="P43" s="450"/>
      <c r="Q43" s="450"/>
      <c r="R43" s="453"/>
      <c r="S43" s="454"/>
      <c r="T43" s="454"/>
      <c r="U43" s="450"/>
      <c r="V43" s="450"/>
      <c r="W43" s="450"/>
    </row>
    <row r="44" spans="1:23" ht="12.75" customHeight="1">
      <c r="A44" s="312" t="s">
        <v>255</v>
      </c>
      <c r="B44" s="395"/>
      <c r="C44" s="260"/>
      <c r="D44" s="396"/>
      <c r="E44" s="397"/>
      <c r="F44" s="223"/>
      <c r="G44" s="214"/>
      <c r="H44" s="214"/>
      <c r="I44" s="346"/>
      <c r="J44" s="449"/>
      <c r="K44" s="450"/>
      <c r="L44" s="451"/>
      <c r="M44" s="451"/>
      <c r="N44" s="450"/>
      <c r="O44" s="450"/>
      <c r="P44" s="450"/>
      <c r="Q44" s="450"/>
      <c r="R44" s="453"/>
      <c r="S44" s="464"/>
      <c r="T44" s="464"/>
      <c r="U44" s="450"/>
      <c r="V44" s="456"/>
      <c r="W44" s="456"/>
    </row>
    <row r="45" spans="1:23" ht="12.75" customHeight="1">
      <c r="A45" s="111"/>
      <c r="B45" s="200"/>
      <c r="C45" s="115"/>
      <c r="D45" s="398"/>
      <c r="E45" s="399"/>
      <c r="F45" s="277"/>
      <c r="G45" s="255"/>
      <c r="H45" s="255"/>
      <c r="I45" s="255"/>
      <c r="J45" s="507"/>
      <c r="K45" s="470"/>
      <c r="L45" s="451"/>
      <c r="M45" s="451"/>
      <c r="N45" s="450"/>
      <c r="O45" s="452"/>
      <c r="P45" s="457"/>
      <c r="Q45" s="457"/>
      <c r="R45" s="450"/>
      <c r="S45" s="508"/>
      <c r="T45" s="509"/>
      <c r="U45" s="450"/>
      <c r="V45" s="450"/>
      <c r="W45" s="450"/>
    </row>
    <row r="46" spans="1:23" ht="12.75" customHeight="1">
      <c r="A46" s="117" t="s">
        <v>257</v>
      </c>
      <c r="B46" s="232" t="s">
        <v>258</v>
      </c>
      <c r="C46" s="118" t="s">
        <v>172</v>
      </c>
      <c r="D46" s="400">
        <v>4</v>
      </c>
      <c r="E46" s="314"/>
      <c r="F46" s="223"/>
      <c r="G46" s="214"/>
      <c r="H46" s="214"/>
      <c r="I46" s="312"/>
      <c r="J46" s="507"/>
      <c r="K46" s="470"/>
      <c r="L46" s="465"/>
      <c r="M46" s="451"/>
      <c r="N46" s="450"/>
      <c r="O46" s="455"/>
      <c r="P46" s="450"/>
      <c r="Q46" s="450"/>
      <c r="R46" s="450"/>
      <c r="S46" s="508"/>
      <c r="T46" s="510"/>
      <c r="U46" s="450"/>
      <c r="V46" s="450"/>
      <c r="W46" s="450"/>
    </row>
    <row r="47" spans="1:23" ht="12.75" customHeight="1">
      <c r="A47" s="111"/>
      <c r="B47" s="200"/>
      <c r="C47" s="115"/>
      <c r="D47" s="398"/>
      <c r="E47" s="399"/>
      <c r="F47" s="277"/>
      <c r="G47" s="255"/>
      <c r="H47" s="255"/>
      <c r="I47" s="282"/>
      <c r="J47" s="507"/>
      <c r="K47" s="470"/>
      <c r="L47" s="451"/>
      <c r="M47" s="451"/>
      <c r="N47" s="450"/>
      <c r="O47" s="466"/>
      <c r="P47" s="457"/>
      <c r="Q47" s="457"/>
      <c r="R47" s="450"/>
      <c r="S47" s="508"/>
      <c r="T47" s="509"/>
      <c r="U47" s="458"/>
      <c r="V47" s="450"/>
      <c r="W47" s="450"/>
    </row>
    <row r="48" spans="1:23" ht="12.75" customHeight="1">
      <c r="A48" s="117" t="s">
        <v>257</v>
      </c>
      <c r="B48" s="232" t="s">
        <v>259</v>
      </c>
      <c r="C48" s="118" t="s">
        <v>172</v>
      </c>
      <c r="D48" s="400">
        <v>2</v>
      </c>
      <c r="E48" s="314"/>
      <c r="F48" s="231"/>
      <c r="G48" s="214"/>
      <c r="H48" s="214"/>
      <c r="I48" s="346"/>
      <c r="J48" s="507"/>
      <c r="K48" s="470"/>
      <c r="L48" s="465"/>
      <c r="M48" s="451"/>
      <c r="N48" s="450"/>
      <c r="O48" s="470"/>
      <c r="P48" s="450"/>
      <c r="Q48" s="450"/>
      <c r="R48" s="450"/>
      <c r="S48" s="508"/>
      <c r="T48" s="510"/>
      <c r="U48" s="459"/>
      <c r="V48" s="456"/>
      <c r="W48" s="456"/>
    </row>
    <row r="49" spans="1:23" ht="12.75" customHeight="1">
      <c r="A49" s="120"/>
      <c r="B49" s="229"/>
      <c r="C49" s="121"/>
      <c r="D49" s="401"/>
      <c r="E49" s="399"/>
      <c r="F49" s="277"/>
      <c r="G49" s="255"/>
      <c r="H49" s="255"/>
      <c r="I49" s="255"/>
      <c r="J49" s="507"/>
      <c r="K49" s="470"/>
      <c r="L49" s="451"/>
      <c r="M49" s="462"/>
      <c r="N49" s="450"/>
      <c r="O49" s="457"/>
      <c r="P49" s="457"/>
      <c r="Q49" s="457"/>
      <c r="R49" s="450"/>
      <c r="S49" s="508"/>
      <c r="T49" s="509"/>
      <c r="U49" s="450"/>
      <c r="V49" s="450"/>
      <c r="W49" s="450"/>
    </row>
    <row r="50" spans="1:23" ht="12.75" customHeight="1">
      <c r="A50" s="123" t="s">
        <v>260</v>
      </c>
      <c r="B50" s="402" t="s">
        <v>261</v>
      </c>
      <c r="C50" s="114" t="s">
        <v>172</v>
      </c>
      <c r="D50" s="403">
        <v>8</v>
      </c>
      <c r="E50" s="314"/>
      <c r="F50" s="223"/>
      <c r="G50" s="214"/>
      <c r="H50" s="214"/>
      <c r="I50" s="312"/>
      <c r="J50" s="507"/>
      <c r="K50" s="470"/>
      <c r="L50" s="451"/>
      <c r="M50" s="465"/>
      <c r="N50" s="450"/>
      <c r="O50" s="450"/>
      <c r="P50" s="450"/>
      <c r="Q50" s="450"/>
      <c r="R50" s="450"/>
      <c r="S50" s="508"/>
      <c r="T50" s="510"/>
      <c r="U50" s="450"/>
      <c r="V50" s="456"/>
      <c r="W50" s="456"/>
    </row>
    <row r="51" spans="1:23" ht="12.75" customHeight="1">
      <c r="A51" s="111"/>
      <c r="B51" s="200"/>
      <c r="C51" s="115"/>
      <c r="D51" s="398"/>
      <c r="E51" s="399"/>
      <c r="F51" s="277"/>
      <c r="G51" s="255"/>
      <c r="H51" s="255"/>
      <c r="I51" s="255"/>
      <c r="J51" s="507"/>
      <c r="K51" s="470"/>
      <c r="L51" s="451"/>
      <c r="M51" s="462"/>
      <c r="N51" s="462"/>
      <c r="O51" s="466"/>
      <c r="P51" s="450"/>
      <c r="Q51" s="450"/>
      <c r="R51" s="450"/>
      <c r="S51" s="508"/>
      <c r="T51" s="509"/>
      <c r="U51" s="450"/>
      <c r="V51" s="451"/>
      <c r="W51" s="451"/>
    </row>
    <row r="52" spans="1:23" ht="12.75" customHeight="1">
      <c r="A52" s="117" t="s">
        <v>257</v>
      </c>
      <c r="B52" s="232" t="s">
        <v>262</v>
      </c>
      <c r="C52" s="118" t="s">
        <v>172</v>
      </c>
      <c r="D52" s="400">
        <v>2</v>
      </c>
      <c r="E52" s="314"/>
      <c r="F52" s="223"/>
      <c r="G52" s="214"/>
      <c r="H52" s="214"/>
      <c r="I52" s="312"/>
      <c r="J52" s="507"/>
      <c r="K52" s="470"/>
      <c r="L52" s="451"/>
      <c r="M52" s="465"/>
      <c r="N52" s="465"/>
      <c r="O52" s="470"/>
      <c r="P52" s="450"/>
      <c r="Q52" s="450"/>
      <c r="R52" s="450"/>
      <c r="S52" s="508"/>
      <c r="T52" s="510"/>
      <c r="U52" s="450"/>
      <c r="V52" s="451"/>
      <c r="W52" s="451"/>
    </row>
    <row r="53" spans="1:23" ht="12.75" customHeight="1">
      <c r="A53" s="120"/>
      <c r="B53" s="229"/>
      <c r="C53" s="121"/>
      <c r="D53" s="401"/>
      <c r="E53" s="399"/>
      <c r="F53" s="277"/>
      <c r="G53" s="255"/>
      <c r="H53" s="255"/>
      <c r="I53" s="282"/>
      <c r="J53" s="507"/>
      <c r="K53" s="470"/>
      <c r="L53" s="451"/>
      <c r="M53" s="462"/>
      <c r="N53" s="462"/>
      <c r="O53" s="466"/>
      <c r="P53" s="457"/>
      <c r="Q53" s="450"/>
      <c r="R53" s="450"/>
      <c r="S53" s="508"/>
      <c r="T53" s="509"/>
      <c r="U53" s="450"/>
      <c r="V53" s="450"/>
      <c r="W53" s="450"/>
    </row>
    <row r="54" spans="1:23" ht="12.75" customHeight="1">
      <c r="A54" s="123" t="s">
        <v>260</v>
      </c>
      <c r="B54" s="402" t="s">
        <v>263</v>
      </c>
      <c r="C54" s="114" t="s">
        <v>172</v>
      </c>
      <c r="D54" s="403">
        <v>8</v>
      </c>
      <c r="E54" s="314"/>
      <c r="F54" s="223"/>
      <c r="G54" s="214"/>
      <c r="H54" s="214"/>
      <c r="I54" s="346"/>
      <c r="J54" s="507"/>
      <c r="K54" s="470"/>
      <c r="L54" s="451"/>
      <c r="M54" s="465"/>
      <c r="N54" s="465"/>
      <c r="O54" s="470"/>
      <c r="P54" s="450"/>
      <c r="Q54" s="450"/>
      <c r="R54" s="450"/>
      <c r="S54" s="508"/>
      <c r="T54" s="510"/>
      <c r="U54" s="460"/>
      <c r="V54" s="456"/>
      <c r="W54" s="456"/>
    </row>
    <row r="55" spans="1:23" ht="12.75" customHeight="1">
      <c r="A55" s="120"/>
      <c r="B55" s="229"/>
      <c r="C55" s="121"/>
      <c r="D55" s="401"/>
      <c r="E55" s="399"/>
      <c r="F55" s="277"/>
      <c r="G55" s="255"/>
      <c r="H55" s="255"/>
      <c r="I55" s="255"/>
      <c r="J55" s="507"/>
      <c r="K55" s="470"/>
      <c r="L55" s="451"/>
      <c r="M55" s="462"/>
      <c r="N55" s="462"/>
      <c r="O55" s="466"/>
      <c r="P55" s="457"/>
      <c r="Q55" s="450"/>
      <c r="R55" s="450"/>
      <c r="S55" s="508"/>
      <c r="T55" s="509"/>
      <c r="U55" s="450"/>
      <c r="V55" s="450"/>
      <c r="W55" s="450"/>
    </row>
    <row r="56" spans="1:23" ht="12.75" customHeight="1">
      <c r="A56" s="123" t="s">
        <v>257</v>
      </c>
      <c r="B56" s="402" t="s">
        <v>264</v>
      </c>
      <c r="C56" s="114" t="s">
        <v>172</v>
      </c>
      <c r="D56" s="403">
        <v>4</v>
      </c>
      <c r="E56" s="314"/>
      <c r="F56" s="231"/>
      <c r="G56" s="214"/>
      <c r="H56" s="214"/>
      <c r="I56" s="312"/>
      <c r="J56" s="507"/>
      <c r="K56" s="470"/>
      <c r="L56" s="451"/>
      <c r="M56" s="465"/>
      <c r="N56" s="465"/>
      <c r="O56" s="470"/>
      <c r="P56" s="450"/>
      <c r="Q56" s="450"/>
      <c r="R56" s="450"/>
      <c r="S56" s="508"/>
      <c r="T56" s="510"/>
      <c r="U56" s="450"/>
      <c r="V56" s="456"/>
      <c r="W56" s="456"/>
    </row>
    <row r="57" spans="1:23" ht="12.75" customHeight="1">
      <c r="A57" s="111"/>
      <c r="B57" s="200"/>
      <c r="C57" s="115"/>
      <c r="D57" s="398"/>
      <c r="E57" s="399"/>
      <c r="F57" s="277"/>
      <c r="G57" s="255"/>
      <c r="H57" s="255"/>
      <c r="I57" s="255"/>
      <c r="J57" s="449"/>
      <c r="K57" s="450"/>
      <c r="L57" s="451"/>
      <c r="M57" s="451"/>
      <c r="N57" s="451"/>
      <c r="O57" s="466"/>
      <c r="P57" s="457"/>
      <c r="Q57" s="457"/>
      <c r="R57" s="450"/>
      <c r="S57" s="508"/>
      <c r="T57" s="509"/>
      <c r="U57" s="450"/>
      <c r="V57" s="450"/>
      <c r="W57" s="450"/>
    </row>
    <row r="58" spans="1:23" ht="12.75" customHeight="1">
      <c r="A58" s="117" t="s">
        <v>265</v>
      </c>
      <c r="B58" s="232" t="s">
        <v>266</v>
      </c>
      <c r="C58" s="118" t="s">
        <v>172</v>
      </c>
      <c r="D58" s="400">
        <v>2</v>
      </c>
      <c r="E58" s="314"/>
      <c r="F58" s="231"/>
      <c r="G58" s="214"/>
      <c r="H58" s="214"/>
      <c r="I58" s="312"/>
      <c r="J58" s="507"/>
      <c r="K58" s="450"/>
      <c r="L58" s="465"/>
      <c r="M58" s="451"/>
      <c r="N58" s="451"/>
      <c r="O58" s="470"/>
      <c r="P58" s="450"/>
      <c r="Q58" s="450"/>
      <c r="R58" s="450"/>
      <c r="S58" s="508"/>
      <c r="T58" s="510"/>
      <c r="U58" s="450"/>
      <c r="V58" s="461"/>
      <c r="W58" s="461"/>
    </row>
    <row r="59" spans="1:23" ht="12.75" customHeight="1">
      <c r="A59" s="120"/>
      <c r="B59" s="229"/>
      <c r="C59" s="121"/>
      <c r="D59" s="401"/>
      <c r="E59" s="399"/>
      <c r="F59" s="277"/>
      <c r="G59" s="255"/>
      <c r="H59" s="255"/>
      <c r="I59" s="255"/>
      <c r="J59" s="449"/>
      <c r="K59" s="450"/>
      <c r="L59" s="451"/>
      <c r="M59" s="462"/>
      <c r="N59" s="462"/>
      <c r="O59" s="466"/>
      <c r="P59" s="457"/>
      <c r="Q59" s="450"/>
      <c r="R59" s="450"/>
      <c r="S59" s="508"/>
      <c r="T59" s="509"/>
      <c r="U59" s="450"/>
      <c r="V59" s="461"/>
      <c r="W59" s="461"/>
    </row>
    <row r="60" spans="1:23" ht="12.75" customHeight="1">
      <c r="A60" s="346"/>
      <c r="B60" s="402"/>
      <c r="C60" s="114"/>
      <c r="D60" s="403"/>
      <c r="E60" s="314"/>
      <c r="F60" s="231"/>
      <c r="G60" s="214"/>
      <c r="H60" s="214"/>
      <c r="I60" s="312"/>
      <c r="J60" s="449"/>
      <c r="K60" s="450"/>
      <c r="L60" s="451"/>
      <c r="M60" s="465"/>
      <c r="N60" s="465"/>
      <c r="O60" s="470"/>
      <c r="P60" s="450"/>
      <c r="Q60" s="450"/>
      <c r="R60" s="450"/>
      <c r="S60" s="508"/>
      <c r="T60" s="510"/>
      <c r="U60" s="450"/>
      <c r="V60" s="451"/>
      <c r="W60" s="451"/>
    </row>
    <row r="61" spans="1:23" ht="12.75" customHeight="1">
      <c r="A61" s="111"/>
      <c r="B61" s="200"/>
      <c r="C61" s="115"/>
      <c r="D61" s="398"/>
      <c r="E61" s="399"/>
      <c r="F61" s="277"/>
      <c r="G61" s="255"/>
      <c r="H61" s="255"/>
      <c r="I61" s="282"/>
      <c r="J61" s="449"/>
      <c r="K61" s="450"/>
      <c r="L61" s="451"/>
      <c r="M61" s="462"/>
      <c r="N61" s="462"/>
      <c r="O61" s="466"/>
      <c r="P61" s="457"/>
      <c r="Q61" s="450"/>
      <c r="R61" s="450"/>
      <c r="S61" s="508"/>
      <c r="T61" s="509"/>
      <c r="U61" s="450"/>
      <c r="V61" s="461"/>
      <c r="W61" s="461"/>
    </row>
    <row r="62" spans="1:23" ht="12.75" customHeight="1">
      <c r="A62" s="117" t="s">
        <v>267</v>
      </c>
      <c r="B62" s="232"/>
      <c r="C62" s="118" t="s">
        <v>172</v>
      </c>
      <c r="D62" s="400">
        <v>4</v>
      </c>
      <c r="E62" s="314"/>
      <c r="F62" s="231"/>
      <c r="G62" s="214"/>
      <c r="H62" s="214"/>
      <c r="I62" s="346"/>
      <c r="J62" s="449"/>
      <c r="K62" s="450"/>
      <c r="L62" s="451"/>
      <c r="M62" s="465"/>
      <c r="N62" s="465"/>
      <c r="O62" s="470"/>
      <c r="P62" s="450"/>
      <c r="Q62" s="450"/>
      <c r="R62" s="450"/>
      <c r="S62" s="508"/>
      <c r="T62" s="510"/>
      <c r="U62" s="450"/>
      <c r="V62" s="461"/>
      <c r="W62" s="461"/>
    </row>
    <row r="63" spans="1:23" ht="12.75" customHeight="1">
      <c r="A63" s="120"/>
      <c r="B63" s="229"/>
      <c r="C63" s="121"/>
      <c r="D63" s="401"/>
      <c r="E63" s="399"/>
      <c r="F63" s="277"/>
      <c r="G63" s="255"/>
      <c r="H63" s="255"/>
      <c r="I63" s="255"/>
      <c r="J63" s="449"/>
      <c r="K63" s="450"/>
      <c r="L63" s="451"/>
      <c r="M63" s="462"/>
      <c r="N63" s="462"/>
      <c r="O63" s="466"/>
      <c r="P63" s="457"/>
      <c r="Q63" s="450"/>
      <c r="R63" s="450"/>
      <c r="S63" s="453"/>
      <c r="T63" s="454"/>
      <c r="U63" s="462"/>
      <c r="V63" s="451"/>
      <c r="W63" s="451"/>
    </row>
    <row r="64" spans="1:23" ht="12.75" customHeight="1">
      <c r="A64" s="123" t="s">
        <v>268</v>
      </c>
      <c r="B64" s="402" t="s">
        <v>269</v>
      </c>
      <c r="C64" s="114" t="s">
        <v>270</v>
      </c>
      <c r="D64" s="403">
        <v>44</v>
      </c>
      <c r="E64" s="314"/>
      <c r="F64" s="223"/>
      <c r="G64" s="214"/>
      <c r="H64" s="214"/>
      <c r="I64" s="312"/>
      <c r="J64" s="449"/>
      <c r="K64" s="450"/>
      <c r="L64" s="451"/>
      <c r="M64" s="465"/>
      <c r="N64" s="465"/>
      <c r="O64" s="470"/>
      <c r="P64" s="450"/>
      <c r="Q64" s="450"/>
      <c r="R64" s="450"/>
      <c r="S64" s="453"/>
      <c r="T64" s="510"/>
      <c r="U64" s="463"/>
      <c r="V64" s="451"/>
      <c r="W64" s="451"/>
    </row>
    <row r="65" spans="1:23" ht="12.75" customHeight="1">
      <c r="A65" s="111"/>
      <c r="B65" s="200"/>
      <c r="C65" s="115"/>
      <c r="D65" s="398"/>
      <c r="E65" s="399"/>
      <c r="F65" s="277"/>
      <c r="G65" s="255"/>
      <c r="H65" s="255"/>
      <c r="I65" s="255"/>
      <c r="J65" s="449"/>
      <c r="K65" s="450"/>
      <c r="L65" s="451"/>
      <c r="M65" s="462"/>
      <c r="N65" s="462"/>
      <c r="O65" s="466"/>
      <c r="P65" s="457"/>
      <c r="Q65" s="450"/>
      <c r="R65" s="450"/>
      <c r="S65" s="453"/>
      <c r="T65" s="454"/>
      <c r="U65" s="450"/>
      <c r="V65" s="451"/>
      <c r="W65" s="451"/>
    </row>
    <row r="66" spans="1:23" ht="12.75" customHeight="1">
      <c r="A66" s="117" t="s">
        <v>271</v>
      </c>
      <c r="B66" s="232"/>
      <c r="C66" s="118" t="s">
        <v>272</v>
      </c>
      <c r="D66" s="400">
        <v>2</v>
      </c>
      <c r="E66" s="314"/>
      <c r="F66" s="223"/>
      <c r="G66" s="214"/>
      <c r="H66" s="214"/>
      <c r="I66" s="312"/>
      <c r="J66" s="449"/>
      <c r="K66" s="450"/>
      <c r="L66" s="451"/>
      <c r="M66" s="465"/>
      <c r="N66" s="465"/>
      <c r="O66" s="455"/>
      <c r="P66" s="450"/>
      <c r="Q66" s="450"/>
      <c r="R66" s="450"/>
      <c r="S66" s="453"/>
      <c r="T66" s="510"/>
      <c r="U66" s="463"/>
      <c r="V66" s="451"/>
      <c r="W66" s="451"/>
    </row>
    <row r="67" spans="1:23" ht="12.75" customHeight="1">
      <c r="A67" s="111"/>
      <c r="B67" s="200"/>
      <c r="C67" s="115"/>
      <c r="D67" s="398"/>
      <c r="E67" s="399"/>
      <c r="F67" s="277"/>
      <c r="G67" s="255"/>
      <c r="H67" s="255"/>
      <c r="I67" s="282"/>
      <c r="J67" s="449"/>
      <c r="K67" s="450"/>
      <c r="L67" s="451"/>
      <c r="M67" s="450"/>
      <c r="N67" s="450"/>
      <c r="O67" s="466"/>
      <c r="P67" s="457"/>
      <c r="Q67" s="450"/>
      <c r="R67" s="450"/>
      <c r="S67" s="453"/>
      <c r="T67" s="454"/>
      <c r="U67" s="450"/>
      <c r="V67" s="451"/>
      <c r="W67" s="451"/>
    </row>
    <row r="68" spans="1:23" ht="12.75" customHeight="1">
      <c r="A68" s="117" t="s">
        <v>273</v>
      </c>
      <c r="B68" s="404"/>
      <c r="C68" s="118" t="s">
        <v>270</v>
      </c>
      <c r="D68" s="400">
        <v>2</v>
      </c>
      <c r="E68" s="314"/>
      <c r="F68" s="223"/>
      <c r="G68" s="214"/>
      <c r="H68" s="273"/>
      <c r="I68" s="346"/>
      <c r="J68" s="449"/>
      <c r="K68" s="450"/>
      <c r="L68" s="451"/>
      <c r="M68" s="465"/>
      <c r="N68" s="465"/>
      <c r="O68" s="455"/>
      <c r="P68" s="450"/>
      <c r="Q68" s="450"/>
      <c r="R68" s="450"/>
      <c r="S68" s="453"/>
      <c r="T68" s="464"/>
      <c r="U68" s="450"/>
      <c r="V68" s="451"/>
      <c r="W68" s="451"/>
    </row>
    <row r="69" spans="1:23" ht="12.75" customHeight="1">
      <c r="A69" s="255"/>
      <c r="B69" s="256"/>
      <c r="C69" s="392"/>
      <c r="D69" s="393"/>
      <c r="E69" s="399"/>
      <c r="F69" s="277"/>
      <c r="G69" s="255"/>
      <c r="H69" s="255"/>
      <c r="I69" s="255"/>
      <c r="J69" s="449"/>
      <c r="K69" s="450"/>
      <c r="L69" s="451"/>
      <c r="M69" s="450"/>
      <c r="N69" s="450"/>
      <c r="O69" s="466"/>
      <c r="P69" s="457"/>
      <c r="Q69" s="450"/>
      <c r="R69" s="450"/>
      <c r="S69" s="453"/>
      <c r="T69" s="454"/>
      <c r="U69" s="450"/>
      <c r="V69" s="451"/>
      <c r="W69" s="451"/>
    </row>
    <row r="70" spans="1:23" ht="12.75" customHeight="1">
      <c r="A70" s="312"/>
      <c r="B70" s="405"/>
      <c r="C70" s="260"/>
      <c r="D70" s="396"/>
      <c r="E70" s="314"/>
      <c r="F70" s="223"/>
      <c r="G70" s="214"/>
      <c r="H70" s="214"/>
      <c r="I70" s="312"/>
      <c r="J70" s="449"/>
      <c r="K70" s="450"/>
      <c r="L70" s="451"/>
      <c r="M70" s="465"/>
      <c r="N70" s="465"/>
      <c r="O70" s="455"/>
      <c r="P70" s="450"/>
      <c r="Q70" s="450"/>
      <c r="R70" s="450"/>
      <c r="S70" s="453"/>
      <c r="T70" s="464"/>
      <c r="U70" s="450"/>
      <c r="V70" s="451"/>
      <c r="W70" s="451"/>
    </row>
    <row r="71" spans="1:23" ht="12.75" customHeight="1">
      <c r="A71" s="282"/>
      <c r="B71" s="391"/>
      <c r="C71" s="406"/>
      <c r="D71" s="407"/>
      <c r="E71" s="399"/>
      <c r="F71" s="277"/>
      <c r="G71" s="255"/>
      <c r="H71" s="255"/>
      <c r="I71" s="282"/>
      <c r="J71" s="449"/>
      <c r="K71" s="450"/>
      <c r="L71" s="451"/>
      <c r="M71" s="451"/>
      <c r="N71" s="451"/>
      <c r="O71" s="466"/>
      <c r="P71" s="457"/>
      <c r="Q71" s="457"/>
      <c r="R71" s="450"/>
      <c r="S71" s="453"/>
      <c r="T71" s="454"/>
      <c r="U71" s="450"/>
      <c r="V71" s="451"/>
      <c r="W71" s="451"/>
    </row>
    <row r="72" spans="1:23" ht="12.75" customHeight="1">
      <c r="A72" s="346"/>
      <c r="B72" s="395"/>
      <c r="C72" s="408"/>
      <c r="D72" s="409"/>
      <c r="E72" s="314"/>
      <c r="F72" s="223"/>
      <c r="G72" s="214"/>
      <c r="H72" s="214"/>
      <c r="I72" s="346"/>
      <c r="J72" s="449"/>
      <c r="K72" s="450"/>
      <c r="L72" s="451"/>
      <c r="M72" s="451"/>
      <c r="N72" s="451"/>
      <c r="O72" s="450"/>
      <c r="P72" s="450"/>
      <c r="Q72" s="450"/>
      <c r="R72" s="450"/>
      <c r="S72" s="453"/>
      <c r="T72" s="464"/>
      <c r="U72" s="450"/>
      <c r="V72" s="451"/>
      <c r="W72" s="451"/>
    </row>
    <row r="73" spans="1:23" ht="12.75" customHeight="1">
      <c r="A73" s="282"/>
      <c r="B73" s="391"/>
      <c r="C73" s="406"/>
      <c r="D73" s="407"/>
      <c r="E73" s="399"/>
      <c r="F73" s="277"/>
      <c r="G73" s="255"/>
      <c r="H73" s="255"/>
      <c r="I73" s="255"/>
      <c r="J73" s="449"/>
      <c r="K73" s="450"/>
      <c r="L73" s="451"/>
      <c r="M73" s="451"/>
      <c r="N73" s="450"/>
      <c r="O73" s="466"/>
      <c r="P73" s="457"/>
      <c r="Q73" s="450"/>
      <c r="R73" s="450"/>
      <c r="S73" s="453"/>
      <c r="T73" s="454"/>
      <c r="U73" s="450"/>
      <c r="V73" s="451"/>
      <c r="W73" s="451"/>
    </row>
    <row r="74" spans="1:23" ht="12.75" customHeight="1">
      <c r="A74" s="346"/>
      <c r="B74" s="395"/>
      <c r="C74" s="408"/>
      <c r="D74" s="409"/>
      <c r="E74" s="314"/>
      <c r="F74" s="223"/>
      <c r="G74" s="214"/>
      <c r="H74" s="214"/>
      <c r="I74" s="312"/>
      <c r="J74" s="449"/>
      <c r="K74" s="450"/>
      <c r="L74" s="451"/>
      <c r="M74" s="451"/>
      <c r="N74" s="465"/>
      <c r="O74" s="450"/>
      <c r="P74" s="450"/>
      <c r="Q74" s="450"/>
      <c r="R74" s="450"/>
      <c r="S74" s="453"/>
      <c r="T74" s="464"/>
      <c r="U74" s="450"/>
      <c r="V74" s="451"/>
      <c r="W74" s="451"/>
    </row>
    <row r="75" spans="1:23" ht="12.75" customHeight="1">
      <c r="A75" s="282"/>
      <c r="B75" s="391"/>
      <c r="C75" s="392"/>
      <c r="D75" s="393"/>
      <c r="E75" s="399"/>
      <c r="F75" s="277"/>
      <c r="G75" s="255"/>
      <c r="H75" s="255"/>
      <c r="I75" s="282"/>
      <c r="J75" s="449"/>
      <c r="K75" s="450"/>
      <c r="L75" s="451"/>
      <c r="M75" s="451"/>
      <c r="N75" s="451"/>
      <c r="O75" s="466"/>
      <c r="P75" s="450"/>
      <c r="Q75" s="450"/>
      <c r="R75" s="450"/>
      <c r="S75" s="453"/>
      <c r="T75" s="454"/>
      <c r="U75" s="450"/>
      <c r="V75" s="451"/>
      <c r="W75" s="451"/>
    </row>
    <row r="76" spans="1:23" ht="12.75" customHeight="1">
      <c r="A76" s="346"/>
      <c r="B76" s="395"/>
      <c r="C76" s="260"/>
      <c r="D76" s="396"/>
      <c r="E76" s="314"/>
      <c r="F76" s="223"/>
      <c r="G76" s="214"/>
      <c r="H76" s="214"/>
      <c r="I76" s="346"/>
      <c r="J76" s="449"/>
      <c r="K76" s="450"/>
      <c r="L76" s="451"/>
      <c r="M76" s="451"/>
      <c r="N76" s="451"/>
      <c r="O76" s="455"/>
      <c r="P76" s="450"/>
      <c r="Q76" s="450"/>
      <c r="R76" s="450"/>
      <c r="S76" s="453"/>
      <c r="T76" s="464"/>
      <c r="U76" s="450"/>
      <c r="V76" s="451"/>
      <c r="W76" s="451"/>
    </row>
    <row r="77" spans="1:23" ht="12.75" customHeight="1">
      <c r="A77" s="255"/>
      <c r="B77" s="256"/>
      <c r="C77" s="276"/>
      <c r="D77" s="265"/>
      <c r="E77" s="399"/>
      <c r="F77" s="277"/>
      <c r="G77" s="255"/>
      <c r="H77" s="255"/>
      <c r="I77" s="255"/>
      <c r="J77" s="449"/>
      <c r="K77" s="450"/>
      <c r="L77" s="451"/>
      <c r="M77" s="451"/>
      <c r="N77" s="451"/>
      <c r="O77" s="452"/>
      <c r="P77" s="457"/>
      <c r="Q77" s="450"/>
      <c r="R77" s="450"/>
      <c r="S77" s="453"/>
      <c r="T77" s="454"/>
      <c r="U77" s="450"/>
      <c r="V77" s="451"/>
      <c r="W77" s="451"/>
    </row>
    <row r="78" spans="1:23" ht="12.75" customHeight="1">
      <c r="A78" s="289"/>
      <c r="B78" s="405"/>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399"/>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314"/>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282"/>
      <c r="B83" s="391"/>
      <c r="C83" s="322"/>
      <c r="D83" s="334"/>
      <c r="E83" s="281"/>
      <c r="F83" s="410"/>
      <c r="G83" s="255"/>
      <c r="H83" s="255"/>
      <c r="I83" s="282"/>
      <c r="J83" s="449"/>
      <c r="K83" s="450"/>
      <c r="L83" s="451"/>
      <c r="M83" s="451"/>
      <c r="N83" s="451"/>
      <c r="O83" s="452"/>
      <c r="P83" s="450"/>
      <c r="Q83" s="450"/>
      <c r="R83" s="450"/>
      <c r="S83" s="453"/>
      <c r="T83" s="454"/>
      <c r="U83" s="450"/>
      <c r="V83" s="451"/>
      <c r="W83" s="451"/>
    </row>
    <row r="84" spans="1:23" ht="12.75" customHeight="1">
      <c r="A84" s="346" t="s">
        <v>256</v>
      </c>
      <c r="B84" s="395"/>
      <c r="C84" s="270"/>
      <c r="D84" s="215"/>
      <c r="E84" s="314"/>
      <c r="F84" s="411"/>
      <c r="G84" s="214"/>
      <c r="H84" s="214"/>
      <c r="I84" s="346"/>
      <c r="J84" s="449"/>
      <c r="K84" s="450"/>
      <c r="L84" s="451"/>
      <c r="M84" s="451"/>
      <c r="N84" s="451"/>
      <c r="O84" s="455"/>
      <c r="P84" s="450"/>
      <c r="Q84" s="450"/>
      <c r="R84" s="450"/>
      <c r="S84" s="453"/>
      <c r="T84" s="464"/>
      <c r="U84" s="450"/>
      <c r="V84" s="451"/>
      <c r="W84" s="451"/>
    </row>
    <row r="85" spans="1:23" ht="12.75" customHeight="1">
      <c r="A85" s="282"/>
      <c r="B85" s="256"/>
      <c r="C85" s="406"/>
      <c r="D85" s="407"/>
      <c r="E85" s="399"/>
      <c r="F85" s="410"/>
      <c r="G85" s="255"/>
      <c r="H85" s="255"/>
      <c r="I85" s="255"/>
      <c r="J85" s="449"/>
      <c r="K85" s="450"/>
      <c r="L85" s="451"/>
      <c r="M85" s="475"/>
      <c r="N85" s="451"/>
      <c r="O85" s="450"/>
      <c r="P85" s="457"/>
      <c r="Q85" s="457"/>
      <c r="R85" s="450"/>
      <c r="S85" s="453"/>
      <c r="T85" s="454"/>
      <c r="U85" s="450"/>
      <c r="V85" s="450"/>
      <c r="W85" s="450"/>
    </row>
    <row r="86" spans="1:23" ht="12.75" customHeight="1">
      <c r="A86" s="346" t="s">
        <v>274</v>
      </c>
      <c r="B86" s="405" t="s">
        <v>225</v>
      </c>
      <c r="C86" s="408" t="s">
        <v>180</v>
      </c>
      <c r="D86" s="409">
        <v>0.4</v>
      </c>
      <c r="E86" s="314"/>
      <c r="F86" s="411"/>
      <c r="G86" s="214"/>
      <c r="H86" s="214"/>
      <c r="I86" s="312"/>
      <c r="J86" s="507"/>
      <c r="K86" s="450"/>
      <c r="L86" s="450"/>
      <c r="M86" s="450"/>
      <c r="N86" s="451"/>
      <c r="O86" s="450"/>
      <c r="P86" s="450"/>
      <c r="Q86" s="450"/>
      <c r="R86" s="450"/>
      <c r="S86" s="453"/>
      <c r="T86" s="464"/>
      <c r="U86" s="450"/>
      <c r="V86" s="456"/>
      <c r="W86" s="456"/>
    </row>
    <row r="87" spans="1:23" ht="12.75" customHeight="1">
      <c r="A87" s="282"/>
      <c r="B87" s="256"/>
      <c r="C87" s="406"/>
      <c r="D87" s="393"/>
      <c r="E87" s="399"/>
      <c r="F87" s="410"/>
      <c r="G87" s="255"/>
      <c r="H87" s="255"/>
      <c r="I87" s="282"/>
      <c r="J87" s="449"/>
      <c r="K87" s="450"/>
      <c r="L87" s="451"/>
      <c r="M87" s="451"/>
      <c r="N87" s="451"/>
      <c r="O87" s="452"/>
      <c r="P87" s="466"/>
      <c r="Q87" s="466"/>
      <c r="R87" s="466"/>
      <c r="S87" s="453"/>
      <c r="T87" s="454"/>
      <c r="U87" s="450"/>
      <c r="V87" s="451"/>
      <c r="W87" s="451"/>
    </row>
    <row r="88" spans="1:23" ht="12.75" customHeight="1">
      <c r="A88" s="346" t="s">
        <v>275</v>
      </c>
      <c r="B88" s="327" t="s">
        <v>179</v>
      </c>
      <c r="C88" s="408" t="s">
        <v>180</v>
      </c>
      <c r="D88" s="396">
        <v>0.4</v>
      </c>
      <c r="E88" s="314"/>
      <c r="F88" s="411"/>
      <c r="G88" s="214"/>
      <c r="H88" s="214"/>
      <c r="I88" s="346"/>
      <c r="J88" s="507"/>
      <c r="K88" s="450"/>
      <c r="L88" s="450"/>
      <c r="M88" s="465"/>
      <c r="N88" s="465"/>
      <c r="O88" s="455"/>
      <c r="P88" s="450"/>
      <c r="Q88" s="450"/>
      <c r="R88" s="450"/>
      <c r="S88" s="453"/>
      <c r="T88" s="464"/>
      <c r="U88" s="467"/>
      <c r="V88" s="451"/>
      <c r="W88" s="451"/>
    </row>
    <row r="89" spans="1:23" ht="12.75" customHeight="1">
      <c r="A89" s="282"/>
      <c r="B89" s="391"/>
      <c r="C89" s="392"/>
      <c r="D89" s="393"/>
      <c r="E89" s="394"/>
      <c r="F89" s="410"/>
      <c r="G89" s="282"/>
      <c r="H89" s="282"/>
      <c r="I89" s="255"/>
      <c r="J89" s="449"/>
      <c r="K89" s="450"/>
      <c r="L89" s="451"/>
      <c r="M89" s="451"/>
      <c r="N89" s="451"/>
      <c r="O89" s="466"/>
      <c r="P89" s="457"/>
      <c r="Q89" s="457"/>
      <c r="R89" s="450"/>
      <c r="S89" s="453"/>
      <c r="T89" s="454"/>
      <c r="U89" s="450"/>
      <c r="V89" s="451"/>
      <c r="W89" s="451"/>
    </row>
    <row r="90" spans="1:23" ht="12.75" customHeight="1">
      <c r="A90" s="346"/>
      <c r="B90" s="395"/>
      <c r="C90" s="260"/>
      <c r="D90" s="396"/>
      <c r="E90" s="314"/>
      <c r="F90" s="411"/>
      <c r="G90" s="214"/>
      <c r="H90" s="214"/>
      <c r="I90" s="312"/>
      <c r="J90" s="449"/>
      <c r="K90" s="450"/>
      <c r="L90" s="451"/>
      <c r="M90" s="451"/>
      <c r="N90" s="451"/>
      <c r="O90" s="455"/>
      <c r="P90" s="450"/>
      <c r="Q90" s="450"/>
      <c r="R90" s="450"/>
      <c r="S90" s="453"/>
      <c r="T90" s="464"/>
      <c r="U90" s="450"/>
      <c r="V90" s="451"/>
      <c r="W90" s="451"/>
    </row>
    <row r="91" spans="1:23" ht="12.75" customHeight="1">
      <c r="A91" s="282"/>
      <c r="B91" s="391"/>
      <c r="C91" s="406"/>
      <c r="D91" s="407"/>
      <c r="E91" s="394"/>
      <c r="F91" s="410"/>
      <c r="G91" s="282"/>
      <c r="H91" s="282"/>
      <c r="I91" s="282"/>
      <c r="J91" s="449"/>
      <c r="K91" s="450"/>
      <c r="L91" s="451"/>
      <c r="M91" s="451"/>
      <c r="N91" s="451"/>
      <c r="O91" s="466"/>
      <c r="P91" s="457"/>
      <c r="Q91" s="457"/>
      <c r="R91" s="450"/>
      <c r="S91" s="453"/>
      <c r="T91" s="454"/>
      <c r="U91" s="450"/>
      <c r="V91" s="451"/>
      <c r="W91" s="451"/>
    </row>
    <row r="92" spans="1:23" ht="12.75" customHeight="1">
      <c r="A92" s="346"/>
      <c r="B92" s="395"/>
      <c r="C92" s="408"/>
      <c r="D92" s="409"/>
      <c r="E92" s="314"/>
      <c r="F92" s="411"/>
      <c r="G92" s="214"/>
      <c r="H92" s="214"/>
      <c r="I92" s="346"/>
      <c r="J92" s="449"/>
      <c r="K92" s="450"/>
      <c r="L92" s="451"/>
      <c r="M92" s="451"/>
      <c r="N92" s="451"/>
      <c r="O92" s="455"/>
      <c r="P92" s="450"/>
      <c r="Q92" s="450"/>
      <c r="R92" s="450"/>
      <c r="S92" s="453"/>
      <c r="T92" s="464"/>
      <c r="U92" s="468"/>
      <c r="V92" s="451"/>
      <c r="W92" s="451"/>
    </row>
    <row r="93" spans="1:23" ht="12.75" customHeight="1">
      <c r="A93" s="255"/>
      <c r="B93" s="256"/>
      <c r="C93" s="392"/>
      <c r="D93" s="393"/>
      <c r="E93" s="394"/>
      <c r="F93" s="412"/>
      <c r="G93" s="255"/>
      <c r="H93" s="255"/>
      <c r="I93" s="282"/>
      <c r="J93" s="449"/>
      <c r="K93" s="450"/>
      <c r="L93" s="451"/>
      <c r="M93" s="451"/>
      <c r="N93" s="451"/>
      <c r="O93" s="466"/>
      <c r="P93" s="466"/>
      <c r="Q93" s="466"/>
      <c r="R93" s="466"/>
      <c r="S93" s="453"/>
      <c r="T93" s="454"/>
      <c r="U93" s="469"/>
      <c r="V93" s="451"/>
      <c r="W93" s="451"/>
    </row>
    <row r="94" spans="1:23" ht="12.75" customHeight="1">
      <c r="A94" s="312"/>
      <c r="B94" s="405"/>
      <c r="C94" s="260"/>
      <c r="D94" s="396"/>
      <c r="E94" s="314"/>
      <c r="F94" s="413"/>
      <c r="G94" s="214"/>
      <c r="H94" s="214"/>
      <c r="I94" s="346"/>
      <c r="J94" s="449"/>
      <c r="K94" s="450"/>
      <c r="L94" s="451"/>
      <c r="M94" s="465"/>
      <c r="N94" s="465"/>
      <c r="O94" s="455"/>
      <c r="P94" s="450"/>
      <c r="Q94" s="450"/>
      <c r="R94" s="450"/>
      <c r="S94" s="453"/>
      <c r="T94" s="464"/>
      <c r="U94" s="469"/>
      <c r="V94" s="451"/>
      <c r="W94" s="451"/>
    </row>
    <row r="95" spans="1:23" ht="12.75" customHeight="1">
      <c r="A95" s="255"/>
      <c r="B95" s="256"/>
      <c r="C95" s="392"/>
      <c r="D95" s="393"/>
      <c r="E95" s="394"/>
      <c r="F95" s="412"/>
      <c r="G95" s="255"/>
      <c r="H95" s="255"/>
      <c r="I95" s="282"/>
      <c r="J95" s="449"/>
      <c r="K95" s="450"/>
      <c r="L95" s="451"/>
      <c r="M95" s="451"/>
      <c r="N95" s="451"/>
      <c r="O95" s="466"/>
      <c r="P95" s="466"/>
      <c r="Q95" s="466"/>
      <c r="R95" s="466"/>
      <c r="S95" s="453"/>
      <c r="T95" s="454"/>
      <c r="U95" s="450"/>
      <c r="V95" s="451"/>
      <c r="W95" s="451"/>
    </row>
    <row r="96" spans="1:23" ht="12.75" customHeight="1">
      <c r="A96" s="312"/>
      <c r="B96" s="405"/>
      <c r="C96" s="260"/>
      <c r="D96" s="396"/>
      <c r="E96" s="314"/>
      <c r="F96" s="413"/>
      <c r="G96" s="214"/>
      <c r="H96" s="214"/>
      <c r="I96" s="346"/>
      <c r="J96" s="449"/>
      <c r="K96" s="450"/>
      <c r="L96" s="451"/>
      <c r="M96" s="465"/>
      <c r="N96" s="465"/>
      <c r="O96" s="455"/>
      <c r="P96" s="450"/>
      <c r="Q96" s="450"/>
      <c r="R96" s="450"/>
      <c r="S96" s="453"/>
      <c r="T96" s="464"/>
      <c r="U96" s="468"/>
      <c r="V96" s="451"/>
      <c r="W96" s="451"/>
    </row>
    <row r="97" spans="1:23" ht="12.75" customHeight="1">
      <c r="A97" s="255"/>
      <c r="B97" s="256"/>
      <c r="C97" s="392"/>
      <c r="D97" s="393"/>
      <c r="E97" s="394"/>
      <c r="F97" s="412"/>
      <c r="G97" s="282"/>
      <c r="H97" s="282"/>
      <c r="I97" s="282"/>
      <c r="J97" s="449"/>
      <c r="K97" s="450"/>
      <c r="L97" s="451"/>
      <c r="M97" s="451"/>
      <c r="N97" s="451"/>
      <c r="O97" s="466"/>
      <c r="P97" s="457"/>
      <c r="Q97" s="457"/>
      <c r="R97" s="450"/>
      <c r="S97" s="453"/>
      <c r="T97" s="454"/>
      <c r="U97" s="450"/>
      <c r="V97" s="451"/>
      <c r="W97" s="451"/>
    </row>
    <row r="98" spans="1:23" ht="12.75" customHeight="1">
      <c r="A98" s="312"/>
      <c r="B98" s="405"/>
      <c r="C98" s="260"/>
      <c r="D98" s="396"/>
      <c r="E98" s="314"/>
      <c r="F98" s="413"/>
      <c r="G98" s="214"/>
      <c r="H98" s="214"/>
      <c r="I98" s="346"/>
      <c r="J98" s="449"/>
      <c r="K98" s="450"/>
      <c r="L98" s="451"/>
      <c r="M98" s="451"/>
      <c r="N98" s="451"/>
      <c r="O98" s="455"/>
      <c r="P98" s="450"/>
      <c r="Q98" s="450"/>
      <c r="R98" s="450"/>
      <c r="S98" s="453"/>
      <c r="T98" s="464"/>
      <c r="U98" s="450"/>
      <c r="V98" s="451"/>
      <c r="W98" s="451"/>
    </row>
    <row r="99" spans="1:23" ht="12.75" customHeight="1">
      <c r="A99" s="282"/>
      <c r="B99" s="391"/>
      <c r="C99" s="392"/>
      <c r="D99" s="407"/>
      <c r="E99" s="394"/>
      <c r="F99" s="410"/>
      <c r="G99" s="282"/>
      <c r="H99" s="282"/>
      <c r="I99" s="255"/>
      <c r="J99" s="449"/>
      <c r="K99" s="450"/>
      <c r="L99" s="451"/>
      <c r="M99" s="451"/>
      <c r="N99" s="451"/>
      <c r="O99" s="466"/>
      <c r="P99" s="457"/>
      <c r="Q99" s="457"/>
      <c r="R99" s="450"/>
      <c r="S99" s="453"/>
      <c r="T99" s="454"/>
      <c r="U99" s="470"/>
      <c r="V99" s="451"/>
      <c r="W99" s="451"/>
    </row>
    <row r="100" spans="1:23" ht="12.75" customHeight="1">
      <c r="A100" s="346"/>
      <c r="B100" s="395"/>
      <c r="C100" s="260"/>
      <c r="D100" s="409"/>
      <c r="E100" s="314"/>
      <c r="F100" s="411"/>
      <c r="G100" s="214"/>
      <c r="H100" s="214"/>
      <c r="I100" s="312"/>
      <c r="J100" s="449"/>
      <c r="K100" s="450"/>
      <c r="L100" s="451"/>
      <c r="M100" s="451"/>
      <c r="N100" s="451"/>
      <c r="O100" s="455"/>
      <c r="P100" s="450"/>
      <c r="Q100" s="450"/>
      <c r="R100" s="450"/>
      <c r="S100" s="453"/>
      <c r="T100" s="464"/>
      <c r="U100" s="450"/>
      <c r="V100" s="451"/>
      <c r="W100" s="451"/>
    </row>
    <row r="101" spans="1:23" ht="12.75" customHeight="1">
      <c r="A101" s="255"/>
      <c r="B101" s="256"/>
      <c r="C101" s="406"/>
      <c r="D101" s="393"/>
      <c r="E101" s="394"/>
      <c r="F101" s="412"/>
      <c r="G101" s="282"/>
      <c r="H101" s="282"/>
      <c r="I101" s="255"/>
      <c r="J101" s="449"/>
      <c r="K101" s="450"/>
      <c r="L101" s="451"/>
      <c r="M101" s="451"/>
      <c r="N101" s="451"/>
      <c r="O101" s="457"/>
      <c r="P101" s="457"/>
      <c r="Q101" s="457"/>
      <c r="R101" s="450"/>
      <c r="S101" s="453"/>
      <c r="T101" s="454"/>
      <c r="U101" s="450"/>
      <c r="V101" s="451"/>
      <c r="W101" s="451"/>
    </row>
    <row r="102" spans="1:23" ht="12.75" customHeight="1">
      <c r="A102" s="312"/>
      <c r="B102" s="405"/>
      <c r="C102" s="408"/>
      <c r="D102" s="396"/>
      <c r="E102" s="314"/>
      <c r="F102" s="413"/>
      <c r="G102" s="214"/>
      <c r="H102" s="214"/>
      <c r="I102" s="312"/>
      <c r="J102" s="449"/>
      <c r="K102" s="450"/>
      <c r="L102" s="451"/>
      <c r="M102" s="451"/>
      <c r="N102" s="451"/>
      <c r="O102" s="455"/>
      <c r="P102" s="450"/>
      <c r="Q102" s="450"/>
      <c r="R102" s="450"/>
      <c r="S102" s="453"/>
      <c r="T102" s="464"/>
      <c r="U102" s="467"/>
      <c r="V102" s="451"/>
      <c r="W102" s="451"/>
    </row>
    <row r="103" spans="1:23" ht="12.75" customHeight="1">
      <c r="A103" s="255"/>
      <c r="B103" s="256"/>
      <c r="C103" s="406"/>
      <c r="D103" s="407"/>
      <c r="E103" s="394"/>
      <c r="F103" s="410"/>
      <c r="G103" s="282"/>
      <c r="H103" s="282"/>
      <c r="I103" s="255"/>
      <c r="J103" s="449"/>
      <c r="K103" s="450"/>
      <c r="L103" s="451"/>
      <c r="M103" s="451"/>
      <c r="N103" s="451"/>
      <c r="O103" s="466"/>
      <c r="P103" s="457"/>
      <c r="Q103" s="457"/>
      <c r="R103" s="450"/>
      <c r="S103" s="453"/>
      <c r="T103" s="454"/>
      <c r="U103" s="469"/>
      <c r="V103" s="451"/>
      <c r="W103" s="451"/>
    </row>
    <row r="104" spans="1:23" ht="12.75" customHeight="1">
      <c r="A104" s="312"/>
      <c r="B104" s="405"/>
      <c r="C104" s="408"/>
      <c r="D104" s="409"/>
      <c r="E104" s="314"/>
      <c r="F104" s="411"/>
      <c r="G104" s="214"/>
      <c r="H104" s="214"/>
      <c r="I104" s="312"/>
      <c r="J104" s="507"/>
      <c r="K104" s="450"/>
      <c r="L104" s="451"/>
      <c r="M104" s="451"/>
      <c r="N104" s="451"/>
      <c r="O104" s="455"/>
      <c r="P104" s="450"/>
      <c r="Q104" s="450"/>
      <c r="R104" s="450"/>
      <c r="S104" s="453"/>
      <c r="T104" s="464"/>
      <c r="U104" s="469"/>
      <c r="V104" s="451"/>
      <c r="W104" s="451"/>
    </row>
    <row r="105" spans="1:23" ht="12.75" customHeight="1">
      <c r="A105" s="255"/>
      <c r="B105" s="256"/>
      <c r="C105" s="392"/>
      <c r="D105" s="407"/>
      <c r="E105" s="394"/>
      <c r="F105" s="410"/>
      <c r="G105" s="255"/>
      <c r="H105" s="255"/>
      <c r="I105" s="255"/>
      <c r="J105" s="471"/>
      <c r="K105" s="450"/>
      <c r="L105" s="451"/>
      <c r="M105" s="451"/>
      <c r="N105" s="451"/>
      <c r="O105" s="466"/>
      <c r="P105" s="466"/>
      <c r="Q105" s="466"/>
      <c r="R105" s="466"/>
      <c r="S105" s="453"/>
      <c r="T105" s="454"/>
      <c r="U105" s="450"/>
      <c r="V105" s="451"/>
      <c r="W105" s="451"/>
    </row>
    <row r="106" spans="1:23" ht="12.75" customHeight="1">
      <c r="A106" s="312"/>
      <c r="B106" s="405"/>
      <c r="C106" s="260"/>
      <c r="D106" s="409"/>
      <c r="E106" s="314"/>
      <c r="F106" s="411"/>
      <c r="G106" s="214"/>
      <c r="H106" s="214"/>
      <c r="I106" s="312"/>
      <c r="J106" s="507"/>
      <c r="K106" s="450"/>
      <c r="L106" s="451"/>
      <c r="M106" s="465"/>
      <c r="N106" s="465"/>
      <c r="O106" s="455"/>
      <c r="P106" s="450"/>
      <c r="Q106" s="450"/>
      <c r="R106" s="450"/>
      <c r="S106" s="453"/>
      <c r="T106" s="464"/>
      <c r="U106" s="450"/>
      <c r="V106" s="451"/>
      <c r="W106" s="451"/>
    </row>
    <row r="107" spans="1:23" ht="12.75" customHeight="1">
      <c r="A107" s="282"/>
      <c r="B107" s="391"/>
      <c r="C107" s="276"/>
      <c r="D107" s="265"/>
      <c r="E107" s="394"/>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46"/>
      <c r="B108" s="395"/>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82"/>
      <c r="B109" s="391"/>
      <c r="C109" s="276"/>
      <c r="D109" s="265"/>
      <c r="E109" s="394"/>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46"/>
      <c r="B110" s="395"/>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82"/>
      <c r="B111" s="391"/>
      <c r="C111" s="276"/>
      <c r="D111" s="265"/>
      <c r="E111" s="394"/>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46"/>
      <c r="B112" s="395"/>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55"/>
      <c r="B113" s="256"/>
      <c r="C113" s="276"/>
      <c r="D113" s="265"/>
      <c r="E113" s="394"/>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12"/>
      <c r="B114" s="405"/>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82"/>
      <c r="B115" s="391"/>
      <c r="C115" s="276"/>
      <c r="D115" s="265"/>
      <c r="E115" s="394"/>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46"/>
      <c r="B116" s="395"/>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55"/>
      <c r="B117" s="256"/>
      <c r="C117" s="276"/>
      <c r="D117" s="265"/>
      <c r="E117" s="394"/>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12"/>
      <c r="B118" s="405"/>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82"/>
      <c r="B119" s="331"/>
      <c r="C119" s="322"/>
      <c r="D119" s="334"/>
      <c r="E119" s="394"/>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260"/>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firstPageNumber="5" orientation="landscape" useFirstPageNumber="1" r:id="rId1"/>
  <headerFooter alignWithMargins="0">
    <oddHeader>&amp;L&amp;"ＭＳ 明朝,標準"(四号様式）&amp;R&amp;"ＭＳ Ｐ明朝,標準"&amp;P</oddHeader>
  </headerFooter>
  <rowBreaks count="34" manualBreakCount="34">
    <brk id="42" max="8" man="1"/>
    <brk id="82" max="8" man="1"/>
    <brk id="137" max="8" man="1"/>
    <brk id="177" max="8" man="1"/>
    <brk id="217" max="8" man="1"/>
    <brk id="257" max="8" man="1"/>
    <brk id="297" max="8" man="1"/>
    <brk id="337" max="8" man="1"/>
    <brk id="377" max="8" man="1"/>
    <brk id="417" max="8" man="1"/>
    <brk id="457" max="8" man="1"/>
    <brk id="497" max="8" man="1"/>
    <brk id="537" max="8" man="1"/>
    <brk id="577" max="8" man="1"/>
    <brk id="617" max="8" man="1"/>
    <brk id="657" max="8" man="1"/>
    <brk id="697" max="8" man="1"/>
    <brk id="737" max="8" man="1"/>
    <brk id="777" max="8" man="1"/>
    <brk id="817" max="8" man="1"/>
    <brk id="857" max="8" man="1"/>
    <brk id="897" max="8" man="1"/>
    <brk id="937" max="8" man="1"/>
    <brk id="977" max="8" man="1"/>
    <brk id="1017" max="8" man="1"/>
    <brk id="1057" max="8" man="1"/>
    <brk id="1097" max="8" man="1"/>
    <brk id="1137" max="8" man="1"/>
    <brk id="1177" max="8" man="1"/>
    <brk id="1217" max="8" man="1"/>
    <brk id="1257" max="8" man="1"/>
    <brk id="1297" max="8" man="1"/>
    <brk id="1337" max="8" man="1"/>
    <brk id="1377" max="8"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B796-0601-4C0F-AF23-C21C022A2A89}">
  <dimension ref="A1:W122"/>
  <sheetViews>
    <sheetView showZeros="0" view="pageBreakPreview" zoomScaleNormal="80" zoomScaleSheetLayoutView="100" workbookViewId="0">
      <pane ySplit="2" topLeftCell="A3" activePane="bottomLeft" state="frozen"/>
      <selection activeCell="I69" sqref="I69:J69"/>
      <selection pane="bottomLeft"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254</v>
      </c>
      <c r="B4" s="269" t="s">
        <v>247</v>
      </c>
      <c r="C4" s="270"/>
      <c r="D4" s="215"/>
      <c r="E4" s="271"/>
      <c r="F4" s="272"/>
      <c r="G4" s="214"/>
      <c r="H4" s="214"/>
      <c r="I4" s="214"/>
      <c r="J4" s="449"/>
      <c r="K4" s="450"/>
      <c r="L4" s="451"/>
      <c r="M4" s="451"/>
      <c r="N4" s="451"/>
      <c r="O4" s="455"/>
      <c r="P4" s="450"/>
      <c r="Q4" s="450"/>
      <c r="R4" s="450"/>
      <c r="S4" s="453"/>
      <c r="T4" s="454"/>
      <c r="U4" s="450"/>
      <c r="V4" s="450"/>
      <c r="W4" s="450"/>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86" t="s">
        <v>255</v>
      </c>
      <c r="B6" s="279"/>
      <c r="C6" s="270" t="s">
        <v>61</v>
      </c>
      <c r="D6" s="215">
        <v>1</v>
      </c>
      <c r="E6" s="271"/>
      <c r="F6" s="223"/>
      <c r="G6" s="214"/>
      <c r="H6" s="214"/>
      <c r="I6" s="280"/>
      <c r="J6" s="449"/>
      <c r="K6" s="450"/>
      <c r="L6" s="451"/>
      <c r="M6" s="451"/>
      <c r="N6" s="451"/>
      <c r="O6" s="455"/>
      <c r="P6" s="450"/>
      <c r="Q6" s="450"/>
      <c r="R6" s="450"/>
      <c r="S6" s="453"/>
      <c r="T6" s="454"/>
      <c r="U6" s="467"/>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0"/>
      <c r="V7" s="450"/>
      <c r="W7" s="450"/>
    </row>
    <row r="8" spans="1:23" ht="12.75" customHeight="1">
      <c r="A8" s="286" t="s">
        <v>256</v>
      </c>
      <c r="B8" s="269"/>
      <c r="C8" s="270" t="s">
        <v>61</v>
      </c>
      <c r="D8" s="215">
        <v>1</v>
      </c>
      <c r="E8" s="271"/>
      <c r="F8" s="223"/>
      <c r="G8" s="214"/>
      <c r="H8" s="214"/>
      <c r="I8" s="280"/>
      <c r="J8" s="449"/>
      <c r="K8" s="450"/>
      <c r="L8" s="451"/>
      <c r="M8" s="451"/>
      <c r="N8" s="451"/>
      <c r="O8" s="455"/>
      <c r="P8" s="450"/>
      <c r="Q8" s="450"/>
      <c r="R8" s="450"/>
      <c r="S8" s="453"/>
      <c r="T8" s="454"/>
      <c r="U8" s="450"/>
      <c r="V8" s="451"/>
      <c r="W8" s="451"/>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86"/>
      <c r="B10" s="279"/>
      <c r="C10" s="270"/>
      <c r="D10" s="215"/>
      <c r="E10" s="271"/>
      <c r="F10" s="223"/>
      <c r="G10" s="214"/>
      <c r="H10" s="214"/>
      <c r="I10" s="280"/>
      <c r="J10" s="449"/>
      <c r="K10" s="450"/>
      <c r="L10" s="451"/>
      <c r="M10" s="451"/>
      <c r="N10" s="451"/>
      <c r="O10" s="455"/>
      <c r="P10" s="450"/>
      <c r="Q10" s="450"/>
      <c r="R10" s="450"/>
      <c r="S10" s="453"/>
      <c r="T10" s="454"/>
      <c r="U10" s="467"/>
      <c r="V10" s="450"/>
      <c r="W10" s="450"/>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0"/>
      <c r="W11" s="450"/>
    </row>
    <row r="12" spans="1:23" ht="12.75" customHeight="1">
      <c r="A12" s="286"/>
      <c r="B12" s="279"/>
      <c r="C12" s="270"/>
      <c r="D12" s="215"/>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86"/>
      <c r="B14" s="279"/>
      <c r="C14" s="270"/>
      <c r="D14" s="215"/>
      <c r="E14" s="271"/>
      <c r="F14" s="223"/>
      <c r="G14" s="214"/>
      <c r="H14" s="214"/>
      <c r="I14" s="280"/>
      <c r="J14" s="449"/>
      <c r="K14" s="450"/>
      <c r="L14" s="451"/>
      <c r="M14" s="451"/>
      <c r="N14" s="451"/>
      <c r="O14" s="455"/>
      <c r="P14" s="450"/>
      <c r="Q14" s="450"/>
      <c r="R14" s="450"/>
      <c r="S14" s="453"/>
      <c r="T14" s="454"/>
      <c r="U14" s="467"/>
      <c r="V14" s="450"/>
      <c r="W14" s="450"/>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1"/>
      <c r="W15" s="451"/>
    </row>
    <row r="16" spans="1:23" ht="12.75" customHeight="1">
      <c r="A16" s="286"/>
      <c r="B16" s="279"/>
      <c r="C16" s="270"/>
      <c r="D16" s="215"/>
      <c r="E16" s="271"/>
      <c r="F16" s="223"/>
      <c r="G16" s="214"/>
      <c r="H16" s="214"/>
      <c r="I16" s="285"/>
      <c r="J16" s="449"/>
      <c r="K16" s="450"/>
      <c r="L16" s="451"/>
      <c r="M16" s="451"/>
      <c r="N16" s="451"/>
      <c r="O16" s="455"/>
      <c r="P16" s="450"/>
      <c r="Q16" s="450"/>
      <c r="R16" s="450"/>
      <c r="S16" s="453"/>
      <c r="T16" s="454"/>
      <c r="U16" s="450"/>
      <c r="V16" s="451"/>
      <c r="W16" s="451"/>
    </row>
    <row r="17" spans="1:23" ht="12.75" customHeight="1">
      <c r="A17" s="275"/>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80"/>
      <c r="J18" s="449"/>
      <c r="K18" s="450"/>
      <c r="L18" s="451"/>
      <c r="M18" s="451"/>
      <c r="N18" s="451"/>
      <c r="O18" s="455"/>
      <c r="P18" s="450"/>
      <c r="Q18" s="450"/>
      <c r="R18" s="450"/>
      <c r="S18" s="453"/>
      <c r="T18" s="454"/>
      <c r="U18" s="450"/>
      <c r="V18" s="451"/>
      <c r="W18" s="451"/>
    </row>
    <row r="19" spans="1:23" ht="12.75" customHeight="1">
      <c r="A19" s="275"/>
      <c r="B19" s="263"/>
      <c r="C19" s="276"/>
      <c r="D19" s="265"/>
      <c r="E19" s="281"/>
      <c r="F19" s="287"/>
      <c r="G19" s="255"/>
      <c r="H19" s="255"/>
      <c r="I19" s="255"/>
      <c r="J19" s="449"/>
      <c r="K19" s="450"/>
      <c r="L19" s="451"/>
      <c r="M19" s="451"/>
      <c r="N19" s="451"/>
      <c r="O19" s="452"/>
      <c r="P19" s="457"/>
      <c r="Q19" s="457"/>
      <c r="R19" s="450"/>
      <c r="S19" s="453"/>
      <c r="T19" s="454"/>
      <c r="U19" s="450"/>
      <c r="V19" s="450"/>
      <c r="W19" s="450"/>
    </row>
    <row r="20" spans="1:23" ht="12.75" customHeight="1">
      <c r="A20" s="288"/>
      <c r="B20" s="289"/>
      <c r="C20" s="270"/>
      <c r="D20" s="215"/>
      <c r="E20" s="271"/>
      <c r="F20" s="231"/>
      <c r="G20" s="214"/>
      <c r="H20" s="214"/>
      <c r="I20" s="280"/>
      <c r="J20" s="449"/>
      <c r="K20" s="450"/>
      <c r="L20" s="451"/>
      <c r="M20" s="451"/>
      <c r="N20" s="451"/>
      <c r="O20" s="455"/>
      <c r="P20" s="450"/>
      <c r="Q20" s="450"/>
      <c r="R20" s="450"/>
      <c r="S20" s="453"/>
      <c r="T20" s="454"/>
      <c r="U20" s="467"/>
      <c r="V20" s="450"/>
      <c r="W20" s="450"/>
    </row>
    <row r="21" spans="1:23" ht="12.75" customHeight="1">
      <c r="A21" s="275"/>
      <c r="B21" s="263"/>
      <c r="C21" s="276"/>
      <c r="D21" s="265"/>
      <c r="E21" s="266"/>
      <c r="F21" s="277"/>
      <c r="G21" s="255"/>
      <c r="H21" s="255"/>
      <c r="I21" s="284"/>
      <c r="J21" s="449"/>
      <c r="K21" s="450"/>
      <c r="L21" s="451"/>
      <c r="M21" s="451"/>
      <c r="N21" s="451"/>
      <c r="O21" s="452"/>
      <c r="P21" s="457"/>
      <c r="Q21" s="450"/>
      <c r="R21" s="450"/>
      <c r="S21" s="453"/>
      <c r="T21" s="454"/>
      <c r="U21" s="450"/>
      <c r="V21" s="451"/>
      <c r="W21" s="451"/>
    </row>
    <row r="22" spans="1:23" ht="12.75" customHeight="1">
      <c r="A22" s="286"/>
      <c r="B22" s="279"/>
      <c r="C22" s="270"/>
      <c r="D22" s="215"/>
      <c r="E22" s="271"/>
      <c r="F22" s="223"/>
      <c r="G22" s="214"/>
      <c r="H22" s="214"/>
      <c r="I22" s="285"/>
      <c r="J22" s="449"/>
      <c r="K22" s="450"/>
      <c r="L22" s="451"/>
      <c r="M22" s="451"/>
      <c r="N22" s="451"/>
      <c r="O22" s="455"/>
      <c r="P22" s="450"/>
      <c r="Q22" s="450"/>
      <c r="R22" s="450"/>
      <c r="S22" s="453"/>
      <c r="T22" s="454"/>
      <c r="U22" s="450"/>
      <c r="V22" s="451"/>
      <c r="W22" s="451"/>
    </row>
    <row r="23" spans="1:23" ht="12.75" customHeight="1">
      <c r="A23" s="275"/>
      <c r="B23" s="263"/>
      <c r="C23" s="276"/>
      <c r="D23" s="265"/>
      <c r="E23" s="281"/>
      <c r="F23" s="277"/>
      <c r="G23" s="282"/>
      <c r="H23" s="282"/>
      <c r="I23" s="255"/>
      <c r="J23" s="449"/>
      <c r="K23" s="450"/>
      <c r="L23" s="451"/>
      <c r="M23" s="451"/>
      <c r="N23" s="451"/>
      <c r="O23" s="452"/>
      <c r="P23" s="457"/>
      <c r="Q23" s="457"/>
      <c r="R23" s="450"/>
      <c r="S23" s="453"/>
      <c r="T23" s="454"/>
      <c r="U23" s="450"/>
      <c r="V23" s="450"/>
      <c r="W23" s="450"/>
    </row>
    <row r="24" spans="1:23" ht="12.75" customHeight="1">
      <c r="A24" s="286"/>
      <c r="B24" s="269"/>
      <c r="C24" s="270"/>
      <c r="D24" s="215"/>
      <c r="E24" s="271"/>
      <c r="F24" s="223"/>
      <c r="G24" s="214"/>
      <c r="H24" s="214"/>
      <c r="I24" s="280"/>
      <c r="J24" s="449"/>
      <c r="K24" s="450"/>
      <c r="L24" s="451"/>
      <c r="M24" s="451"/>
      <c r="N24" s="451"/>
      <c r="O24" s="455"/>
      <c r="P24" s="450"/>
      <c r="Q24" s="450"/>
      <c r="R24" s="450"/>
      <c r="S24" s="453"/>
      <c r="T24" s="454"/>
      <c r="U24" s="450"/>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0"/>
      <c r="W25" s="450"/>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7"/>
      <c r="V26" s="450"/>
      <c r="W26" s="450"/>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0"/>
      <c r="W27" s="450"/>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0"/>
      <c r="W31" s="450"/>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0"/>
      <c r="W33" s="450"/>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67"/>
      <c r="V34" s="450"/>
      <c r="W34" s="450"/>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0"/>
      <c r="W37" s="450"/>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0"/>
      <c r="W39" s="450"/>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67"/>
      <c r="V40" s="450"/>
      <c r="W40" s="450"/>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255"/>
      <c r="B43" s="391"/>
      <c r="C43" s="392"/>
      <c r="D43" s="393"/>
      <c r="E43" s="394"/>
      <c r="F43" s="287"/>
      <c r="G43" s="282"/>
      <c r="H43" s="282"/>
      <c r="I43" s="282"/>
      <c r="J43" s="449"/>
      <c r="K43" s="450"/>
      <c r="L43" s="451"/>
      <c r="M43" s="451"/>
      <c r="N43" s="450"/>
      <c r="O43" s="450"/>
      <c r="P43" s="450"/>
      <c r="Q43" s="450"/>
      <c r="R43" s="453"/>
      <c r="S43" s="454"/>
      <c r="T43" s="454"/>
      <c r="U43" s="450"/>
      <c r="V43" s="450"/>
      <c r="W43" s="450"/>
    </row>
    <row r="44" spans="1:23" ht="12.75" customHeight="1">
      <c r="A44" s="312" t="s">
        <v>255</v>
      </c>
      <c r="B44" s="395"/>
      <c r="C44" s="260"/>
      <c r="D44" s="396"/>
      <c r="E44" s="397"/>
      <c r="F44" s="223"/>
      <c r="G44" s="214"/>
      <c r="H44" s="214"/>
      <c r="I44" s="346"/>
      <c r="J44" s="449"/>
      <c r="K44" s="450"/>
      <c r="L44" s="451"/>
      <c r="M44" s="451"/>
      <c r="N44" s="450"/>
      <c r="O44" s="450"/>
      <c r="P44" s="450"/>
      <c r="Q44" s="450"/>
      <c r="R44" s="453"/>
      <c r="S44" s="464"/>
      <c r="T44" s="464"/>
      <c r="U44" s="450"/>
      <c r="V44" s="456"/>
      <c r="W44" s="456"/>
    </row>
    <row r="45" spans="1:23" ht="12.75" customHeight="1">
      <c r="A45" s="111"/>
      <c r="B45" s="200"/>
      <c r="C45" s="115"/>
      <c r="D45" s="398"/>
      <c r="E45" s="399"/>
      <c r="F45" s="277"/>
      <c r="G45" s="255"/>
      <c r="H45" s="255"/>
      <c r="I45" s="255"/>
      <c r="J45" s="507"/>
      <c r="K45" s="470"/>
      <c r="L45" s="451"/>
      <c r="M45" s="451"/>
      <c r="N45" s="450"/>
      <c r="O45" s="452"/>
      <c r="P45" s="457"/>
      <c r="Q45" s="457"/>
      <c r="R45" s="450"/>
      <c r="S45" s="508"/>
      <c r="T45" s="509"/>
      <c r="U45" s="450"/>
      <c r="V45" s="450"/>
      <c r="W45" s="450"/>
    </row>
    <row r="46" spans="1:23" ht="12.75" customHeight="1">
      <c r="A46" s="117" t="s">
        <v>257</v>
      </c>
      <c r="B46" s="232" t="s">
        <v>276</v>
      </c>
      <c r="C46" s="118" t="s">
        <v>172</v>
      </c>
      <c r="D46" s="400">
        <v>4</v>
      </c>
      <c r="E46" s="314"/>
      <c r="F46" s="223"/>
      <c r="G46" s="214"/>
      <c r="H46" s="214"/>
      <c r="I46" s="312"/>
      <c r="J46" s="507"/>
      <c r="K46" s="470"/>
      <c r="L46" s="465"/>
      <c r="M46" s="451"/>
      <c r="N46" s="450"/>
      <c r="O46" s="455"/>
      <c r="P46" s="450"/>
      <c r="Q46" s="450"/>
      <c r="R46" s="450"/>
      <c r="S46" s="508"/>
      <c r="T46" s="510"/>
      <c r="U46" s="450"/>
      <c r="V46" s="450"/>
      <c r="W46" s="450"/>
    </row>
    <row r="47" spans="1:23" ht="12.75" customHeight="1">
      <c r="A47" s="111"/>
      <c r="B47" s="200"/>
      <c r="C47" s="115"/>
      <c r="D47" s="398"/>
      <c r="E47" s="399"/>
      <c r="F47" s="277"/>
      <c r="G47" s="255"/>
      <c r="H47" s="255"/>
      <c r="I47" s="282"/>
      <c r="J47" s="507"/>
      <c r="K47" s="470"/>
      <c r="L47" s="451"/>
      <c r="M47" s="451"/>
      <c r="N47" s="450"/>
      <c r="O47" s="466"/>
      <c r="P47" s="457"/>
      <c r="Q47" s="457"/>
      <c r="R47" s="450"/>
      <c r="S47" s="508"/>
      <c r="T47" s="509"/>
      <c r="U47" s="458"/>
      <c r="V47" s="450"/>
      <c r="W47" s="450"/>
    </row>
    <row r="48" spans="1:23" ht="12.75" customHeight="1">
      <c r="A48" s="117" t="s">
        <v>257</v>
      </c>
      <c r="B48" s="232" t="s">
        <v>277</v>
      </c>
      <c r="C48" s="118" t="s">
        <v>172</v>
      </c>
      <c r="D48" s="400">
        <v>2</v>
      </c>
      <c r="E48" s="314"/>
      <c r="F48" s="231"/>
      <c r="G48" s="214"/>
      <c r="H48" s="214"/>
      <c r="I48" s="346"/>
      <c r="J48" s="507"/>
      <c r="K48" s="470"/>
      <c r="L48" s="465"/>
      <c r="M48" s="451"/>
      <c r="N48" s="450"/>
      <c r="O48" s="470"/>
      <c r="P48" s="450"/>
      <c r="Q48" s="450"/>
      <c r="R48" s="450"/>
      <c r="S48" s="508"/>
      <c r="T48" s="510"/>
      <c r="U48" s="459"/>
      <c r="V48" s="456"/>
      <c r="W48" s="456"/>
    </row>
    <row r="49" spans="1:23" ht="12.75" customHeight="1">
      <c r="A49" s="120"/>
      <c r="B49" s="229"/>
      <c r="C49" s="121"/>
      <c r="D49" s="401"/>
      <c r="E49" s="399"/>
      <c r="F49" s="277"/>
      <c r="G49" s="255"/>
      <c r="H49" s="255"/>
      <c r="I49" s="255"/>
      <c r="J49" s="507"/>
      <c r="K49" s="470"/>
      <c r="L49" s="451"/>
      <c r="M49" s="462"/>
      <c r="N49" s="450"/>
      <c r="O49" s="457"/>
      <c r="P49" s="457"/>
      <c r="Q49" s="457"/>
      <c r="R49" s="450"/>
      <c r="S49" s="508"/>
      <c r="T49" s="509"/>
      <c r="U49" s="450"/>
      <c r="V49" s="450"/>
      <c r="W49" s="450"/>
    </row>
    <row r="50" spans="1:23" ht="12.75" customHeight="1">
      <c r="A50" s="123" t="s">
        <v>260</v>
      </c>
      <c r="B50" s="402" t="s">
        <v>278</v>
      </c>
      <c r="C50" s="114" t="s">
        <v>172</v>
      </c>
      <c r="D50" s="403">
        <v>6</v>
      </c>
      <c r="E50" s="314"/>
      <c r="F50" s="223"/>
      <c r="G50" s="214"/>
      <c r="H50" s="214"/>
      <c r="I50" s="312"/>
      <c r="J50" s="507"/>
      <c r="K50" s="470"/>
      <c r="L50" s="451"/>
      <c r="M50" s="465"/>
      <c r="N50" s="450"/>
      <c r="O50" s="450"/>
      <c r="P50" s="450"/>
      <c r="Q50" s="450"/>
      <c r="R50" s="450"/>
      <c r="S50" s="508"/>
      <c r="T50" s="510"/>
      <c r="U50" s="450"/>
      <c r="V50" s="456"/>
      <c r="W50" s="456"/>
    </row>
    <row r="51" spans="1:23" ht="12.75" customHeight="1">
      <c r="A51" s="120"/>
      <c r="B51" s="229"/>
      <c r="C51" s="121"/>
      <c r="D51" s="401"/>
      <c r="E51" s="399"/>
      <c r="F51" s="277"/>
      <c r="G51" s="255"/>
      <c r="H51" s="255"/>
      <c r="I51" s="282"/>
      <c r="J51" s="507"/>
      <c r="K51" s="470"/>
      <c r="L51" s="451"/>
      <c r="M51" s="462"/>
      <c r="N51" s="462"/>
      <c r="O51" s="466"/>
      <c r="P51" s="457"/>
      <c r="Q51" s="450"/>
      <c r="R51" s="450"/>
      <c r="S51" s="508"/>
      <c r="T51" s="509"/>
      <c r="U51" s="450"/>
      <c r="V51" s="451"/>
      <c r="W51" s="451"/>
    </row>
    <row r="52" spans="1:23" ht="12.75" customHeight="1">
      <c r="A52" s="123" t="s">
        <v>260</v>
      </c>
      <c r="B52" s="402" t="s">
        <v>279</v>
      </c>
      <c r="C52" s="114" t="s">
        <v>172</v>
      </c>
      <c r="D52" s="403">
        <v>6</v>
      </c>
      <c r="E52" s="314"/>
      <c r="F52" s="223"/>
      <c r="G52" s="214"/>
      <c r="H52" s="214"/>
      <c r="I52" s="346"/>
      <c r="J52" s="507"/>
      <c r="K52" s="470"/>
      <c r="L52" s="451"/>
      <c r="M52" s="465"/>
      <c r="N52" s="465"/>
      <c r="O52" s="470"/>
      <c r="P52" s="450"/>
      <c r="Q52" s="450"/>
      <c r="R52" s="450"/>
      <c r="S52" s="508"/>
      <c r="T52" s="510"/>
      <c r="U52" s="450"/>
      <c r="V52" s="451"/>
      <c r="W52" s="451"/>
    </row>
    <row r="53" spans="1:23" ht="12.75" customHeight="1">
      <c r="A53" s="120"/>
      <c r="B53" s="229"/>
      <c r="C53" s="121"/>
      <c r="D53" s="401"/>
      <c r="E53" s="399"/>
      <c r="F53" s="277"/>
      <c r="G53" s="255"/>
      <c r="H53" s="255"/>
      <c r="I53" s="282"/>
      <c r="J53" s="507"/>
      <c r="K53" s="470"/>
      <c r="L53" s="451"/>
      <c r="M53" s="462"/>
      <c r="N53" s="462"/>
      <c r="O53" s="466"/>
      <c r="P53" s="457"/>
      <c r="Q53" s="450"/>
      <c r="R53" s="450"/>
      <c r="S53" s="508"/>
      <c r="T53" s="509"/>
      <c r="U53" s="450"/>
      <c r="V53" s="450"/>
      <c r="W53" s="450"/>
    </row>
    <row r="54" spans="1:23" ht="12.75" customHeight="1">
      <c r="A54" s="123"/>
      <c r="B54" s="402"/>
      <c r="C54" s="114"/>
      <c r="D54" s="403"/>
      <c r="E54" s="314"/>
      <c r="F54" s="223"/>
      <c r="G54" s="214"/>
      <c r="H54" s="214"/>
      <c r="I54" s="346"/>
      <c r="J54" s="507"/>
      <c r="K54" s="470"/>
      <c r="L54" s="451"/>
      <c r="M54" s="465"/>
      <c r="N54" s="465"/>
      <c r="O54" s="470"/>
      <c r="P54" s="450"/>
      <c r="Q54" s="450"/>
      <c r="R54" s="450"/>
      <c r="S54" s="508"/>
      <c r="T54" s="510"/>
      <c r="U54" s="460"/>
      <c r="V54" s="456"/>
      <c r="W54" s="456"/>
    </row>
    <row r="55" spans="1:23" ht="12.75" customHeight="1">
      <c r="A55" s="111"/>
      <c r="B55" s="200"/>
      <c r="C55" s="115"/>
      <c r="D55" s="398"/>
      <c r="E55" s="399"/>
      <c r="F55" s="277"/>
      <c r="G55" s="255"/>
      <c r="H55" s="255"/>
      <c r="I55" s="282"/>
      <c r="J55" s="449"/>
      <c r="K55" s="450"/>
      <c r="L55" s="451"/>
      <c r="M55" s="462"/>
      <c r="N55" s="462"/>
      <c r="O55" s="466"/>
      <c r="P55" s="457"/>
      <c r="Q55" s="450"/>
      <c r="R55" s="450"/>
      <c r="S55" s="508"/>
      <c r="T55" s="509"/>
      <c r="U55" s="450"/>
      <c r="V55" s="450"/>
      <c r="W55" s="450"/>
    </row>
    <row r="56" spans="1:23" ht="12.75" customHeight="1">
      <c r="A56" s="117" t="s">
        <v>267</v>
      </c>
      <c r="B56" s="232"/>
      <c r="C56" s="118" t="s">
        <v>172</v>
      </c>
      <c r="D56" s="400">
        <v>4</v>
      </c>
      <c r="E56" s="314"/>
      <c r="F56" s="231"/>
      <c r="G56" s="214"/>
      <c r="H56" s="214"/>
      <c r="I56" s="346"/>
      <c r="J56" s="449"/>
      <c r="K56" s="450"/>
      <c r="L56" s="451"/>
      <c r="M56" s="465"/>
      <c r="N56" s="465"/>
      <c r="O56" s="470"/>
      <c r="P56" s="450"/>
      <c r="Q56" s="450"/>
      <c r="R56" s="450"/>
      <c r="S56" s="508"/>
      <c r="T56" s="510"/>
      <c r="U56" s="450"/>
      <c r="V56" s="456"/>
      <c r="W56" s="456"/>
    </row>
    <row r="57" spans="1:23" ht="12.75" customHeight="1">
      <c r="A57" s="120"/>
      <c r="B57" s="229"/>
      <c r="C57" s="121"/>
      <c r="D57" s="401"/>
      <c r="E57" s="399"/>
      <c r="F57" s="277"/>
      <c r="G57" s="255"/>
      <c r="H57" s="255"/>
      <c r="I57" s="255"/>
      <c r="J57" s="449"/>
      <c r="K57" s="450"/>
      <c r="L57" s="451"/>
      <c r="M57" s="462"/>
      <c r="N57" s="462"/>
      <c r="O57" s="466"/>
      <c r="P57" s="457"/>
      <c r="Q57" s="450"/>
      <c r="R57" s="450"/>
      <c r="S57" s="453"/>
      <c r="T57" s="454"/>
      <c r="U57" s="450"/>
      <c r="V57" s="450"/>
      <c r="W57" s="450"/>
    </row>
    <row r="58" spans="1:23" ht="12.75" customHeight="1">
      <c r="A58" s="123" t="s">
        <v>268</v>
      </c>
      <c r="B58" s="402" t="s">
        <v>280</v>
      </c>
      <c r="C58" s="114" t="s">
        <v>270</v>
      </c>
      <c r="D58" s="403">
        <v>38</v>
      </c>
      <c r="E58" s="314"/>
      <c r="F58" s="223"/>
      <c r="G58" s="214"/>
      <c r="H58" s="214"/>
      <c r="I58" s="312"/>
      <c r="J58" s="449"/>
      <c r="K58" s="450"/>
      <c r="L58" s="451"/>
      <c r="M58" s="465"/>
      <c r="N58" s="465"/>
      <c r="O58" s="470"/>
      <c r="P58" s="450"/>
      <c r="Q58" s="450"/>
      <c r="R58" s="450"/>
      <c r="S58" s="453"/>
      <c r="T58" s="510"/>
      <c r="U58" s="450"/>
      <c r="V58" s="461"/>
      <c r="W58" s="461"/>
    </row>
    <row r="59" spans="1:23" ht="12.75" customHeight="1">
      <c r="A59" s="111"/>
      <c r="B59" s="200"/>
      <c r="C59" s="115"/>
      <c r="D59" s="398"/>
      <c r="E59" s="399"/>
      <c r="F59" s="277"/>
      <c r="G59" s="255"/>
      <c r="H59" s="255"/>
      <c r="I59" s="255"/>
      <c r="J59" s="449"/>
      <c r="K59" s="450"/>
      <c r="L59" s="451"/>
      <c r="M59" s="462"/>
      <c r="N59" s="462"/>
      <c r="O59" s="466"/>
      <c r="P59" s="457"/>
      <c r="Q59" s="450"/>
      <c r="R59" s="450"/>
      <c r="S59" s="453"/>
      <c r="T59" s="454"/>
      <c r="U59" s="450"/>
      <c r="V59" s="461"/>
      <c r="W59" s="461"/>
    </row>
    <row r="60" spans="1:23" ht="12.75" customHeight="1">
      <c r="A60" s="117" t="s">
        <v>271</v>
      </c>
      <c r="B60" s="232"/>
      <c r="C60" s="118" t="s">
        <v>272</v>
      </c>
      <c r="D60" s="400">
        <v>2</v>
      </c>
      <c r="E60" s="314"/>
      <c r="F60" s="223"/>
      <c r="G60" s="214"/>
      <c r="H60" s="214"/>
      <c r="I60" s="312"/>
      <c r="J60" s="449"/>
      <c r="K60" s="450"/>
      <c r="L60" s="451"/>
      <c r="M60" s="465"/>
      <c r="N60" s="465"/>
      <c r="O60" s="455"/>
      <c r="P60" s="450"/>
      <c r="Q60" s="450"/>
      <c r="R60" s="450"/>
      <c r="S60" s="453"/>
      <c r="T60" s="510"/>
      <c r="U60" s="450"/>
      <c r="V60" s="451"/>
      <c r="W60" s="451"/>
    </row>
    <row r="61" spans="1:23" ht="12.75" customHeight="1">
      <c r="A61" s="111"/>
      <c r="B61" s="200"/>
      <c r="C61" s="115"/>
      <c r="D61" s="398"/>
      <c r="E61" s="399"/>
      <c r="F61" s="277"/>
      <c r="G61" s="255"/>
      <c r="H61" s="255"/>
      <c r="I61" s="282"/>
      <c r="J61" s="449"/>
      <c r="K61" s="450"/>
      <c r="L61" s="451"/>
      <c r="M61" s="450"/>
      <c r="N61" s="450"/>
      <c r="O61" s="466"/>
      <c r="P61" s="457"/>
      <c r="Q61" s="450"/>
      <c r="R61" s="450"/>
      <c r="S61" s="453"/>
      <c r="T61" s="454"/>
      <c r="U61" s="450"/>
      <c r="V61" s="461"/>
      <c r="W61" s="461"/>
    </row>
    <row r="62" spans="1:23" ht="12.75" customHeight="1">
      <c r="A62" s="117" t="s">
        <v>273</v>
      </c>
      <c r="B62" s="404"/>
      <c r="C62" s="118" t="s">
        <v>270</v>
      </c>
      <c r="D62" s="400">
        <v>2</v>
      </c>
      <c r="E62" s="314"/>
      <c r="F62" s="223"/>
      <c r="G62" s="214"/>
      <c r="H62" s="273"/>
      <c r="I62" s="346"/>
      <c r="J62" s="449"/>
      <c r="K62" s="450"/>
      <c r="L62" s="451"/>
      <c r="M62" s="465"/>
      <c r="N62" s="465"/>
      <c r="O62" s="455"/>
      <c r="P62" s="450"/>
      <c r="Q62" s="450"/>
      <c r="R62" s="450"/>
      <c r="S62" s="453"/>
      <c r="T62" s="464"/>
      <c r="U62" s="450"/>
      <c r="V62" s="461"/>
      <c r="W62" s="461"/>
    </row>
    <row r="63" spans="1:23" ht="12.75" customHeight="1">
      <c r="A63" s="120"/>
      <c r="B63" s="229"/>
      <c r="C63" s="121"/>
      <c r="D63" s="401"/>
      <c r="E63" s="399"/>
      <c r="F63" s="277"/>
      <c r="G63" s="255"/>
      <c r="H63" s="255"/>
      <c r="I63" s="255"/>
      <c r="J63" s="449"/>
      <c r="K63" s="450"/>
      <c r="L63" s="451"/>
      <c r="M63" s="462"/>
      <c r="N63" s="462"/>
      <c r="O63" s="466"/>
      <c r="P63" s="457"/>
      <c r="Q63" s="450"/>
      <c r="R63" s="450"/>
      <c r="S63" s="453"/>
      <c r="T63" s="454"/>
      <c r="U63" s="462"/>
      <c r="V63" s="451"/>
      <c r="W63" s="451"/>
    </row>
    <row r="64" spans="1:23" ht="12.75" customHeight="1">
      <c r="A64" s="123"/>
      <c r="B64" s="402"/>
      <c r="C64" s="114"/>
      <c r="D64" s="403"/>
      <c r="E64" s="314"/>
      <c r="F64" s="223"/>
      <c r="G64" s="214"/>
      <c r="H64" s="214"/>
      <c r="I64" s="312"/>
      <c r="J64" s="449"/>
      <c r="K64" s="450"/>
      <c r="L64" s="451"/>
      <c r="M64" s="465"/>
      <c r="N64" s="465"/>
      <c r="O64" s="470"/>
      <c r="P64" s="450"/>
      <c r="Q64" s="450"/>
      <c r="R64" s="450"/>
      <c r="S64" s="453"/>
      <c r="T64" s="510"/>
      <c r="U64" s="463"/>
      <c r="V64" s="451"/>
      <c r="W64" s="451"/>
    </row>
    <row r="65" spans="1:23" ht="12.75" customHeight="1">
      <c r="A65" s="111"/>
      <c r="B65" s="200"/>
      <c r="C65" s="115"/>
      <c r="D65" s="398"/>
      <c r="E65" s="399"/>
      <c r="F65" s="277"/>
      <c r="G65" s="255"/>
      <c r="H65" s="255"/>
      <c r="I65" s="255"/>
      <c r="J65" s="449"/>
      <c r="K65" s="450"/>
      <c r="L65" s="451"/>
      <c r="M65" s="462"/>
      <c r="N65" s="462"/>
      <c r="O65" s="466"/>
      <c r="P65" s="457"/>
      <c r="Q65" s="450"/>
      <c r="R65" s="450"/>
      <c r="S65" s="453"/>
      <c r="T65" s="454"/>
      <c r="U65" s="450"/>
      <c r="V65" s="451"/>
      <c r="W65" s="451"/>
    </row>
    <row r="66" spans="1:23" ht="12.75" customHeight="1">
      <c r="A66" s="117"/>
      <c r="B66" s="232"/>
      <c r="C66" s="118"/>
      <c r="D66" s="400"/>
      <c r="E66" s="314"/>
      <c r="F66" s="223"/>
      <c r="G66" s="214"/>
      <c r="H66" s="214"/>
      <c r="I66" s="312"/>
      <c r="J66" s="449"/>
      <c r="K66" s="450"/>
      <c r="L66" s="451"/>
      <c r="M66" s="465"/>
      <c r="N66" s="465"/>
      <c r="O66" s="455"/>
      <c r="P66" s="450"/>
      <c r="Q66" s="450"/>
      <c r="R66" s="450"/>
      <c r="S66" s="453"/>
      <c r="T66" s="510"/>
      <c r="U66" s="463"/>
      <c r="V66" s="451"/>
      <c r="W66" s="451"/>
    </row>
    <row r="67" spans="1:23" ht="12.75" customHeight="1">
      <c r="A67" s="111"/>
      <c r="B67" s="200"/>
      <c r="C67" s="115"/>
      <c r="D67" s="398"/>
      <c r="E67" s="399"/>
      <c r="F67" s="277"/>
      <c r="G67" s="255"/>
      <c r="H67" s="255"/>
      <c r="I67" s="282"/>
      <c r="J67" s="449"/>
      <c r="K67" s="450"/>
      <c r="L67" s="451"/>
      <c r="M67" s="450"/>
      <c r="N67" s="450"/>
      <c r="O67" s="466"/>
      <c r="P67" s="457"/>
      <c r="Q67" s="450"/>
      <c r="R67" s="450"/>
      <c r="S67" s="453"/>
      <c r="T67" s="454"/>
      <c r="U67" s="450"/>
      <c r="V67" s="451"/>
      <c r="W67" s="451"/>
    </row>
    <row r="68" spans="1:23" ht="12.75" customHeight="1">
      <c r="A68" s="117"/>
      <c r="B68" s="404"/>
      <c r="C68" s="118"/>
      <c r="D68" s="400"/>
      <c r="E68" s="314"/>
      <c r="F68" s="223"/>
      <c r="G68" s="214"/>
      <c r="H68" s="273"/>
      <c r="I68" s="346"/>
      <c r="J68" s="449"/>
      <c r="K68" s="450"/>
      <c r="L68" s="451"/>
      <c r="M68" s="465"/>
      <c r="N68" s="465"/>
      <c r="O68" s="455"/>
      <c r="P68" s="450"/>
      <c r="Q68" s="450"/>
      <c r="R68" s="450"/>
      <c r="S68" s="453"/>
      <c r="T68" s="464"/>
      <c r="U68" s="450"/>
      <c r="V68" s="451"/>
      <c r="W68" s="451"/>
    </row>
    <row r="69" spans="1:23" ht="12.75" customHeight="1">
      <c r="A69" s="255"/>
      <c r="B69" s="256"/>
      <c r="C69" s="392"/>
      <c r="D69" s="393"/>
      <c r="E69" s="399"/>
      <c r="F69" s="277"/>
      <c r="G69" s="255"/>
      <c r="H69" s="255"/>
      <c r="I69" s="255"/>
      <c r="J69" s="449"/>
      <c r="K69" s="450"/>
      <c r="L69" s="451"/>
      <c r="M69" s="450"/>
      <c r="N69" s="450"/>
      <c r="O69" s="466"/>
      <c r="P69" s="457"/>
      <c r="Q69" s="450"/>
      <c r="R69" s="450"/>
      <c r="S69" s="453"/>
      <c r="T69" s="454"/>
      <c r="U69" s="450"/>
      <c r="V69" s="451"/>
      <c r="W69" s="451"/>
    </row>
    <row r="70" spans="1:23" ht="12.75" customHeight="1">
      <c r="A70" s="312"/>
      <c r="B70" s="405"/>
      <c r="C70" s="260"/>
      <c r="D70" s="396"/>
      <c r="E70" s="314"/>
      <c r="F70" s="223"/>
      <c r="G70" s="214"/>
      <c r="H70" s="214"/>
      <c r="I70" s="312"/>
      <c r="J70" s="449"/>
      <c r="K70" s="450"/>
      <c r="L70" s="451"/>
      <c r="M70" s="465"/>
      <c r="N70" s="465"/>
      <c r="O70" s="455"/>
      <c r="P70" s="450"/>
      <c r="Q70" s="450"/>
      <c r="R70" s="450"/>
      <c r="S70" s="453"/>
      <c r="T70" s="464"/>
      <c r="U70" s="450"/>
      <c r="V70" s="451"/>
      <c r="W70" s="451"/>
    </row>
    <row r="71" spans="1:23" ht="12.75" customHeight="1">
      <c r="A71" s="282"/>
      <c r="B71" s="391"/>
      <c r="C71" s="406"/>
      <c r="D71" s="407"/>
      <c r="E71" s="399"/>
      <c r="F71" s="277"/>
      <c r="G71" s="255"/>
      <c r="H71" s="255"/>
      <c r="I71" s="282"/>
      <c r="J71" s="449"/>
      <c r="K71" s="450"/>
      <c r="L71" s="451"/>
      <c r="M71" s="451"/>
      <c r="N71" s="451"/>
      <c r="O71" s="466"/>
      <c r="P71" s="457"/>
      <c r="Q71" s="457"/>
      <c r="R71" s="450"/>
      <c r="S71" s="453"/>
      <c r="T71" s="454"/>
      <c r="U71" s="450"/>
      <c r="V71" s="451"/>
      <c r="W71" s="451"/>
    </row>
    <row r="72" spans="1:23" ht="12.75" customHeight="1">
      <c r="A72" s="346"/>
      <c r="B72" s="395"/>
      <c r="C72" s="408"/>
      <c r="D72" s="409"/>
      <c r="E72" s="314"/>
      <c r="F72" s="223"/>
      <c r="G72" s="214"/>
      <c r="H72" s="214"/>
      <c r="I72" s="346"/>
      <c r="J72" s="449"/>
      <c r="K72" s="450"/>
      <c r="L72" s="451"/>
      <c r="M72" s="451"/>
      <c r="N72" s="451"/>
      <c r="O72" s="450"/>
      <c r="P72" s="450"/>
      <c r="Q72" s="450"/>
      <c r="R72" s="450"/>
      <c r="S72" s="453"/>
      <c r="T72" s="464"/>
      <c r="U72" s="450"/>
      <c r="V72" s="451"/>
      <c r="W72" s="451"/>
    </row>
    <row r="73" spans="1:23" ht="12.75" customHeight="1">
      <c r="A73" s="282"/>
      <c r="B73" s="391"/>
      <c r="C73" s="406"/>
      <c r="D73" s="407"/>
      <c r="E73" s="399"/>
      <c r="F73" s="277"/>
      <c r="G73" s="255"/>
      <c r="H73" s="255"/>
      <c r="I73" s="255"/>
      <c r="J73" s="449"/>
      <c r="K73" s="450"/>
      <c r="L73" s="451"/>
      <c r="M73" s="451"/>
      <c r="N73" s="450"/>
      <c r="O73" s="466"/>
      <c r="P73" s="457"/>
      <c r="Q73" s="450"/>
      <c r="R73" s="450"/>
      <c r="S73" s="453"/>
      <c r="T73" s="454"/>
      <c r="U73" s="450"/>
      <c r="V73" s="451"/>
      <c r="W73" s="451"/>
    </row>
    <row r="74" spans="1:23" ht="12.75" customHeight="1">
      <c r="A74" s="346"/>
      <c r="B74" s="395"/>
      <c r="C74" s="408"/>
      <c r="D74" s="409"/>
      <c r="E74" s="314"/>
      <c r="F74" s="223"/>
      <c r="G74" s="214"/>
      <c r="H74" s="214"/>
      <c r="I74" s="312"/>
      <c r="J74" s="449"/>
      <c r="K74" s="450"/>
      <c r="L74" s="451"/>
      <c r="M74" s="451"/>
      <c r="N74" s="465"/>
      <c r="O74" s="450"/>
      <c r="P74" s="450"/>
      <c r="Q74" s="450"/>
      <c r="R74" s="450"/>
      <c r="S74" s="453"/>
      <c r="T74" s="464"/>
      <c r="U74" s="450"/>
      <c r="V74" s="451"/>
      <c r="W74" s="451"/>
    </row>
    <row r="75" spans="1:23" ht="12.75" customHeight="1">
      <c r="A75" s="282"/>
      <c r="B75" s="391"/>
      <c r="C75" s="392"/>
      <c r="D75" s="393"/>
      <c r="E75" s="399"/>
      <c r="F75" s="277"/>
      <c r="G75" s="255"/>
      <c r="H75" s="255"/>
      <c r="I75" s="282"/>
      <c r="J75" s="449"/>
      <c r="K75" s="450"/>
      <c r="L75" s="451"/>
      <c r="M75" s="451"/>
      <c r="N75" s="451"/>
      <c r="O75" s="466"/>
      <c r="P75" s="450"/>
      <c r="Q75" s="450"/>
      <c r="R75" s="450"/>
      <c r="S75" s="453"/>
      <c r="T75" s="454"/>
      <c r="U75" s="450"/>
      <c r="V75" s="451"/>
      <c r="W75" s="451"/>
    </row>
    <row r="76" spans="1:23" ht="12.75" customHeight="1">
      <c r="A76" s="346"/>
      <c r="B76" s="395"/>
      <c r="C76" s="260"/>
      <c r="D76" s="396"/>
      <c r="E76" s="314"/>
      <c r="F76" s="223"/>
      <c r="G76" s="214"/>
      <c r="H76" s="214"/>
      <c r="I76" s="346"/>
      <c r="J76" s="449"/>
      <c r="K76" s="450"/>
      <c r="L76" s="451"/>
      <c r="M76" s="451"/>
      <c r="N76" s="451"/>
      <c r="O76" s="455"/>
      <c r="P76" s="450"/>
      <c r="Q76" s="450"/>
      <c r="R76" s="450"/>
      <c r="S76" s="453"/>
      <c r="T76" s="464"/>
      <c r="U76" s="450"/>
      <c r="V76" s="451"/>
      <c r="W76" s="451"/>
    </row>
    <row r="77" spans="1:23" ht="12.75" customHeight="1">
      <c r="A77" s="255"/>
      <c r="B77" s="256"/>
      <c r="C77" s="276"/>
      <c r="D77" s="265"/>
      <c r="E77" s="399"/>
      <c r="F77" s="277"/>
      <c r="G77" s="255"/>
      <c r="H77" s="255"/>
      <c r="I77" s="255"/>
      <c r="J77" s="449"/>
      <c r="K77" s="450"/>
      <c r="L77" s="451"/>
      <c r="M77" s="451"/>
      <c r="N77" s="451"/>
      <c r="O77" s="452"/>
      <c r="P77" s="457"/>
      <c r="Q77" s="450"/>
      <c r="R77" s="450"/>
      <c r="S77" s="453"/>
      <c r="T77" s="454"/>
      <c r="U77" s="450"/>
      <c r="V77" s="451"/>
      <c r="W77" s="451"/>
    </row>
    <row r="78" spans="1:23" ht="12.75" customHeight="1">
      <c r="A78" s="289"/>
      <c r="B78" s="405"/>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399"/>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314"/>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282"/>
      <c r="B83" s="391"/>
      <c r="C83" s="322"/>
      <c r="D83" s="334"/>
      <c r="E83" s="281"/>
      <c r="F83" s="410"/>
      <c r="G83" s="255"/>
      <c r="H83" s="255"/>
      <c r="I83" s="282"/>
      <c r="J83" s="449"/>
      <c r="K83" s="450"/>
      <c r="L83" s="451"/>
      <c r="M83" s="451"/>
      <c r="N83" s="451"/>
      <c r="O83" s="452"/>
      <c r="P83" s="450"/>
      <c r="Q83" s="450"/>
      <c r="R83" s="450"/>
      <c r="S83" s="453"/>
      <c r="T83" s="454"/>
      <c r="U83" s="450"/>
      <c r="V83" s="451"/>
      <c r="W83" s="451"/>
    </row>
    <row r="84" spans="1:23" ht="12.75" customHeight="1">
      <c r="A84" s="346" t="s">
        <v>256</v>
      </c>
      <c r="B84" s="395"/>
      <c r="C84" s="270"/>
      <c r="D84" s="215"/>
      <c r="E84" s="314"/>
      <c r="F84" s="411"/>
      <c r="G84" s="214"/>
      <c r="H84" s="214"/>
      <c r="I84" s="346"/>
      <c r="J84" s="449"/>
      <c r="K84" s="450"/>
      <c r="L84" s="451"/>
      <c r="M84" s="451"/>
      <c r="N84" s="451"/>
      <c r="O84" s="455"/>
      <c r="P84" s="450"/>
      <c r="Q84" s="450"/>
      <c r="R84" s="450"/>
      <c r="S84" s="453"/>
      <c r="T84" s="464"/>
      <c r="U84" s="450"/>
      <c r="V84" s="451"/>
      <c r="W84" s="451"/>
    </row>
    <row r="85" spans="1:23" ht="12.75" customHeight="1">
      <c r="A85" s="282"/>
      <c r="B85" s="256"/>
      <c r="C85" s="406"/>
      <c r="D85" s="407"/>
      <c r="E85" s="399"/>
      <c r="F85" s="410"/>
      <c r="G85" s="255"/>
      <c r="H85" s="255"/>
      <c r="I85" s="255"/>
      <c r="J85" s="449"/>
      <c r="K85" s="450"/>
      <c r="L85" s="451"/>
      <c r="M85" s="475"/>
      <c r="N85" s="451"/>
      <c r="O85" s="450"/>
      <c r="P85" s="457"/>
      <c r="Q85" s="457"/>
      <c r="R85" s="450"/>
      <c r="S85" s="453"/>
      <c r="T85" s="454"/>
      <c r="U85" s="450"/>
      <c r="V85" s="450"/>
      <c r="W85" s="450"/>
    </row>
    <row r="86" spans="1:23" ht="12.75" customHeight="1">
      <c r="A86" s="346" t="s">
        <v>274</v>
      </c>
      <c r="B86" s="405" t="s">
        <v>225</v>
      </c>
      <c r="C86" s="408" t="s">
        <v>180</v>
      </c>
      <c r="D86" s="409">
        <v>0.2</v>
      </c>
      <c r="E86" s="314"/>
      <c r="F86" s="411"/>
      <c r="G86" s="214"/>
      <c r="H86" s="214"/>
      <c r="I86" s="312"/>
      <c r="J86" s="507"/>
      <c r="K86" s="450"/>
      <c r="L86" s="450"/>
      <c r="M86" s="450"/>
      <c r="N86" s="451"/>
      <c r="O86" s="450"/>
      <c r="P86" s="450"/>
      <c r="Q86" s="450"/>
      <c r="R86" s="450"/>
      <c r="S86" s="453"/>
      <c r="T86" s="464"/>
      <c r="U86" s="450"/>
      <c r="V86" s="456"/>
      <c r="W86" s="456"/>
    </row>
    <row r="87" spans="1:23" ht="12.75" customHeight="1">
      <c r="A87" s="282"/>
      <c r="B87" s="256"/>
      <c r="C87" s="406"/>
      <c r="D87" s="393"/>
      <c r="E87" s="399"/>
      <c r="F87" s="410"/>
      <c r="G87" s="255"/>
      <c r="H87" s="255"/>
      <c r="I87" s="282"/>
      <c r="J87" s="449"/>
      <c r="K87" s="450"/>
      <c r="L87" s="451"/>
      <c r="M87" s="451"/>
      <c r="N87" s="451"/>
      <c r="O87" s="452"/>
      <c r="P87" s="466"/>
      <c r="Q87" s="466"/>
      <c r="R87" s="466"/>
      <c r="S87" s="453"/>
      <c r="T87" s="454"/>
      <c r="U87" s="450"/>
      <c r="V87" s="451"/>
      <c r="W87" s="451"/>
    </row>
    <row r="88" spans="1:23" ht="12.75" customHeight="1">
      <c r="A88" s="346" t="s">
        <v>275</v>
      </c>
      <c r="B88" s="327" t="s">
        <v>179</v>
      </c>
      <c r="C88" s="408" t="s">
        <v>180</v>
      </c>
      <c r="D88" s="396">
        <v>0.2</v>
      </c>
      <c r="E88" s="314"/>
      <c r="F88" s="411"/>
      <c r="G88" s="214"/>
      <c r="H88" s="214"/>
      <c r="I88" s="346"/>
      <c r="J88" s="507"/>
      <c r="K88" s="450"/>
      <c r="L88" s="450"/>
      <c r="M88" s="465"/>
      <c r="N88" s="465"/>
      <c r="O88" s="455"/>
      <c r="P88" s="450"/>
      <c r="Q88" s="450"/>
      <c r="R88" s="450"/>
      <c r="S88" s="453"/>
      <c r="T88" s="464"/>
      <c r="U88" s="467"/>
      <c r="V88" s="451"/>
      <c r="W88" s="451"/>
    </row>
    <row r="89" spans="1:23" ht="12.75" customHeight="1">
      <c r="A89" s="282"/>
      <c r="B89" s="391"/>
      <c r="C89" s="392"/>
      <c r="D89" s="393"/>
      <c r="E89" s="394"/>
      <c r="F89" s="410"/>
      <c r="G89" s="282"/>
      <c r="H89" s="282"/>
      <c r="I89" s="255"/>
      <c r="J89" s="449"/>
      <c r="K89" s="450"/>
      <c r="L89" s="451"/>
      <c r="M89" s="451"/>
      <c r="N89" s="451"/>
      <c r="O89" s="466"/>
      <c r="P89" s="457"/>
      <c r="Q89" s="457"/>
      <c r="R89" s="450"/>
      <c r="S89" s="453"/>
      <c r="T89" s="454"/>
      <c r="U89" s="450"/>
      <c r="V89" s="451"/>
      <c r="W89" s="451"/>
    </row>
    <row r="90" spans="1:23" ht="12.75" customHeight="1">
      <c r="A90" s="346"/>
      <c r="B90" s="395"/>
      <c r="C90" s="260"/>
      <c r="D90" s="396"/>
      <c r="E90" s="314"/>
      <c r="F90" s="411"/>
      <c r="G90" s="214"/>
      <c r="H90" s="214"/>
      <c r="I90" s="312"/>
      <c r="J90" s="449"/>
      <c r="K90" s="450"/>
      <c r="L90" s="451"/>
      <c r="M90" s="451"/>
      <c r="N90" s="451"/>
      <c r="O90" s="455"/>
      <c r="P90" s="450"/>
      <c r="Q90" s="450"/>
      <c r="R90" s="450"/>
      <c r="S90" s="453"/>
      <c r="T90" s="464"/>
      <c r="U90" s="450"/>
      <c r="V90" s="451"/>
      <c r="W90" s="451"/>
    </row>
    <row r="91" spans="1:23" ht="12.75" customHeight="1">
      <c r="A91" s="282"/>
      <c r="B91" s="391"/>
      <c r="C91" s="406"/>
      <c r="D91" s="407"/>
      <c r="E91" s="394"/>
      <c r="F91" s="410"/>
      <c r="G91" s="282"/>
      <c r="H91" s="282"/>
      <c r="I91" s="282"/>
      <c r="J91" s="449"/>
      <c r="K91" s="450"/>
      <c r="L91" s="451"/>
      <c r="M91" s="451"/>
      <c r="N91" s="451"/>
      <c r="O91" s="466"/>
      <c r="P91" s="457"/>
      <c r="Q91" s="457"/>
      <c r="R91" s="450"/>
      <c r="S91" s="453"/>
      <c r="T91" s="454"/>
      <c r="U91" s="450"/>
      <c r="V91" s="451"/>
      <c r="W91" s="451"/>
    </row>
    <row r="92" spans="1:23" ht="12.75" customHeight="1">
      <c r="A92" s="346"/>
      <c r="B92" s="395"/>
      <c r="C92" s="408"/>
      <c r="D92" s="409"/>
      <c r="E92" s="314"/>
      <c r="F92" s="411"/>
      <c r="G92" s="214"/>
      <c r="H92" s="214"/>
      <c r="I92" s="346"/>
      <c r="J92" s="449"/>
      <c r="K92" s="450"/>
      <c r="L92" s="451"/>
      <c r="M92" s="451"/>
      <c r="N92" s="451"/>
      <c r="O92" s="455"/>
      <c r="P92" s="450"/>
      <c r="Q92" s="450"/>
      <c r="R92" s="450"/>
      <c r="S92" s="453"/>
      <c r="T92" s="464"/>
      <c r="U92" s="468"/>
      <c r="V92" s="451"/>
      <c r="W92" s="451"/>
    </row>
    <row r="93" spans="1:23" ht="12.75" customHeight="1">
      <c r="A93" s="255"/>
      <c r="B93" s="256"/>
      <c r="C93" s="392"/>
      <c r="D93" s="393"/>
      <c r="E93" s="394"/>
      <c r="F93" s="412"/>
      <c r="G93" s="255"/>
      <c r="H93" s="255"/>
      <c r="I93" s="282"/>
      <c r="J93" s="449"/>
      <c r="K93" s="450"/>
      <c r="L93" s="451"/>
      <c r="M93" s="451"/>
      <c r="N93" s="451"/>
      <c r="O93" s="466"/>
      <c r="P93" s="466"/>
      <c r="Q93" s="466"/>
      <c r="R93" s="466"/>
      <c r="S93" s="453"/>
      <c r="T93" s="454"/>
      <c r="U93" s="469"/>
      <c r="V93" s="451"/>
      <c r="W93" s="451"/>
    </row>
    <row r="94" spans="1:23" ht="12.75" customHeight="1">
      <c r="A94" s="312"/>
      <c r="B94" s="405"/>
      <c r="C94" s="260"/>
      <c r="D94" s="396"/>
      <c r="E94" s="314"/>
      <c r="F94" s="413"/>
      <c r="G94" s="214"/>
      <c r="H94" s="214"/>
      <c r="I94" s="346"/>
      <c r="J94" s="449"/>
      <c r="K94" s="450"/>
      <c r="L94" s="451"/>
      <c r="M94" s="465"/>
      <c r="N94" s="465"/>
      <c r="O94" s="455"/>
      <c r="P94" s="450"/>
      <c r="Q94" s="450"/>
      <c r="R94" s="450"/>
      <c r="S94" s="453"/>
      <c r="T94" s="464"/>
      <c r="U94" s="469"/>
      <c r="V94" s="451"/>
      <c r="W94" s="451"/>
    </row>
    <row r="95" spans="1:23" ht="12.75" customHeight="1">
      <c r="A95" s="255"/>
      <c r="B95" s="256"/>
      <c r="C95" s="392"/>
      <c r="D95" s="393"/>
      <c r="E95" s="394"/>
      <c r="F95" s="412"/>
      <c r="G95" s="255"/>
      <c r="H95" s="255"/>
      <c r="I95" s="282"/>
      <c r="J95" s="449"/>
      <c r="K95" s="450"/>
      <c r="L95" s="451"/>
      <c r="M95" s="451"/>
      <c r="N95" s="451"/>
      <c r="O95" s="466"/>
      <c r="P95" s="466"/>
      <c r="Q95" s="466"/>
      <c r="R95" s="466"/>
      <c r="S95" s="453"/>
      <c r="T95" s="454"/>
      <c r="U95" s="450"/>
      <c r="V95" s="451"/>
      <c r="W95" s="451"/>
    </row>
    <row r="96" spans="1:23" ht="12.75" customHeight="1">
      <c r="A96" s="312"/>
      <c r="B96" s="405"/>
      <c r="C96" s="260"/>
      <c r="D96" s="396"/>
      <c r="E96" s="314"/>
      <c r="F96" s="413"/>
      <c r="G96" s="214"/>
      <c r="H96" s="214"/>
      <c r="I96" s="346"/>
      <c r="J96" s="449"/>
      <c r="K96" s="450"/>
      <c r="L96" s="451"/>
      <c r="M96" s="465"/>
      <c r="N96" s="465"/>
      <c r="O96" s="455"/>
      <c r="P96" s="450"/>
      <c r="Q96" s="450"/>
      <c r="R96" s="450"/>
      <c r="S96" s="453"/>
      <c r="T96" s="464"/>
      <c r="U96" s="468"/>
      <c r="V96" s="451"/>
      <c r="W96" s="451"/>
    </row>
    <row r="97" spans="1:23" ht="12.75" customHeight="1">
      <c r="A97" s="255"/>
      <c r="B97" s="256"/>
      <c r="C97" s="392"/>
      <c r="D97" s="393"/>
      <c r="E97" s="394"/>
      <c r="F97" s="412"/>
      <c r="G97" s="282"/>
      <c r="H97" s="282"/>
      <c r="I97" s="282"/>
      <c r="J97" s="449"/>
      <c r="K97" s="450"/>
      <c r="L97" s="451"/>
      <c r="M97" s="451"/>
      <c r="N97" s="451"/>
      <c r="O97" s="466"/>
      <c r="P97" s="457"/>
      <c r="Q97" s="457"/>
      <c r="R97" s="450"/>
      <c r="S97" s="453"/>
      <c r="T97" s="454"/>
      <c r="U97" s="450"/>
      <c r="V97" s="451"/>
      <c r="W97" s="451"/>
    </row>
    <row r="98" spans="1:23" ht="12.75" customHeight="1">
      <c r="A98" s="312"/>
      <c r="B98" s="405"/>
      <c r="C98" s="260"/>
      <c r="D98" s="396"/>
      <c r="E98" s="314"/>
      <c r="F98" s="413"/>
      <c r="G98" s="214"/>
      <c r="H98" s="214"/>
      <c r="I98" s="346"/>
      <c r="J98" s="449"/>
      <c r="K98" s="450"/>
      <c r="L98" s="451"/>
      <c r="M98" s="451"/>
      <c r="N98" s="451"/>
      <c r="O98" s="455"/>
      <c r="P98" s="450"/>
      <c r="Q98" s="450"/>
      <c r="R98" s="450"/>
      <c r="S98" s="453"/>
      <c r="T98" s="464"/>
      <c r="U98" s="450"/>
      <c r="V98" s="451"/>
      <c r="W98" s="451"/>
    </row>
    <row r="99" spans="1:23" ht="12.75" customHeight="1">
      <c r="A99" s="282"/>
      <c r="B99" s="391"/>
      <c r="C99" s="392"/>
      <c r="D99" s="407"/>
      <c r="E99" s="394"/>
      <c r="F99" s="410"/>
      <c r="G99" s="282"/>
      <c r="H99" s="282"/>
      <c r="I99" s="255"/>
      <c r="J99" s="449"/>
      <c r="K99" s="450"/>
      <c r="L99" s="451"/>
      <c r="M99" s="451"/>
      <c r="N99" s="451"/>
      <c r="O99" s="466"/>
      <c r="P99" s="457"/>
      <c r="Q99" s="457"/>
      <c r="R99" s="450"/>
      <c r="S99" s="453"/>
      <c r="T99" s="454"/>
      <c r="U99" s="470"/>
      <c r="V99" s="451"/>
      <c r="W99" s="451"/>
    </row>
    <row r="100" spans="1:23" ht="12.75" customHeight="1">
      <c r="A100" s="346"/>
      <c r="B100" s="395"/>
      <c r="C100" s="260"/>
      <c r="D100" s="409"/>
      <c r="E100" s="314"/>
      <c r="F100" s="411"/>
      <c r="G100" s="214"/>
      <c r="H100" s="214"/>
      <c r="I100" s="312"/>
      <c r="J100" s="449"/>
      <c r="K100" s="450"/>
      <c r="L100" s="451"/>
      <c r="M100" s="451"/>
      <c r="N100" s="451"/>
      <c r="O100" s="455"/>
      <c r="P100" s="450"/>
      <c r="Q100" s="450"/>
      <c r="R100" s="450"/>
      <c r="S100" s="453"/>
      <c r="T100" s="464"/>
      <c r="U100" s="450"/>
      <c r="V100" s="451"/>
      <c r="W100" s="451"/>
    </row>
    <row r="101" spans="1:23" ht="12.75" customHeight="1">
      <c r="A101" s="255"/>
      <c r="B101" s="256"/>
      <c r="C101" s="406"/>
      <c r="D101" s="393"/>
      <c r="E101" s="394"/>
      <c r="F101" s="412"/>
      <c r="G101" s="282"/>
      <c r="H101" s="282"/>
      <c r="I101" s="255"/>
      <c r="J101" s="449"/>
      <c r="K101" s="450"/>
      <c r="L101" s="451"/>
      <c r="M101" s="451"/>
      <c r="N101" s="451"/>
      <c r="O101" s="457"/>
      <c r="P101" s="457"/>
      <c r="Q101" s="457"/>
      <c r="R101" s="450"/>
      <c r="S101" s="453"/>
      <c r="T101" s="454"/>
      <c r="U101" s="450"/>
      <c r="V101" s="451"/>
      <c r="W101" s="451"/>
    </row>
    <row r="102" spans="1:23" ht="12.75" customHeight="1">
      <c r="A102" s="312"/>
      <c r="B102" s="405"/>
      <c r="C102" s="408"/>
      <c r="D102" s="396"/>
      <c r="E102" s="314"/>
      <c r="F102" s="413"/>
      <c r="G102" s="214"/>
      <c r="H102" s="214"/>
      <c r="I102" s="312"/>
      <c r="J102" s="449"/>
      <c r="K102" s="450"/>
      <c r="L102" s="451"/>
      <c r="M102" s="451"/>
      <c r="N102" s="451"/>
      <c r="O102" s="455"/>
      <c r="P102" s="450"/>
      <c r="Q102" s="450"/>
      <c r="R102" s="450"/>
      <c r="S102" s="453"/>
      <c r="T102" s="464"/>
      <c r="U102" s="467"/>
      <c r="V102" s="451"/>
      <c r="W102" s="451"/>
    </row>
    <row r="103" spans="1:23" ht="12.75" customHeight="1">
      <c r="A103" s="255"/>
      <c r="B103" s="256"/>
      <c r="C103" s="406"/>
      <c r="D103" s="407"/>
      <c r="E103" s="394"/>
      <c r="F103" s="410"/>
      <c r="G103" s="282"/>
      <c r="H103" s="282"/>
      <c r="I103" s="255"/>
      <c r="J103" s="449"/>
      <c r="K103" s="450"/>
      <c r="L103" s="451"/>
      <c r="M103" s="451"/>
      <c r="N103" s="451"/>
      <c r="O103" s="466"/>
      <c r="P103" s="457"/>
      <c r="Q103" s="457"/>
      <c r="R103" s="450"/>
      <c r="S103" s="453"/>
      <c r="T103" s="454"/>
      <c r="U103" s="469"/>
      <c r="V103" s="451"/>
      <c r="W103" s="451"/>
    </row>
    <row r="104" spans="1:23" ht="12.75" customHeight="1">
      <c r="A104" s="312"/>
      <c r="B104" s="405"/>
      <c r="C104" s="408"/>
      <c r="D104" s="409"/>
      <c r="E104" s="314"/>
      <c r="F104" s="411"/>
      <c r="G104" s="214"/>
      <c r="H104" s="214"/>
      <c r="I104" s="312"/>
      <c r="J104" s="507"/>
      <c r="K104" s="450"/>
      <c r="L104" s="451"/>
      <c r="M104" s="451"/>
      <c r="N104" s="451"/>
      <c r="O104" s="455"/>
      <c r="P104" s="450"/>
      <c r="Q104" s="450"/>
      <c r="R104" s="450"/>
      <c r="S104" s="453"/>
      <c r="T104" s="464"/>
      <c r="U104" s="469"/>
      <c r="V104" s="451"/>
      <c r="W104" s="451"/>
    </row>
    <row r="105" spans="1:23" ht="12.75" customHeight="1">
      <c r="A105" s="255"/>
      <c r="B105" s="256"/>
      <c r="C105" s="392"/>
      <c r="D105" s="407"/>
      <c r="E105" s="394"/>
      <c r="F105" s="410"/>
      <c r="G105" s="255"/>
      <c r="H105" s="255"/>
      <c r="I105" s="255"/>
      <c r="J105" s="471"/>
      <c r="K105" s="450"/>
      <c r="L105" s="451"/>
      <c r="M105" s="451"/>
      <c r="N105" s="451"/>
      <c r="O105" s="466"/>
      <c r="P105" s="466"/>
      <c r="Q105" s="466"/>
      <c r="R105" s="466"/>
      <c r="S105" s="453"/>
      <c r="T105" s="454"/>
      <c r="U105" s="450"/>
      <c r="V105" s="451"/>
      <c r="W105" s="451"/>
    </row>
    <row r="106" spans="1:23" ht="12.75" customHeight="1">
      <c r="A106" s="312"/>
      <c r="B106" s="405"/>
      <c r="C106" s="260"/>
      <c r="D106" s="409"/>
      <c r="E106" s="314"/>
      <c r="F106" s="411"/>
      <c r="G106" s="214"/>
      <c r="H106" s="214"/>
      <c r="I106" s="312"/>
      <c r="J106" s="507"/>
      <c r="K106" s="450"/>
      <c r="L106" s="451"/>
      <c r="M106" s="465"/>
      <c r="N106" s="465"/>
      <c r="O106" s="455"/>
      <c r="P106" s="450"/>
      <c r="Q106" s="450"/>
      <c r="R106" s="450"/>
      <c r="S106" s="453"/>
      <c r="T106" s="464"/>
      <c r="U106" s="450"/>
      <c r="V106" s="451"/>
      <c r="W106" s="451"/>
    </row>
    <row r="107" spans="1:23" ht="12.75" customHeight="1">
      <c r="A107" s="282"/>
      <c r="B107" s="391"/>
      <c r="C107" s="276"/>
      <c r="D107" s="265"/>
      <c r="E107" s="394"/>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46"/>
      <c r="B108" s="395"/>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82"/>
      <c r="B109" s="391"/>
      <c r="C109" s="276"/>
      <c r="D109" s="265"/>
      <c r="E109" s="394"/>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46"/>
      <c r="B110" s="395"/>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82"/>
      <c r="B111" s="391"/>
      <c r="C111" s="276"/>
      <c r="D111" s="265"/>
      <c r="E111" s="394"/>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46"/>
      <c r="B112" s="395"/>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55"/>
      <c r="B113" s="256"/>
      <c r="C113" s="276"/>
      <c r="D113" s="265"/>
      <c r="E113" s="394"/>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12"/>
      <c r="B114" s="405"/>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82"/>
      <c r="B115" s="391"/>
      <c r="C115" s="276"/>
      <c r="D115" s="265"/>
      <c r="E115" s="394"/>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46"/>
      <c r="B116" s="395"/>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55"/>
      <c r="B117" s="256"/>
      <c r="C117" s="276"/>
      <c r="D117" s="265"/>
      <c r="E117" s="394"/>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12"/>
      <c r="B118" s="405"/>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82"/>
      <c r="B119" s="331"/>
      <c r="C119" s="322"/>
      <c r="D119" s="334"/>
      <c r="E119" s="394"/>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260"/>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firstPageNumber="5" orientation="landscape" useFirstPageNumber="1" r:id="rId1"/>
  <headerFooter alignWithMargins="0">
    <oddHeader>&amp;L&amp;"ＭＳ 明朝,標準"(四号様式）&amp;R&amp;"ＭＳ Ｐ明朝,標準"&amp;P</oddHeader>
  </headerFooter>
  <rowBreaks count="34" manualBreakCount="34">
    <brk id="42" max="8" man="1"/>
    <brk id="82" max="8" man="1"/>
    <brk id="137" max="8" man="1"/>
    <brk id="177" max="8" man="1"/>
    <brk id="217" max="8" man="1"/>
    <brk id="257" max="8" man="1"/>
    <brk id="297" max="8" man="1"/>
    <brk id="337" max="8" man="1"/>
    <brk id="377" max="8" man="1"/>
    <brk id="417" max="8" man="1"/>
    <brk id="457" max="8" man="1"/>
    <brk id="497" max="8" man="1"/>
    <brk id="537" max="8" man="1"/>
    <brk id="577" max="8" man="1"/>
    <brk id="617" max="8" man="1"/>
    <brk id="657" max="8" man="1"/>
    <brk id="697" max="8" man="1"/>
    <brk id="737" max="8" man="1"/>
    <brk id="777" max="8" man="1"/>
    <brk id="817" max="8" man="1"/>
    <brk id="857" max="8" man="1"/>
    <brk id="897" max="8" man="1"/>
    <brk id="937" max="8" man="1"/>
    <brk id="977" max="8" man="1"/>
    <brk id="1017" max="8" man="1"/>
    <brk id="1057" max="8" man="1"/>
    <brk id="1097" max="8" man="1"/>
    <brk id="1137" max="8" man="1"/>
    <brk id="1177" max="8" man="1"/>
    <brk id="1217" max="8" man="1"/>
    <brk id="1257" max="8" man="1"/>
    <brk id="1297" max="8" man="1"/>
    <brk id="1337" max="8" man="1"/>
    <brk id="1377" max="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8491-8DBF-4475-A064-57A83704E5B7}">
  <dimension ref="A1:W162"/>
  <sheetViews>
    <sheetView showZeros="0" view="pageBreakPreview" zoomScaleNormal="80" zoomScaleSheetLayoutView="100" workbookViewId="0">
      <pane ySplit="2" topLeftCell="A3" activePane="bottomLeft" state="frozen"/>
      <selection activeCell="I69" sqref="I69:J69"/>
      <selection pane="bottomLeft"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281</v>
      </c>
      <c r="B4" s="269" t="s">
        <v>142</v>
      </c>
      <c r="C4" s="270"/>
      <c r="D4" s="215"/>
      <c r="E4" s="271"/>
      <c r="F4" s="272"/>
      <c r="G4" s="214"/>
      <c r="H4" s="214"/>
      <c r="I4" s="214"/>
      <c r="J4" s="449"/>
      <c r="K4" s="450"/>
      <c r="L4" s="451"/>
      <c r="M4" s="451"/>
      <c r="N4" s="451"/>
      <c r="O4" s="455"/>
      <c r="P4" s="450"/>
      <c r="Q4" s="450"/>
      <c r="R4" s="450"/>
      <c r="S4" s="453"/>
      <c r="T4" s="454"/>
      <c r="U4" s="450"/>
      <c r="V4" s="450"/>
      <c r="W4" s="450"/>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86" t="s">
        <v>282</v>
      </c>
      <c r="B6" s="279"/>
      <c r="C6" s="270" t="s">
        <v>61</v>
      </c>
      <c r="D6" s="215">
        <v>1</v>
      </c>
      <c r="E6" s="271"/>
      <c r="F6" s="223"/>
      <c r="G6" s="214"/>
      <c r="H6" s="214"/>
      <c r="I6" s="280"/>
      <c r="J6" s="449"/>
      <c r="K6" s="450"/>
      <c r="L6" s="451"/>
      <c r="M6" s="451"/>
      <c r="N6" s="451"/>
      <c r="O6" s="455"/>
      <c r="P6" s="450"/>
      <c r="Q6" s="450"/>
      <c r="R6" s="450"/>
      <c r="S6" s="453"/>
      <c r="T6" s="454"/>
      <c r="U6" s="467"/>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0"/>
      <c r="V7" s="450"/>
      <c r="W7" s="450"/>
    </row>
    <row r="8" spans="1:23" ht="12.75" customHeight="1">
      <c r="A8" s="286" t="s">
        <v>283</v>
      </c>
      <c r="B8" s="269"/>
      <c r="C8" s="270" t="s">
        <v>61</v>
      </c>
      <c r="D8" s="215">
        <v>1</v>
      </c>
      <c r="E8" s="271"/>
      <c r="F8" s="223"/>
      <c r="G8" s="214"/>
      <c r="H8" s="214"/>
      <c r="I8" s="280"/>
      <c r="J8" s="449"/>
      <c r="K8" s="450"/>
      <c r="L8" s="451"/>
      <c r="M8" s="451"/>
      <c r="N8" s="451"/>
      <c r="O8" s="455"/>
      <c r="P8" s="450"/>
      <c r="Q8" s="450"/>
      <c r="R8" s="450"/>
      <c r="S8" s="453"/>
      <c r="T8" s="454"/>
      <c r="U8" s="450"/>
      <c r="V8" s="451"/>
      <c r="W8" s="451"/>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86" t="s">
        <v>284</v>
      </c>
      <c r="B10" s="279"/>
      <c r="C10" s="270" t="s">
        <v>61</v>
      </c>
      <c r="D10" s="215">
        <v>1</v>
      </c>
      <c r="E10" s="271"/>
      <c r="F10" s="223"/>
      <c r="G10" s="214"/>
      <c r="H10" s="214"/>
      <c r="I10" s="280"/>
      <c r="J10" s="449"/>
      <c r="K10" s="450"/>
      <c r="L10" s="451"/>
      <c r="M10" s="451"/>
      <c r="N10" s="451"/>
      <c r="O10" s="455"/>
      <c r="P10" s="450"/>
      <c r="Q10" s="450"/>
      <c r="R10" s="450"/>
      <c r="S10" s="453"/>
      <c r="T10" s="454"/>
      <c r="U10" s="467"/>
      <c r="V10" s="450"/>
      <c r="W10" s="450"/>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0"/>
      <c r="W11" s="450"/>
    </row>
    <row r="12" spans="1:23" ht="12.75" customHeight="1">
      <c r="A12" s="286"/>
      <c r="B12" s="279"/>
      <c r="C12" s="270"/>
      <c r="D12" s="215"/>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86"/>
      <c r="B14" s="279"/>
      <c r="C14" s="270"/>
      <c r="D14" s="215"/>
      <c r="E14" s="271"/>
      <c r="F14" s="223"/>
      <c r="G14" s="214"/>
      <c r="H14" s="214"/>
      <c r="I14" s="280"/>
      <c r="J14" s="449"/>
      <c r="K14" s="450"/>
      <c r="L14" s="451"/>
      <c r="M14" s="451"/>
      <c r="N14" s="451"/>
      <c r="O14" s="455"/>
      <c r="P14" s="450"/>
      <c r="Q14" s="450"/>
      <c r="R14" s="450"/>
      <c r="S14" s="453"/>
      <c r="T14" s="454"/>
      <c r="U14" s="467"/>
      <c r="V14" s="450"/>
      <c r="W14" s="450"/>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1"/>
      <c r="W15" s="451"/>
    </row>
    <row r="16" spans="1:23" ht="12.75" customHeight="1">
      <c r="A16" s="286"/>
      <c r="B16" s="279"/>
      <c r="C16" s="270"/>
      <c r="D16" s="215"/>
      <c r="E16" s="271"/>
      <c r="F16" s="223"/>
      <c r="G16" s="214"/>
      <c r="H16" s="214"/>
      <c r="I16" s="285"/>
      <c r="J16" s="449"/>
      <c r="K16" s="450"/>
      <c r="L16" s="451"/>
      <c r="M16" s="451"/>
      <c r="N16" s="451"/>
      <c r="O16" s="455"/>
      <c r="P16" s="450"/>
      <c r="Q16" s="450"/>
      <c r="R16" s="450"/>
      <c r="S16" s="453"/>
      <c r="T16" s="454"/>
      <c r="U16" s="450"/>
      <c r="V16" s="451"/>
      <c r="W16" s="451"/>
    </row>
    <row r="17" spans="1:23" ht="12.75" customHeight="1">
      <c r="A17" s="275"/>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80"/>
      <c r="J18" s="449"/>
      <c r="K18" s="450"/>
      <c r="L18" s="451"/>
      <c r="M18" s="451"/>
      <c r="N18" s="451"/>
      <c r="O18" s="455"/>
      <c r="P18" s="450"/>
      <c r="Q18" s="450"/>
      <c r="R18" s="450"/>
      <c r="S18" s="453"/>
      <c r="T18" s="454"/>
      <c r="U18" s="450"/>
      <c r="V18" s="451"/>
      <c r="W18" s="451"/>
    </row>
    <row r="19" spans="1:23" ht="12.75" customHeight="1">
      <c r="A19" s="275"/>
      <c r="B19" s="263"/>
      <c r="C19" s="276"/>
      <c r="D19" s="265"/>
      <c r="E19" s="281"/>
      <c r="F19" s="287"/>
      <c r="G19" s="255"/>
      <c r="H19" s="255"/>
      <c r="I19" s="255"/>
      <c r="J19" s="449"/>
      <c r="K19" s="450"/>
      <c r="L19" s="451"/>
      <c r="M19" s="451"/>
      <c r="N19" s="451"/>
      <c r="O19" s="452"/>
      <c r="P19" s="457"/>
      <c r="Q19" s="457"/>
      <c r="R19" s="450"/>
      <c r="S19" s="453"/>
      <c r="T19" s="454"/>
      <c r="U19" s="450"/>
      <c r="V19" s="450"/>
      <c r="W19" s="450"/>
    </row>
    <row r="20" spans="1:23" ht="12.75" customHeight="1">
      <c r="A20" s="288"/>
      <c r="B20" s="289"/>
      <c r="C20" s="270"/>
      <c r="D20" s="215"/>
      <c r="E20" s="271"/>
      <c r="F20" s="231"/>
      <c r="G20" s="214"/>
      <c r="H20" s="214"/>
      <c r="I20" s="280"/>
      <c r="J20" s="449"/>
      <c r="K20" s="450"/>
      <c r="L20" s="451"/>
      <c r="M20" s="451"/>
      <c r="N20" s="451"/>
      <c r="O20" s="455"/>
      <c r="P20" s="450"/>
      <c r="Q20" s="450"/>
      <c r="R20" s="450"/>
      <c r="S20" s="453"/>
      <c r="T20" s="454"/>
      <c r="U20" s="467"/>
      <c r="V20" s="450"/>
      <c r="W20" s="450"/>
    </row>
    <row r="21" spans="1:23" ht="12.75" customHeight="1">
      <c r="A21" s="275"/>
      <c r="B21" s="263"/>
      <c r="C21" s="276"/>
      <c r="D21" s="265"/>
      <c r="E21" s="266"/>
      <c r="F21" s="277"/>
      <c r="G21" s="255"/>
      <c r="H21" s="255"/>
      <c r="I21" s="284"/>
      <c r="J21" s="449"/>
      <c r="K21" s="450"/>
      <c r="L21" s="451"/>
      <c r="M21" s="451"/>
      <c r="N21" s="451"/>
      <c r="O21" s="452"/>
      <c r="P21" s="457"/>
      <c r="Q21" s="450"/>
      <c r="R21" s="450"/>
      <c r="S21" s="453"/>
      <c r="T21" s="454"/>
      <c r="U21" s="450"/>
      <c r="V21" s="451"/>
      <c r="W21" s="451"/>
    </row>
    <row r="22" spans="1:23" ht="12.75" customHeight="1">
      <c r="A22" s="286"/>
      <c r="B22" s="279"/>
      <c r="C22" s="270"/>
      <c r="D22" s="215"/>
      <c r="E22" s="271"/>
      <c r="F22" s="223"/>
      <c r="G22" s="214"/>
      <c r="H22" s="214"/>
      <c r="I22" s="285"/>
      <c r="J22" s="449"/>
      <c r="K22" s="450"/>
      <c r="L22" s="451"/>
      <c r="M22" s="451"/>
      <c r="N22" s="451"/>
      <c r="O22" s="455"/>
      <c r="P22" s="450"/>
      <c r="Q22" s="450"/>
      <c r="R22" s="450"/>
      <c r="S22" s="453"/>
      <c r="T22" s="454"/>
      <c r="U22" s="450"/>
      <c r="V22" s="451"/>
      <c r="W22" s="451"/>
    </row>
    <row r="23" spans="1:23" ht="12.75" customHeight="1">
      <c r="A23" s="275"/>
      <c r="B23" s="263"/>
      <c r="C23" s="276"/>
      <c r="D23" s="265"/>
      <c r="E23" s="281"/>
      <c r="F23" s="277"/>
      <c r="G23" s="282"/>
      <c r="H23" s="282"/>
      <c r="I23" s="255"/>
      <c r="J23" s="449"/>
      <c r="K23" s="450"/>
      <c r="L23" s="451"/>
      <c r="M23" s="451"/>
      <c r="N23" s="451"/>
      <c r="O23" s="452"/>
      <c r="P23" s="457"/>
      <c r="Q23" s="457"/>
      <c r="R23" s="450"/>
      <c r="S23" s="453"/>
      <c r="T23" s="454"/>
      <c r="U23" s="450"/>
      <c r="V23" s="450"/>
      <c r="W23" s="450"/>
    </row>
    <row r="24" spans="1:23" ht="12.75" customHeight="1">
      <c r="A24" s="286"/>
      <c r="B24" s="269"/>
      <c r="C24" s="270"/>
      <c r="D24" s="215"/>
      <c r="E24" s="271"/>
      <c r="F24" s="223"/>
      <c r="G24" s="214"/>
      <c r="H24" s="214"/>
      <c r="I24" s="280"/>
      <c r="J24" s="449"/>
      <c r="K24" s="450"/>
      <c r="L24" s="451"/>
      <c r="M24" s="451"/>
      <c r="N24" s="451"/>
      <c r="O24" s="455"/>
      <c r="P24" s="450"/>
      <c r="Q24" s="450"/>
      <c r="R24" s="450"/>
      <c r="S24" s="453"/>
      <c r="T24" s="454"/>
      <c r="U24" s="450"/>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0"/>
      <c r="W25" s="450"/>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7"/>
      <c r="V26" s="450"/>
      <c r="W26" s="450"/>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0"/>
      <c r="W27" s="450"/>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0"/>
      <c r="W31" s="450"/>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0"/>
      <c r="W33" s="450"/>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67"/>
      <c r="V34" s="450"/>
      <c r="W34" s="450"/>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0"/>
      <c r="W37" s="450"/>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0"/>
      <c r="W39" s="450"/>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67"/>
      <c r="V40" s="450"/>
      <c r="W40" s="450"/>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255"/>
      <c r="B43" s="391"/>
      <c r="C43" s="392"/>
      <c r="D43" s="393"/>
      <c r="E43" s="394"/>
      <c r="F43" s="287"/>
      <c r="G43" s="282"/>
      <c r="H43" s="282"/>
      <c r="I43" s="282"/>
      <c r="J43" s="449"/>
      <c r="K43" s="450"/>
      <c r="L43" s="451"/>
      <c r="M43" s="451"/>
      <c r="N43" s="450"/>
      <c r="O43" s="450"/>
      <c r="P43" s="450"/>
      <c r="Q43" s="450"/>
      <c r="R43" s="453"/>
      <c r="S43" s="454"/>
      <c r="T43" s="454"/>
      <c r="U43" s="450"/>
      <c r="V43" s="450"/>
      <c r="W43" s="450"/>
    </row>
    <row r="44" spans="1:23" ht="12.75" customHeight="1">
      <c r="A44" s="312" t="s">
        <v>285</v>
      </c>
      <c r="B44" s="395"/>
      <c r="C44" s="260"/>
      <c r="D44" s="396"/>
      <c r="E44" s="397"/>
      <c r="F44" s="223"/>
      <c r="G44" s="214"/>
      <c r="H44" s="214"/>
      <c r="I44" s="346"/>
      <c r="J44" s="449"/>
      <c r="K44" s="450"/>
      <c r="L44" s="451"/>
      <c r="M44" s="451"/>
      <c r="N44" s="450"/>
      <c r="O44" s="450"/>
      <c r="P44" s="450"/>
      <c r="Q44" s="450"/>
      <c r="R44" s="453"/>
      <c r="S44" s="464"/>
      <c r="T44" s="464"/>
      <c r="U44" s="450"/>
      <c r="V44" s="456"/>
      <c r="W44" s="456"/>
    </row>
    <row r="45" spans="1:23" ht="12.75" customHeight="1">
      <c r="A45" s="255" t="s">
        <v>286</v>
      </c>
      <c r="B45" s="256"/>
      <c r="C45" s="406"/>
      <c r="D45" s="407"/>
      <c r="E45" s="399"/>
      <c r="F45" s="277"/>
      <c r="G45" s="255"/>
      <c r="H45" s="255"/>
      <c r="I45" s="255"/>
      <c r="J45" s="507"/>
      <c r="K45" s="470"/>
      <c r="L45" s="451"/>
      <c r="M45" s="451"/>
      <c r="N45" s="450"/>
      <c r="O45" s="452"/>
      <c r="P45" s="457"/>
      <c r="Q45" s="457"/>
      <c r="R45" s="450"/>
      <c r="S45" s="508"/>
      <c r="T45" s="509"/>
      <c r="U45" s="450"/>
      <c r="V45" s="450"/>
      <c r="W45" s="450"/>
    </row>
    <row r="46" spans="1:23" ht="12.75" customHeight="1">
      <c r="A46" s="312" t="s">
        <v>287</v>
      </c>
      <c r="B46" s="405" t="s">
        <v>288</v>
      </c>
      <c r="C46" s="408" t="s">
        <v>289</v>
      </c>
      <c r="D46" s="409">
        <v>2</v>
      </c>
      <c r="E46" s="314"/>
      <c r="F46" s="223"/>
      <c r="G46" s="214"/>
      <c r="H46" s="214"/>
      <c r="I46" s="312"/>
      <c r="J46" s="507"/>
      <c r="K46" s="470"/>
      <c r="L46" s="465"/>
      <c r="M46" s="451"/>
      <c r="N46" s="450"/>
      <c r="O46" s="455"/>
      <c r="P46" s="450"/>
      <c r="Q46" s="450"/>
      <c r="R46" s="450"/>
      <c r="S46" s="508"/>
      <c r="T46" s="510"/>
      <c r="U46" s="450"/>
      <c r="V46" s="450"/>
      <c r="W46" s="450"/>
    </row>
    <row r="47" spans="1:23" ht="12.75" customHeight="1">
      <c r="A47" s="282" t="s">
        <v>286</v>
      </c>
      <c r="B47" s="391"/>
      <c r="C47" s="392"/>
      <c r="D47" s="393"/>
      <c r="E47" s="399"/>
      <c r="F47" s="277"/>
      <c r="G47" s="255"/>
      <c r="H47" s="255"/>
      <c r="I47" s="282"/>
      <c r="J47" s="507"/>
      <c r="K47" s="470"/>
      <c r="L47" s="451"/>
      <c r="M47" s="451"/>
      <c r="N47" s="450"/>
      <c r="O47" s="466"/>
      <c r="P47" s="457"/>
      <c r="Q47" s="457"/>
      <c r="R47" s="450"/>
      <c r="S47" s="508"/>
      <c r="T47" s="509"/>
      <c r="U47" s="458"/>
      <c r="V47" s="450"/>
      <c r="W47" s="450"/>
    </row>
    <row r="48" spans="1:23" ht="12.75" customHeight="1">
      <c r="A48" s="346" t="s">
        <v>290</v>
      </c>
      <c r="B48" s="395" t="s">
        <v>291</v>
      </c>
      <c r="C48" s="260" t="s">
        <v>270</v>
      </c>
      <c r="D48" s="396">
        <v>4</v>
      </c>
      <c r="E48" s="314"/>
      <c r="F48" s="231"/>
      <c r="G48" s="214"/>
      <c r="H48" s="214"/>
      <c r="I48" s="346"/>
      <c r="J48" s="507"/>
      <c r="K48" s="470"/>
      <c r="L48" s="465"/>
      <c r="M48" s="451"/>
      <c r="N48" s="450"/>
      <c r="O48" s="470"/>
      <c r="P48" s="450"/>
      <c r="Q48" s="450"/>
      <c r="R48" s="450"/>
      <c r="S48" s="508"/>
      <c r="T48" s="510"/>
      <c r="U48" s="459"/>
      <c r="V48" s="456"/>
      <c r="W48" s="456"/>
    </row>
    <row r="49" spans="1:23" ht="12.75" customHeight="1">
      <c r="A49" s="255" t="s">
        <v>286</v>
      </c>
      <c r="B49" s="256"/>
      <c r="C49" s="406"/>
      <c r="D49" s="407"/>
      <c r="E49" s="399"/>
      <c r="F49" s="277"/>
      <c r="G49" s="255"/>
      <c r="H49" s="255"/>
      <c r="I49" s="255"/>
      <c r="J49" s="507"/>
      <c r="K49" s="470"/>
      <c r="L49" s="451"/>
      <c r="M49" s="462"/>
      <c r="N49" s="450"/>
      <c r="O49" s="457"/>
      <c r="P49" s="457"/>
      <c r="Q49" s="457"/>
      <c r="R49" s="450"/>
      <c r="S49" s="508"/>
      <c r="T49" s="509"/>
      <c r="U49" s="450"/>
      <c r="V49" s="450"/>
      <c r="W49" s="450"/>
    </row>
    <row r="50" spans="1:23" ht="12.75" customHeight="1">
      <c r="A50" s="312" t="s">
        <v>292</v>
      </c>
      <c r="B50" s="405" t="s">
        <v>293</v>
      </c>
      <c r="C50" s="408" t="s">
        <v>172</v>
      </c>
      <c r="D50" s="409">
        <v>2</v>
      </c>
      <c r="E50" s="314"/>
      <c r="F50" s="223"/>
      <c r="G50" s="214"/>
      <c r="H50" s="214"/>
      <c r="I50" s="312"/>
      <c r="J50" s="507"/>
      <c r="K50" s="470"/>
      <c r="L50" s="451"/>
      <c r="M50" s="465"/>
      <c r="N50" s="450"/>
      <c r="O50" s="450"/>
      <c r="P50" s="450"/>
      <c r="Q50" s="450"/>
      <c r="R50" s="450"/>
      <c r="S50" s="508"/>
      <c r="T50" s="510"/>
      <c r="U50" s="450"/>
      <c r="V50" s="456"/>
      <c r="W50" s="456"/>
    </row>
    <row r="51" spans="1:23" ht="12.75" customHeight="1">
      <c r="A51" s="255" t="s">
        <v>286</v>
      </c>
      <c r="B51" s="256"/>
      <c r="C51" s="406"/>
      <c r="D51" s="407"/>
      <c r="E51" s="399"/>
      <c r="F51" s="277"/>
      <c r="G51" s="255"/>
      <c r="H51" s="255"/>
      <c r="I51" s="255"/>
      <c r="J51" s="507"/>
      <c r="K51" s="470"/>
      <c r="L51" s="451"/>
      <c r="M51" s="462"/>
      <c r="N51" s="462"/>
      <c r="O51" s="466"/>
      <c r="P51" s="450"/>
      <c r="Q51" s="450"/>
      <c r="R51" s="450"/>
      <c r="S51" s="508"/>
      <c r="T51" s="509"/>
      <c r="U51" s="450"/>
      <c r="V51" s="451"/>
      <c r="W51" s="451"/>
    </row>
    <row r="52" spans="1:23" ht="12.75" customHeight="1">
      <c r="A52" s="312" t="s">
        <v>294</v>
      </c>
      <c r="B52" s="415"/>
      <c r="C52" s="408" t="s">
        <v>270</v>
      </c>
      <c r="D52" s="409">
        <v>2</v>
      </c>
      <c r="E52" s="314"/>
      <c r="F52" s="223"/>
      <c r="G52" s="214"/>
      <c r="H52" s="214"/>
      <c r="I52" s="312"/>
      <c r="J52" s="507"/>
      <c r="K52" s="470"/>
      <c r="L52" s="451"/>
      <c r="M52" s="465"/>
      <c r="N52" s="465"/>
      <c r="O52" s="470"/>
      <c r="P52" s="450"/>
      <c r="Q52" s="450"/>
      <c r="R52" s="450"/>
      <c r="S52" s="508"/>
      <c r="T52" s="510"/>
      <c r="U52" s="450"/>
      <c r="V52" s="451"/>
      <c r="W52" s="451"/>
    </row>
    <row r="53" spans="1:23" ht="12.75" customHeight="1">
      <c r="A53" s="255" t="s">
        <v>286</v>
      </c>
      <c r="B53" s="256"/>
      <c r="C53" s="406"/>
      <c r="D53" s="407"/>
      <c r="E53" s="399"/>
      <c r="F53" s="277"/>
      <c r="G53" s="255"/>
      <c r="H53" s="255"/>
      <c r="I53" s="282"/>
      <c r="J53" s="507"/>
      <c r="K53" s="470"/>
      <c r="L53" s="451"/>
      <c r="M53" s="462"/>
      <c r="N53" s="462"/>
      <c r="O53" s="466"/>
      <c r="P53" s="457"/>
      <c r="Q53" s="450"/>
      <c r="R53" s="450"/>
      <c r="S53" s="508"/>
      <c r="T53" s="509"/>
      <c r="U53" s="450"/>
      <c r="V53" s="450"/>
      <c r="W53" s="450"/>
    </row>
    <row r="54" spans="1:23" ht="12.75" customHeight="1">
      <c r="A54" s="312" t="s">
        <v>295</v>
      </c>
      <c r="B54" s="405" t="s">
        <v>296</v>
      </c>
      <c r="C54" s="408" t="s">
        <v>289</v>
      </c>
      <c r="D54" s="409">
        <v>2</v>
      </c>
      <c r="E54" s="314"/>
      <c r="F54" s="223"/>
      <c r="G54" s="214"/>
      <c r="H54" s="214"/>
      <c r="I54" s="346"/>
      <c r="J54" s="507"/>
      <c r="K54" s="470"/>
      <c r="L54" s="451"/>
      <c r="M54" s="465"/>
      <c r="N54" s="465"/>
      <c r="O54" s="470"/>
      <c r="P54" s="450"/>
      <c r="Q54" s="450"/>
      <c r="R54" s="450"/>
      <c r="S54" s="508"/>
      <c r="T54" s="510"/>
      <c r="U54" s="460"/>
      <c r="V54" s="456"/>
      <c r="W54" s="456"/>
    </row>
    <row r="55" spans="1:23" ht="12.75" customHeight="1">
      <c r="A55" s="255" t="s">
        <v>286</v>
      </c>
      <c r="B55" s="256"/>
      <c r="C55" s="406"/>
      <c r="D55" s="407"/>
      <c r="E55" s="399"/>
      <c r="F55" s="277"/>
      <c r="G55" s="255"/>
      <c r="H55" s="255"/>
      <c r="I55" s="255"/>
      <c r="J55" s="507"/>
      <c r="K55" s="470"/>
      <c r="L55" s="451"/>
      <c r="M55" s="462"/>
      <c r="N55" s="462"/>
      <c r="O55" s="466"/>
      <c r="P55" s="457"/>
      <c r="Q55" s="450"/>
      <c r="R55" s="450"/>
      <c r="S55" s="508"/>
      <c r="T55" s="509"/>
      <c r="U55" s="450"/>
      <c r="V55" s="450"/>
      <c r="W55" s="450"/>
    </row>
    <row r="56" spans="1:23" ht="12.75" customHeight="1">
      <c r="A56" s="312" t="s">
        <v>297</v>
      </c>
      <c r="B56" s="405"/>
      <c r="C56" s="408" t="s">
        <v>270</v>
      </c>
      <c r="D56" s="409">
        <v>2</v>
      </c>
      <c r="E56" s="314"/>
      <c r="F56" s="231"/>
      <c r="G56" s="214"/>
      <c r="H56" s="214"/>
      <c r="I56" s="312"/>
      <c r="J56" s="507"/>
      <c r="K56" s="470"/>
      <c r="L56" s="451"/>
      <c r="M56" s="465"/>
      <c r="N56" s="465"/>
      <c r="O56" s="470"/>
      <c r="P56" s="450"/>
      <c r="Q56" s="450"/>
      <c r="R56" s="450"/>
      <c r="S56" s="508"/>
      <c r="T56" s="510"/>
      <c r="U56" s="450"/>
      <c r="V56" s="456"/>
      <c r="W56" s="456"/>
    </row>
    <row r="57" spans="1:23" ht="12.75" customHeight="1">
      <c r="A57" s="282" t="s">
        <v>286</v>
      </c>
      <c r="B57" s="391"/>
      <c r="C57" s="392"/>
      <c r="D57" s="393"/>
      <c r="E57" s="399"/>
      <c r="F57" s="277"/>
      <c r="G57" s="255"/>
      <c r="H57" s="255"/>
      <c r="I57" s="255"/>
      <c r="J57" s="449"/>
      <c r="K57" s="450"/>
      <c r="L57" s="451"/>
      <c r="M57" s="451"/>
      <c r="N57" s="451"/>
      <c r="O57" s="466"/>
      <c r="P57" s="457"/>
      <c r="Q57" s="457"/>
      <c r="R57" s="450"/>
      <c r="S57" s="508"/>
      <c r="T57" s="509"/>
      <c r="U57" s="450"/>
      <c r="V57" s="450"/>
      <c r="W57" s="450"/>
    </row>
    <row r="58" spans="1:23" ht="12.75" customHeight="1">
      <c r="A58" s="346" t="s">
        <v>298</v>
      </c>
      <c r="B58" s="395"/>
      <c r="C58" s="260" t="s">
        <v>270</v>
      </c>
      <c r="D58" s="396">
        <v>2</v>
      </c>
      <c r="E58" s="314"/>
      <c r="F58" s="231"/>
      <c r="G58" s="214"/>
      <c r="H58" s="214"/>
      <c r="I58" s="312"/>
      <c r="J58" s="449"/>
      <c r="K58" s="450"/>
      <c r="L58" s="465"/>
      <c r="M58" s="451"/>
      <c r="N58" s="451"/>
      <c r="O58" s="470"/>
      <c r="P58" s="450"/>
      <c r="Q58" s="450"/>
      <c r="R58" s="450"/>
      <c r="S58" s="508"/>
      <c r="T58" s="510"/>
      <c r="U58" s="450"/>
      <c r="V58" s="461"/>
      <c r="W58" s="461"/>
    </row>
    <row r="59" spans="1:23" ht="12.75" customHeight="1">
      <c r="A59" s="255" t="s">
        <v>286</v>
      </c>
      <c r="B59" s="256"/>
      <c r="C59" s="406"/>
      <c r="D59" s="407"/>
      <c r="E59" s="399"/>
      <c r="F59" s="277"/>
      <c r="G59" s="255"/>
      <c r="H59" s="255"/>
      <c r="I59" s="255"/>
      <c r="J59" s="449"/>
      <c r="K59" s="450"/>
      <c r="L59" s="451"/>
      <c r="M59" s="462"/>
      <c r="N59" s="462"/>
      <c r="O59" s="466"/>
      <c r="P59" s="457"/>
      <c r="Q59" s="450"/>
      <c r="R59" s="450"/>
      <c r="S59" s="508"/>
      <c r="T59" s="509"/>
      <c r="U59" s="450"/>
      <c r="V59" s="461"/>
      <c r="W59" s="461"/>
    </row>
    <row r="60" spans="1:23" ht="12.75" customHeight="1">
      <c r="A60" s="312" t="s">
        <v>299</v>
      </c>
      <c r="B60" s="405"/>
      <c r="C60" s="408" t="s">
        <v>270</v>
      </c>
      <c r="D60" s="409">
        <v>2</v>
      </c>
      <c r="E60" s="314"/>
      <c r="F60" s="231"/>
      <c r="G60" s="214"/>
      <c r="H60" s="214"/>
      <c r="I60" s="312"/>
      <c r="J60" s="449"/>
      <c r="K60" s="450"/>
      <c r="L60" s="451"/>
      <c r="M60" s="465"/>
      <c r="N60" s="465"/>
      <c r="O60" s="470"/>
      <c r="P60" s="450"/>
      <c r="Q60" s="450"/>
      <c r="R60" s="450"/>
      <c r="S60" s="508"/>
      <c r="T60" s="510"/>
      <c r="U60" s="450"/>
      <c r="V60" s="451"/>
      <c r="W60" s="451"/>
    </row>
    <row r="61" spans="1:23" ht="12.75" customHeight="1">
      <c r="A61" s="282" t="s">
        <v>286</v>
      </c>
      <c r="B61" s="391"/>
      <c r="C61" s="406"/>
      <c r="D61" s="407"/>
      <c r="E61" s="399"/>
      <c r="F61" s="277"/>
      <c r="G61" s="255"/>
      <c r="H61" s="255"/>
      <c r="I61" s="282"/>
      <c r="J61" s="449"/>
      <c r="K61" s="450"/>
      <c r="L61" s="451"/>
      <c r="M61" s="462"/>
      <c r="N61" s="462"/>
      <c r="O61" s="466"/>
      <c r="P61" s="457"/>
      <c r="Q61" s="450"/>
      <c r="R61" s="450"/>
      <c r="S61" s="508"/>
      <c r="T61" s="509"/>
      <c r="U61" s="450"/>
      <c r="V61" s="461"/>
      <c r="W61" s="461"/>
    </row>
    <row r="62" spans="1:23" ht="12.75" customHeight="1">
      <c r="A62" s="346" t="s">
        <v>300</v>
      </c>
      <c r="B62" s="395" t="s">
        <v>301</v>
      </c>
      <c r="C62" s="408" t="s">
        <v>172</v>
      </c>
      <c r="D62" s="409">
        <v>2</v>
      </c>
      <c r="E62" s="314"/>
      <c r="F62" s="231"/>
      <c r="G62" s="214"/>
      <c r="H62" s="214"/>
      <c r="I62" s="346"/>
      <c r="J62" s="449"/>
      <c r="K62" s="450"/>
      <c r="L62" s="451"/>
      <c r="M62" s="465"/>
      <c r="N62" s="465"/>
      <c r="O62" s="470"/>
      <c r="P62" s="450"/>
      <c r="Q62" s="450"/>
      <c r="R62" s="450"/>
      <c r="S62" s="508"/>
      <c r="T62" s="510"/>
      <c r="U62" s="450"/>
      <c r="V62" s="461"/>
      <c r="W62" s="461"/>
    </row>
    <row r="63" spans="1:23" ht="12.75" customHeight="1">
      <c r="A63" s="255" t="s">
        <v>286</v>
      </c>
      <c r="B63" s="256"/>
      <c r="C63" s="406"/>
      <c r="D63" s="407"/>
      <c r="E63" s="399"/>
      <c r="F63" s="277"/>
      <c r="G63" s="255"/>
      <c r="H63" s="255"/>
      <c r="I63" s="255"/>
      <c r="J63" s="449"/>
      <c r="K63" s="450"/>
      <c r="L63" s="451"/>
      <c r="M63" s="462"/>
      <c r="N63" s="462"/>
      <c r="O63" s="466"/>
      <c r="P63" s="457"/>
      <c r="Q63" s="450"/>
      <c r="R63" s="450"/>
      <c r="S63" s="453"/>
      <c r="T63" s="454"/>
      <c r="U63" s="462"/>
      <c r="V63" s="451"/>
      <c r="W63" s="451"/>
    </row>
    <row r="64" spans="1:23" ht="12.75" customHeight="1">
      <c r="A64" s="312" t="s">
        <v>302</v>
      </c>
      <c r="B64" s="405" t="s">
        <v>303</v>
      </c>
      <c r="C64" s="408" t="s">
        <v>270</v>
      </c>
      <c r="D64" s="409">
        <v>2</v>
      </c>
      <c r="E64" s="314"/>
      <c r="F64" s="223"/>
      <c r="G64" s="214"/>
      <c r="H64" s="214"/>
      <c r="I64" s="312"/>
      <c r="J64" s="449"/>
      <c r="K64" s="450"/>
      <c r="L64" s="451"/>
      <c r="M64" s="465"/>
      <c r="N64" s="465"/>
      <c r="O64" s="470"/>
      <c r="P64" s="450"/>
      <c r="Q64" s="450"/>
      <c r="R64" s="450"/>
      <c r="S64" s="453"/>
      <c r="T64" s="510"/>
      <c r="U64" s="463"/>
      <c r="V64" s="451"/>
      <c r="W64" s="451"/>
    </row>
    <row r="65" spans="1:23" ht="12.75" customHeight="1">
      <c r="A65" s="282" t="s">
        <v>286</v>
      </c>
      <c r="B65" s="391"/>
      <c r="C65" s="406"/>
      <c r="D65" s="407"/>
      <c r="E65" s="399"/>
      <c r="F65" s="277"/>
      <c r="G65" s="255"/>
      <c r="H65" s="255"/>
      <c r="I65" s="255"/>
      <c r="J65" s="449"/>
      <c r="K65" s="450"/>
      <c r="L65" s="451"/>
      <c r="M65" s="462"/>
      <c r="N65" s="462"/>
      <c r="O65" s="466"/>
      <c r="P65" s="457"/>
      <c r="Q65" s="450"/>
      <c r="R65" s="450"/>
      <c r="S65" s="453"/>
      <c r="T65" s="454"/>
      <c r="U65" s="450"/>
      <c r="V65" s="451"/>
      <c r="W65" s="451"/>
    </row>
    <row r="66" spans="1:23" ht="12.75" customHeight="1">
      <c r="A66" s="346" t="s">
        <v>304</v>
      </c>
      <c r="B66" s="395"/>
      <c r="C66" s="408" t="s">
        <v>172</v>
      </c>
      <c r="D66" s="409">
        <v>12</v>
      </c>
      <c r="E66" s="314"/>
      <c r="F66" s="223"/>
      <c r="G66" s="214"/>
      <c r="H66" s="214"/>
      <c r="I66" s="312"/>
      <c r="J66" s="449"/>
      <c r="K66" s="450"/>
      <c r="L66" s="451"/>
      <c r="M66" s="465"/>
      <c r="N66" s="465"/>
      <c r="O66" s="455"/>
      <c r="P66" s="450"/>
      <c r="Q66" s="450"/>
      <c r="R66" s="450"/>
      <c r="S66" s="453"/>
      <c r="T66" s="510"/>
      <c r="U66" s="463"/>
      <c r="V66" s="451"/>
      <c r="W66" s="451"/>
    </row>
    <row r="67" spans="1:23" ht="12.75" customHeight="1">
      <c r="A67" s="282" t="s">
        <v>286</v>
      </c>
      <c r="B67" s="391"/>
      <c r="C67" s="392"/>
      <c r="D67" s="393"/>
      <c r="E67" s="399"/>
      <c r="F67" s="277"/>
      <c r="G67" s="255"/>
      <c r="H67" s="255"/>
      <c r="I67" s="282"/>
      <c r="J67" s="449"/>
      <c r="K67" s="450"/>
      <c r="L67" s="451"/>
      <c r="M67" s="450"/>
      <c r="N67" s="450"/>
      <c r="O67" s="466"/>
      <c r="P67" s="457"/>
      <c r="Q67" s="450"/>
      <c r="R67" s="450"/>
      <c r="S67" s="453"/>
      <c r="T67" s="454"/>
      <c r="U67" s="450"/>
      <c r="V67" s="451"/>
      <c r="W67" s="451"/>
    </row>
    <row r="68" spans="1:23" ht="12.75" customHeight="1">
      <c r="A68" s="346" t="s">
        <v>305</v>
      </c>
      <c r="B68" s="395"/>
      <c r="C68" s="260" t="s">
        <v>270</v>
      </c>
      <c r="D68" s="396">
        <v>12</v>
      </c>
      <c r="E68" s="314"/>
      <c r="F68" s="223"/>
      <c r="G68" s="214"/>
      <c r="H68" s="273"/>
      <c r="I68" s="346"/>
      <c r="J68" s="449"/>
      <c r="K68" s="450"/>
      <c r="L68" s="451"/>
      <c r="M68" s="465"/>
      <c r="N68" s="465"/>
      <c r="O68" s="455"/>
      <c r="P68" s="450"/>
      <c r="Q68" s="450"/>
      <c r="R68" s="450"/>
      <c r="S68" s="453"/>
      <c r="T68" s="464"/>
      <c r="U68" s="450"/>
      <c r="V68" s="451"/>
      <c r="W68" s="451"/>
    </row>
    <row r="69" spans="1:23" ht="12.75" customHeight="1">
      <c r="A69" s="255"/>
      <c r="B69" s="256"/>
      <c r="C69" s="392"/>
      <c r="D69" s="393"/>
      <c r="E69" s="399"/>
      <c r="F69" s="277"/>
      <c r="G69" s="255"/>
      <c r="H69" s="255"/>
      <c r="I69" s="255"/>
      <c r="J69" s="449"/>
      <c r="K69" s="450"/>
      <c r="L69" s="451"/>
      <c r="M69" s="450"/>
      <c r="N69" s="450"/>
      <c r="O69" s="466"/>
      <c r="P69" s="457"/>
      <c r="Q69" s="450"/>
      <c r="R69" s="450"/>
      <c r="S69" s="453"/>
      <c r="T69" s="454"/>
      <c r="U69" s="450"/>
      <c r="V69" s="451"/>
      <c r="W69" s="451"/>
    </row>
    <row r="70" spans="1:23" ht="12.75" customHeight="1">
      <c r="A70" s="312"/>
      <c r="B70" s="405"/>
      <c r="C70" s="260"/>
      <c r="D70" s="396"/>
      <c r="E70" s="314"/>
      <c r="F70" s="223"/>
      <c r="G70" s="214"/>
      <c r="H70" s="214"/>
      <c r="I70" s="312"/>
      <c r="J70" s="449"/>
      <c r="K70" s="450"/>
      <c r="L70" s="451"/>
      <c r="M70" s="465"/>
      <c r="N70" s="465"/>
      <c r="O70" s="455"/>
      <c r="P70" s="450"/>
      <c r="Q70" s="450"/>
      <c r="R70" s="450"/>
      <c r="S70" s="453"/>
      <c r="T70" s="464"/>
      <c r="U70" s="450"/>
      <c r="V70" s="451"/>
      <c r="W70" s="451"/>
    </row>
    <row r="71" spans="1:23" ht="12.75" customHeight="1">
      <c r="A71" s="282"/>
      <c r="B71" s="391"/>
      <c r="C71" s="406"/>
      <c r="D71" s="407"/>
      <c r="E71" s="399"/>
      <c r="F71" s="277"/>
      <c r="G71" s="255"/>
      <c r="H71" s="255"/>
      <c r="I71" s="282"/>
      <c r="J71" s="449"/>
      <c r="K71" s="450"/>
      <c r="L71" s="451"/>
      <c r="M71" s="451"/>
      <c r="N71" s="451"/>
      <c r="O71" s="466"/>
      <c r="P71" s="457"/>
      <c r="Q71" s="457"/>
      <c r="R71" s="450"/>
      <c r="S71" s="453"/>
      <c r="T71" s="454"/>
      <c r="U71" s="450"/>
      <c r="V71" s="451"/>
      <c r="W71" s="451"/>
    </row>
    <row r="72" spans="1:23" ht="12.75" customHeight="1">
      <c r="A72" s="346"/>
      <c r="B72" s="395"/>
      <c r="C72" s="408"/>
      <c r="D72" s="409"/>
      <c r="E72" s="314"/>
      <c r="F72" s="223"/>
      <c r="G72" s="214"/>
      <c r="H72" s="214"/>
      <c r="I72" s="346"/>
      <c r="J72" s="449"/>
      <c r="K72" s="450"/>
      <c r="L72" s="451"/>
      <c r="M72" s="451"/>
      <c r="N72" s="451"/>
      <c r="O72" s="450"/>
      <c r="P72" s="450"/>
      <c r="Q72" s="450"/>
      <c r="R72" s="450"/>
      <c r="S72" s="453"/>
      <c r="T72" s="464"/>
      <c r="U72" s="450"/>
      <c r="V72" s="451"/>
      <c r="W72" s="451"/>
    </row>
    <row r="73" spans="1:23" ht="12.75" customHeight="1">
      <c r="A73" s="282"/>
      <c r="B73" s="391"/>
      <c r="C73" s="406"/>
      <c r="D73" s="407"/>
      <c r="E73" s="399"/>
      <c r="F73" s="277"/>
      <c r="G73" s="255"/>
      <c r="H73" s="255"/>
      <c r="I73" s="255"/>
      <c r="J73" s="449"/>
      <c r="K73" s="450"/>
      <c r="L73" s="451"/>
      <c r="M73" s="451"/>
      <c r="N73" s="450"/>
      <c r="O73" s="466"/>
      <c r="P73" s="457"/>
      <c r="Q73" s="450"/>
      <c r="R73" s="450"/>
      <c r="S73" s="453"/>
      <c r="T73" s="454"/>
      <c r="U73" s="450"/>
      <c r="V73" s="451"/>
      <c r="W73" s="451"/>
    </row>
    <row r="74" spans="1:23" ht="12.75" customHeight="1">
      <c r="A74" s="346"/>
      <c r="B74" s="395"/>
      <c r="C74" s="408"/>
      <c r="D74" s="409"/>
      <c r="E74" s="314"/>
      <c r="F74" s="223"/>
      <c r="G74" s="214"/>
      <c r="H74" s="214"/>
      <c r="I74" s="312"/>
      <c r="J74" s="449"/>
      <c r="K74" s="450"/>
      <c r="L74" s="451"/>
      <c r="M74" s="451"/>
      <c r="N74" s="465"/>
      <c r="O74" s="450"/>
      <c r="P74" s="450"/>
      <c r="Q74" s="450"/>
      <c r="R74" s="450"/>
      <c r="S74" s="453"/>
      <c r="T74" s="464"/>
      <c r="U74" s="450"/>
      <c r="V74" s="451"/>
      <c r="W74" s="451"/>
    </row>
    <row r="75" spans="1:23" ht="12.75" customHeight="1">
      <c r="A75" s="282"/>
      <c r="B75" s="391"/>
      <c r="C75" s="392"/>
      <c r="D75" s="393"/>
      <c r="E75" s="399"/>
      <c r="F75" s="277"/>
      <c r="G75" s="255"/>
      <c r="H75" s="255"/>
      <c r="I75" s="282"/>
      <c r="J75" s="449"/>
      <c r="K75" s="450"/>
      <c r="L75" s="451"/>
      <c r="M75" s="451"/>
      <c r="N75" s="451"/>
      <c r="O75" s="466"/>
      <c r="P75" s="450"/>
      <c r="Q75" s="450"/>
      <c r="R75" s="450"/>
      <c r="S75" s="453"/>
      <c r="T75" s="454"/>
      <c r="U75" s="450"/>
      <c r="V75" s="451"/>
      <c r="W75" s="451"/>
    </row>
    <row r="76" spans="1:23" ht="12.75" customHeight="1">
      <c r="A76" s="346"/>
      <c r="B76" s="395"/>
      <c r="C76" s="260"/>
      <c r="D76" s="396"/>
      <c r="E76" s="314"/>
      <c r="F76" s="223"/>
      <c r="G76" s="214"/>
      <c r="H76" s="214"/>
      <c r="I76" s="346"/>
      <c r="J76" s="449"/>
      <c r="K76" s="450"/>
      <c r="L76" s="451"/>
      <c r="M76" s="451"/>
      <c r="N76" s="451"/>
      <c r="O76" s="455"/>
      <c r="P76" s="450"/>
      <c r="Q76" s="450"/>
      <c r="R76" s="450"/>
      <c r="S76" s="453"/>
      <c r="T76" s="464"/>
      <c r="U76" s="450"/>
      <c r="V76" s="451"/>
      <c r="W76" s="451"/>
    </row>
    <row r="77" spans="1:23" ht="12.75" customHeight="1">
      <c r="A77" s="255"/>
      <c r="B77" s="256"/>
      <c r="C77" s="276"/>
      <c r="D77" s="265"/>
      <c r="E77" s="399"/>
      <c r="F77" s="277"/>
      <c r="G77" s="255"/>
      <c r="H77" s="255"/>
      <c r="I77" s="255"/>
      <c r="J77" s="449"/>
      <c r="K77" s="450"/>
      <c r="L77" s="451"/>
      <c r="M77" s="451"/>
      <c r="N77" s="451"/>
      <c r="O77" s="452"/>
      <c r="P77" s="457"/>
      <c r="Q77" s="450"/>
      <c r="R77" s="450"/>
      <c r="S77" s="453"/>
      <c r="T77" s="454"/>
      <c r="U77" s="450"/>
      <c r="V77" s="451"/>
      <c r="W77" s="451"/>
    </row>
    <row r="78" spans="1:23" ht="12.75" customHeight="1">
      <c r="A78" s="289"/>
      <c r="B78" s="405"/>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399"/>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314"/>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255"/>
      <c r="B83" s="391"/>
      <c r="C83" s="406"/>
      <c r="D83" s="407"/>
      <c r="E83" s="399"/>
      <c r="F83" s="410"/>
      <c r="G83" s="255"/>
      <c r="H83" s="255"/>
      <c r="I83" s="282"/>
      <c r="J83" s="449"/>
      <c r="K83" s="450"/>
      <c r="L83" s="451"/>
      <c r="M83" s="451"/>
      <c r="N83" s="451"/>
      <c r="O83" s="452"/>
      <c r="P83" s="450"/>
      <c r="Q83" s="450"/>
      <c r="R83" s="450"/>
      <c r="S83" s="453"/>
      <c r="T83" s="454"/>
      <c r="U83" s="450"/>
      <c r="V83" s="451"/>
      <c r="W83" s="451"/>
    </row>
    <row r="84" spans="1:23" ht="12.75" customHeight="1">
      <c r="A84" s="312" t="s">
        <v>306</v>
      </c>
      <c r="B84" s="395"/>
      <c r="C84" s="408"/>
      <c r="D84" s="409"/>
      <c r="E84" s="416"/>
      <c r="F84" s="411"/>
      <c r="G84" s="214"/>
      <c r="H84" s="214"/>
      <c r="I84" s="346"/>
      <c r="J84" s="449"/>
      <c r="K84" s="450"/>
      <c r="L84" s="451"/>
      <c r="M84" s="451"/>
      <c r="N84" s="451"/>
      <c r="O84" s="455"/>
      <c r="P84" s="450"/>
      <c r="Q84" s="450"/>
      <c r="R84" s="450"/>
      <c r="S84" s="453"/>
      <c r="T84" s="464"/>
      <c r="U84" s="450"/>
      <c r="V84" s="451"/>
      <c r="W84" s="451"/>
    </row>
    <row r="85" spans="1:23" ht="12.75" customHeight="1">
      <c r="A85" s="255"/>
      <c r="B85" s="256"/>
      <c r="C85" s="406"/>
      <c r="D85" s="407"/>
      <c r="E85" s="394"/>
      <c r="F85" s="410"/>
      <c r="G85" s="255"/>
      <c r="H85" s="255"/>
      <c r="I85" s="255"/>
      <c r="J85" s="449"/>
      <c r="K85" s="450"/>
      <c r="L85" s="451"/>
      <c r="M85" s="451"/>
      <c r="N85" s="451"/>
      <c r="O85" s="466"/>
      <c r="P85" s="466"/>
      <c r="Q85" s="466"/>
      <c r="R85" s="457"/>
      <c r="S85" s="453"/>
      <c r="T85" s="454"/>
      <c r="U85" s="450"/>
      <c r="V85" s="450"/>
      <c r="W85" s="450"/>
    </row>
    <row r="86" spans="1:23" ht="12.75" customHeight="1">
      <c r="A86" s="312" t="s">
        <v>307</v>
      </c>
      <c r="B86" s="405" t="s">
        <v>308</v>
      </c>
      <c r="C86" s="408" t="s">
        <v>154</v>
      </c>
      <c r="D86" s="409">
        <v>33</v>
      </c>
      <c r="E86" s="314"/>
      <c r="F86" s="411"/>
      <c r="G86" s="214"/>
      <c r="H86" s="214"/>
      <c r="I86" s="312"/>
      <c r="J86" s="449"/>
      <c r="K86" s="450"/>
      <c r="L86" s="451"/>
      <c r="M86" s="465"/>
      <c r="N86" s="465"/>
      <c r="O86" s="455"/>
      <c r="P86" s="450"/>
      <c r="Q86" s="450"/>
      <c r="R86" s="450"/>
      <c r="S86" s="453"/>
      <c r="T86" s="464"/>
      <c r="U86" s="450"/>
      <c r="V86" s="456"/>
      <c r="W86" s="456"/>
    </row>
    <row r="87" spans="1:23" ht="12.75" customHeight="1">
      <c r="A87" s="255"/>
      <c r="B87" s="256"/>
      <c r="C87" s="406"/>
      <c r="D87" s="407"/>
      <c r="E87" s="394"/>
      <c r="F87" s="410"/>
      <c r="G87" s="255"/>
      <c r="H87" s="255"/>
      <c r="I87" s="282"/>
      <c r="J87" s="449"/>
      <c r="K87" s="450"/>
      <c r="L87" s="451"/>
      <c r="M87" s="451"/>
      <c r="N87" s="451"/>
      <c r="O87" s="457"/>
      <c r="P87" s="466"/>
      <c r="Q87" s="466"/>
      <c r="R87" s="466"/>
      <c r="S87" s="453"/>
      <c r="T87" s="454"/>
      <c r="U87" s="450"/>
      <c r="V87" s="451"/>
      <c r="W87" s="451"/>
    </row>
    <row r="88" spans="1:23" ht="12.75" customHeight="1">
      <c r="A88" s="312"/>
      <c r="B88" s="405"/>
      <c r="C88" s="408"/>
      <c r="D88" s="409"/>
      <c r="E88" s="314"/>
      <c r="F88" s="411"/>
      <c r="G88" s="214"/>
      <c r="H88" s="214"/>
      <c r="I88" s="346"/>
      <c r="J88" s="449"/>
      <c r="K88" s="450"/>
      <c r="L88" s="451"/>
      <c r="M88" s="465"/>
      <c r="N88" s="465"/>
      <c r="O88" s="455"/>
      <c r="P88" s="450"/>
      <c r="Q88" s="450"/>
      <c r="R88" s="450"/>
      <c r="S88" s="453"/>
      <c r="T88" s="464"/>
      <c r="U88" s="467"/>
      <c r="V88" s="451"/>
      <c r="W88" s="451"/>
    </row>
    <row r="89" spans="1:23" ht="12.75" customHeight="1">
      <c r="A89" s="282"/>
      <c r="B89" s="391"/>
      <c r="C89" s="392"/>
      <c r="D89" s="393"/>
      <c r="E89" s="394"/>
      <c r="F89" s="410"/>
      <c r="G89" s="282"/>
      <c r="H89" s="282"/>
      <c r="I89" s="255"/>
      <c r="J89" s="449"/>
      <c r="K89" s="450"/>
      <c r="L89" s="451"/>
      <c r="M89" s="451"/>
      <c r="N89" s="451"/>
      <c r="O89" s="466"/>
      <c r="P89" s="457"/>
      <c r="Q89" s="457"/>
      <c r="R89" s="450"/>
      <c r="S89" s="453"/>
      <c r="T89" s="454"/>
      <c r="U89" s="450"/>
      <c r="V89" s="451"/>
      <c r="W89" s="451"/>
    </row>
    <row r="90" spans="1:23" ht="12.75" customHeight="1">
      <c r="A90" s="346" t="s">
        <v>309</v>
      </c>
      <c r="B90" s="395" t="s">
        <v>310</v>
      </c>
      <c r="C90" s="260" t="s">
        <v>270</v>
      </c>
      <c r="D90" s="396">
        <v>2</v>
      </c>
      <c r="E90" s="314"/>
      <c r="F90" s="411"/>
      <c r="G90" s="214"/>
      <c r="H90" s="214"/>
      <c r="I90" s="312"/>
      <c r="J90" s="449"/>
      <c r="K90" s="450"/>
      <c r="L90" s="451"/>
      <c r="M90" s="451"/>
      <c r="N90" s="451"/>
      <c r="O90" s="455"/>
      <c r="P90" s="450"/>
      <c r="Q90" s="450"/>
      <c r="R90" s="450"/>
      <c r="S90" s="453"/>
      <c r="T90" s="464"/>
      <c r="U90" s="450"/>
      <c r="V90" s="451"/>
      <c r="W90" s="451"/>
    </row>
    <row r="91" spans="1:23" ht="12.75" customHeight="1">
      <c r="A91" s="282"/>
      <c r="B91" s="391"/>
      <c r="C91" s="406"/>
      <c r="D91" s="407"/>
      <c r="E91" s="394"/>
      <c r="F91" s="410"/>
      <c r="G91" s="282"/>
      <c r="H91" s="282"/>
      <c r="I91" s="282"/>
      <c r="J91" s="449"/>
      <c r="K91" s="450"/>
      <c r="L91" s="451"/>
      <c r="M91" s="451"/>
      <c r="N91" s="451"/>
      <c r="O91" s="466"/>
      <c r="P91" s="457"/>
      <c r="Q91" s="457"/>
      <c r="R91" s="450"/>
      <c r="S91" s="453"/>
      <c r="T91" s="454"/>
      <c r="U91" s="450"/>
      <c r="V91" s="451"/>
      <c r="W91" s="451"/>
    </row>
    <row r="92" spans="1:23" ht="12.75" customHeight="1">
      <c r="A92" s="346" t="s">
        <v>311</v>
      </c>
      <c r="B92" s="395" t="s">
        <v>312</v>
      </c>
      <c r="C92" s="408" t="s">
        <v>270</v>
      </c>
      <c r="D92" s="409">
        <v>2</v>
      </c>
      <c r="E92" s="314"/>
      <c r="F92" s="411"/>
      <c r="G92" s="214"/>
      <c r="H92" s="214"/>
      <c r="I92" s="346"/>
      <c r="J92" s="449"/>
      <c r="K92" s="450"/>
      <c r="L92" s="451"/>
      <c r="M92" s="451"/>
      <c r="N92" s="451"/>
      <c r="O92" s="455"/>
      <c r="P92" s="450"/>
      <c r="Q92" s="450"/>
      <c r="R92" s="450"/>
      <c r="S92" s="453"/>
      <c r="T92" s="464"/>
      <c r="U92" s="468"/>
      <c r="V92" s="451"/>
      <c r="W92" s="451"/>
    </row>
    <row r="93" spans="1:23" ht="12.75" customHeight="1">
      <c r="A93" s="255"/>
      <c r="B93" s="256"/>
      <c r="C93" s="392"/>
      <c r="D93" s="393"/>
      <c r="E93" s="394"/>
      <c r="F93" s="412"/>
      <c r="G93" s="255"/>
      <c r="H93" s="255"/>
      <c r="I93" s="282"/>
      <c r="J93" s="449"/>
      <c r="K93" s="450"/>
      <c r="L93" s="451"/>
      <c r="M93" s="451"/>
      <c r="N93" s="451"/>
      <c r="O93" s="466"/>
      <c r="P93" s="466"/>
      <c r="Q93" s="466"/>
      <c r="R93" s="466"/>
      <c r="S93" s="453"/>
      <c r="T93" s="454"/>
      <c r="U93" s="469"/>
      <c r="V93" s="451"/>
      <c r="W93" s="451"/>
    </row>
    <row r="94" spans="1:23" ht="12.75" customHeight="1">
      <c r="A94" s="312" t="s">
        <v>313</v>
      </c>
      <c r="B94" s="405" t="s">
        <v>314</v>
      </c>
      <c r="C94" s="260" t="s">
        <v>154</v>
      </c>
      <c r="D94" s="396">
        <v>14</v>
      </c>
      <c r="E94" s="314"/>
      <c r="F94" s="413"/>
      <c r="G94" s="214"/>
      <c r="H94" s="214"/>
      <c r="I94" s="346"/>
      <c r="J94" s="449"/>
      <c r="K94" s="450"/>
      <c r="L94" s="451"/>
      <c r="M94" s="465"/>
      <c r="N94" s="465"/>
      <c r="O94" s="455"/>
      <c r="P94" s="450"/>
      <c r="Q94" s="450"/>
      <c r="R94" s="450"/>
      <c r="S94" s="453"/>
      <c r="T94" s="464"/>
      <c r="U94" s="469"/>
      <c r="V94" s="451"/>
      <c r="W94" s="451"/>
    </row>
    <row r="95" spans="1:23" ht="12.75" customHeight="1">
      <c r="A95" s="255"/>
      <c r="B95" s="256"/>
      <c r="C95" s="392"/>
      <c r="D95" s="393"/>
      <c r="E95" s="394"/>
      <c r="F95" s="412"/>
      <c r="G95" s="282"/>
      <c r="H95" s="282"/>
      <c r="I95" s="282"/>
      <c r="J95" s="449"/>
      <c r="K95" s="450"/>
      <c r="L95" s="451"/>
      <c r="M95" s="451"/>
      <c r="N95" s="451"/>
      <c r="O95" s="466"/>
      <c r="P95" s="457"/>
      <c r="Q95" s="457"/>
      <c r="R95" s="450"/>
      <c r="S95" s="453"/>
      <c r="T95" s="454"/>
      <c r="U95" s="450"/>
      <c r="V95" s="451"/>
      <c r="W95" s="451"/>
    </row>
    <row r="96" spans="1:23" ht="12.75" customHeight="1">
      <c r="A96" s="312" t="s">
        <v>313</v>
      </c>
      <c r="B96" s="405" t="s">
        <v>315</v>
      </c>
      <c r="C96" s="260" t="s">
        <v>154</v>
      </c>
      <c r="D96" s="396">
        <v>6</v>
      </c>
      <c r="E96" s="314"/>
      <c r="F96" s="413"/>
      <c r="G96" s="214"/>
      <c r="H96" s="214"/>
      <c r="I96" s="346"/>
      <c r="J96" s="449"/>
      <c r="K96" s="450"/>
      <c r="L96" s="451"/>
      <c r="M96" s="451"/>
      <c r="N96" s="451"/>
      <c r="O96" s="455"/>
      <c r="P96" s="450"/>
      <c r="Q96" s="450"/>
      <c r="R96" s="450"/>
      <c r="S96" s="453"/>
      <c r="T96" s="464"/>
      <c r="U96" s="468"/>
      <c r="V96" s="451"/>
      <c r="W96" s="451"/>
    </row>
    <row r="97" spans="1:23" ht="12.75" customHeight="1">
      <c r="A97" s="282"/>
      <c r="B97" s="391"/>
      <c r="C97" s="392"/>
      <c r="D97" s="407"/>
      <c r="E97" s="394"/>
      <c r="F97" s="410"/>
      <c r="G97" s="282"/>
      <c r="H97" s="282"/>
      <c r="I97" s="255"/>
      <c r="J97" s="449"/>
      <c r="K97" s="450"/>
      <c r="L97" s="451"/>
      <c r="M97" s="451"/>
      <c r="N97" s="451"/>
      <c r="O97" s="466"/>
      <c r="P97" s="457"/>
      <c r="Q97" s="457"/>
      <c r="R97" s="450"/>
      <c r="S97" s="453"/>
      <c r="T97" s="454"/>
      <c r="U97" s="450"/>
      <c r="V97" s="451"/>
      <c r="W97" s="451"/>
    </row>
    <row r="98" spans="1:23" ht="12.75" customHeight="1">
      <c r="A98" s="346" t="s">
        <v>316</v>
      </c>
      <c r="B98" s="395" t="s">
        <v>317</v>
      </c>
      <c r="C98" s="260" t="s">
        <v>218</v>
      </c>
      <c r="D98" s="409">
        <v>11</v>
      </c>
      <c r="E98" s="314"/>
      <c r="F98" s="411"/>
      <c r="G98" s="214"/>
      <c r="H98" s="214"/>
      <c r="I98" s="312"/>
      <c r="J98" s="449"/>
      <c r="K98" s="450"/>
      <c r="L98" s="451"/>
      <c r="M98" s="451"/>
      <c r="N98" s="451"/>
      <c r="O98" s="455"/>
      <c r="P98" s="450"/>
      <c r="Q98" s="450"/>
      <c r="R98" s="450"/>
      <c r="S98" s="453"/>
      <c r="T98" s="464"/>
      <c r="U98" s="450"/>
      <c r="V98" s="451"/>
      <c r="W98" s="451"/>
    </row>
    <row r="99" spans="1:23" ht="12.75" customHeight="1">
      <c r="A99" s="282"/>
      <c r="B99" s="391"/>
      <c r="C99" s="392"/>
      <c r="D99" s="407"/>
      <c r="E99" s="394"/>
      <c r="F99" s="410"/>
      <c r="G99" s="282"/>
      <c r="H99" s="282"/>
      <c r="I99" s="255"/>
      <c r="J99" s="449"/>
      <c r="K99" s="450"/>
      <c r="L99" s="451"/>
      <c r="M99" s="451"/>
      <c r="N99" s="451"/>
      <c r="O99" s="466"/>
      <c r="P99" s="457"/>
      <c r="Q99" s="457"/>
      <c r="R99" s="450"/>
      <c r="S99" s="453"/>
      <c r="T99" s="454"/>
      <c r="U99" s="470"/>
      <c r="V99" s="451"/>
      <c r="W99" s="451"/>
    </row>
    <row r="100" spans="1:23" ht="12.75" customHeight="1">
      <c r="A100" s="346"/>
      <c r="B100" s="395"/>
      <c r="C100" s="260"/>
      <c r="D100" s="409"/>
      <c r="E100" s="314"/>
      <c r="F100" s="411"/>
      <c r="G100" s="214"/>
      <c r="H100" s="214"/>
      <c r="I100" s="312"/>
      <c r="J100" s="449"/>
      <c r="K100" s="450"/>
      <c r="L100" s="451"/>
      <c r="M100" s="451"/>
      <c r="N100" s="451"/>
      <c r="O100" s="455"/>
      <c r="P100" s="450"/>
      <c r="Q100" s="450"/>
      <c r="R100" s="450"/>
      <c r="S100" s="453"/>
      <c r="T100" s="464"/>
      <c r="U100" s="450"/>
      <c r="V100" s="451"/>
      <c r="W100" s="451"/>
    </row>
    <row r="101" spans="1:23" ht="12.75" customHeight="1">
      <c r="A101" s="255"/>
      <c r="B101" s="256"/>
      <c r="C101" s="406"/>
      <c r="D101" s="407"/>
      <c r="E101" s="394"/>
      <c r="F101" s="410"/>
      <c r="G101" s="282"/>
      <c r="H101" s="282"/>
      <c r="I101" s="255"/>
      <c r="J101" s="511"/>
      <c r="K101" s="450"/>
      <c r="L101" s="451"/>
      <c r="M101" s="451"/>
      <c r="N101" s="451"/>
      <c r="O101" s="466"/>
      <c r="P101" s="457"/>
      <c r="Q101" s="457"/>
      <c r="R101" s="450"/>
      <c r="S101" s="453"/>
      <c r="T101" s="454"/>
      <c r="U101" s="450"/>
      <c r="V101" s="451"/>
      <c r="W101" s="451"/>
    </row>
    <row r="102" spans="1:23" ht="12.75" customHeight="1">
      <c r="A102" s="312" t="s">
        <v>318</v>
      </c>
      <c r="B102" s="405" t="s">
        <v>225</v>
      </c>
      <c r="C102" s="408" t="s">
        <v>180</v>
      </c>
      <c r="D102" s="409">
        <v>13</v>
      </c>
      <c r="E102" s="314"/>
      <c r="F102" s="411"/>
      <c r="G102" s="214"/>
      <c r="H102" s="214"/>
      <c r="I102" s="312"/>
      <c r="J102" s="507"/>
      <c r="K102" s="450"/>
      <c r="L102" s="451"/>
      <c r="M102" s="451"/>
      <c r="N102" s="451"/>
      <c r="O102" s="455"/>
      <c r="P102" s="450"/>
      <c r="Q102" s="450"/>
      <c r="R102" s="450"/>
      <c r="S102" s="453"/>
      <c r="T102" s="464"/>
      <c r="U102" s="467"/>
      <c r="V102" s="451"/>
      <c r="W102" s="451"/>
    </row>
    <row r="103" spans="1:23" ht="12.75" customHeight="1">
      <c r="A103" s="255"/>
      <c r="B103" s="256"/>
      <c r="C103" s="392"/>
      <c r="D103" s="407"/>
      <c r="E103" s="394"/>
      <c r="F103" s="410"/>
      <c r="G103" s="255"/>
      <c r="H103" s="255"/>
      <c r="I103" s="255"/>
      <c r="J103" s="511"/>
      <c r="K103" s="450"/>
      <c r="L103" s="451"/>
      <c r="M103" s="451"/>
      <c r="N103" s="451"/>
      <c r="O103" s="466"/>
      <c r="P103" s="466"/>
      <c r="Q103" s="466"/>
      <c r="R103" s="466"/>
      <c r="S103" s="453"/>
      <c r="T103" s="454"/>
      <c r="U103" s="469"/>
      <c r="V103" s="451"/>
      <c r="W103" s="451"/>
    </row>
    <row r="104" spans="1:23" ht="12.75" customHeight="1">
      <c r="A104" s="312" t="s">
        <v>319</v>
      </c>
      <c r="B104" s="405" t="s">
        <v>320</v>
      </c>
      <c r="C104" s="260" t="s">
        <v>180</v>
      </c>
      <c r="D104" s="409">
        <v>13</v>
      </c>
      <c r="E104" s="314"/>
      <c r="F104" s="411"/>
      <c r="G104" s="214"/>
      <c r="H104" s="214"/>
      <c r="I104" s="312"/>
      <c r="J104" s="507"/>
      <c r="K104" s="450"/>
      <c r="L104" s="451"/>
      <c r="M104" s="465"/>
      <c r="N104" s="465"/>
      <c r="O104" s="455"/>
      <c r="P104" s="450"/>
      <c r="Q104" s="450"/>
      <c r="R104" s="450"/>
      <c r="S104" s="453"/>
      <c r="T104" s="464"/>
      <c r="U104" s="469"/>
      <c r="V104" s="451"/>
      <c r="W104" s="451"/>
    </row>
    <row r="105" spans="1:23" ht="12.75" customHeight="1">
      <c r="A105" s="255"/>
      <c r="B105" s="256"/>
      <c r="C105" s="392"/>
      <c r="D105" s="407"/>
      <c r="E105" s="394"/>
      <c r="F105" s="410"/>
      <c r="G105" s="255"/>
      <c r="H105" s="255"/>
      <c r="I105" s="255"/>
      <c r="J105" s="471"/>
      <c r="K105" s="450"/>
      <c r="L105" s="451"/>
      <c r="M105" s="451"/>
      <c r="N105" s="451"/>
      <c r="O105" s="466"/>
      <c r="P105" s="466"/>
      <c r="Q105" s="466"/>
      <c r="R105" s="466"/>
      <c r="S105" s="453"/>
      <c r="T105" s="454"/>
      <c r="U105" s="450"/>
      <c r="V105" s="451"/>
      <c r="W105" s="451"/>
    </row>
    <row r="106" spans="1:23" ht="12.75" customHeight="1">
      <c r="A106" s="312"/>
      <c r="B106" s="405"/>
      <c r="C106" s="260"/>
      <c r="D106" s="409"/>
      <c r="E106" s="314"/>
      <c r="F106" s="411"/>
      <c r="G106" s="214"/>
      <c r="H106" s="214"/>
      <c r="I106" s="312"/>
      <c r="J106" s="507"/>
      <c r="K106" s="450"/>
      <c r="L106" s="451"/>
      <c r="M106" s="465"/>
      <c r="N106" s="465"/>
      <c r="O106" s="455"/>
      <c r="P106" s="450"/>
      <c r="Q106" s="450"/>
      <c r="R106" s="450"/>
      <c r="S106" s="453"/>
      <c r="T106" s="464"/>
      <c r="U106" s="450"/>
      <c r="V106" s="451"/>
      <c r="W106" s="451"/>
    </row>
    <row r="107" spans="1:23" ht="12.75" customHeight="1">
      <c r="A107" s="282"/>
      <c r="B107" s="391"/>
      <c r="C107" s="276"/>
      <c r="D107" s="265"/>
      <c r="E107" s="394"/>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46"/>
      <c r="B108" s="395"/>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82"/>
      <c r="B109" s="391"/>
      <c r="C109" s="276"/>
      <c r="D109" s="265"/>
      <c r="E109" s="394"/>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46"/>
      <c r="B110" s="395"/>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82"/>
      <c r="B111" s="391"/>
      <c r="C111" s="276"/>
      <c r="D111" s="265"/>
      <c r="E111" s="394"/>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46"/>
      <c r="B112" s="395"/>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55"/>
      <c r="B113" s="256"/>
      <c r="C113" s="276"/>
      <c r="D113" s="265"/>
      <c r="E113" s="394"/>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12"/>
      <c r="B114" s="405"/>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82"/>
      <c r="B115" s="391"/>
      <c r="C115" s="276"/>
      <c r="D115" s="265"/>
      <c r="E115" s="394"/>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46"/>
      <c r="B116" s="395"/>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55"/>
      <c r="B117" s="256"/>
      <c r="C117" s="276"/>
      <c r="D117" s="265"/>
      <c r="E117" s="394"/>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12"/>
      <c r="B118" s="405"/>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82"/>
      <c r="B119" s="331"/>
      <c r="C119" s="322"/>
      <c r="D119" s="334"/>
      <c r="E119" s="394"/>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260"/>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row r="123" spans="1:23" ht="12.75" customHeight="1">
      <c r="A123" s="282"/>
      <c r="B123" s="391"/>
      <c r="C123" s="322"/>
      <c r="D123" s="334"/>
      <c r="E123" s="281"/>
      <c r="F123" s="287"/>
      <c r="G123" s="282"/>
      <c r="H123" s="282"/>
      <c r="I123" s="282"/>
      <c r="J123" s="449"/>
      <c r="K123" s="450"/>
      <c r="L123" s="451"/>
      <c r="M123" s="451"/>
      <c r="N123" s="451"/>
      <c r="O123" s="457"/>
      <c r="P123" s="457"/>
      <c r="Q123" s="457"/>
      <c r="R123" s="450"/>
      <c r="S123" s="453"/>
      <c r="T123" s="454"/>
      <c r="U123" s="450"/>
      <c r="V123" s="450"/>
      <c r="W123" s="450"/>
    </row>
    <row r="124" spans="1:23" ht="12.75" customHeight="1">
      <c r="A124" s="346" t="s">
        <v>284</v>
      </c>
      <c r="B124" s="395"/>
      <c r="C124" s="270"/>
      <c r="D124" s="215"/>
      <c r="E124" s="314"/>
      <c r="F124" s="223"/>
      <c r="G124" s="214"/>
      <c r="H124" s="214"/>
      <c r="I124" s="214"/>
      <c r="J124" s="449"/>
      <c r="K124" s="450"/>
      <c r="L124" s="451"/>
      <c r="M124" s="451"/>
      <c r="N124" s="451"/>
      <c r="O124" s="455"/>
      <c r="P124" s="450"/>
      <c r="Q124" s="450"/>
      <c r="R124" s="450"/>
      <c r="S124" s="453"/>
      <c r="T124" s="464"/>
      <c r="U124" s="450"/>
      <c r="V124" s="451"/>
      <c r="W124" s="451"/>
    </row>
    <row r="125" spans="1:23" ht="12.75" customHeight="1">
      <c r="A125" s="282"/>
      <c r="B125" s="256"/>
      <c r="C125" s="406"/>
      <c r="D125" s="407"/>
      <c r="E125" s="399"/>
      <c r="F125" s="410"/>
      <c r="G125" s="255"/>
      <c r="H125" s="255"/>
      <c r="I125" s="255"/>
      <c r="J125" s="449"/>
      <c r="K125" s="450"/>
      <c r="L125" s="451"/>
      <c r="M125" s="475"/>
      <c r="N125" s="451"/>
      <c r="O125" s="450"/>
      <c r="P125" s="457"/>
      <c r="Q125" s="457"/>
      <c r="R125" s="450"/>
      <c r="S125" s="453"/>
      <c r="T125" s="454"/>
      <c r="U125" s="450"/>
      <c r="V125" s="450"/>
      <c r="W125" s="450"/>
    </row>
    <row r="126" spans="1:23" ht="12.75" customHeight="1">
      <c r="A126" s="346" t="s">
        <v>274</v>
      </c>
      <c r="B126" s="405" t="s">
        <v>225</v>
      </c>
      <c r="C126" s="408" t="s">
        <v>180</v>
      </c>
      <c r="D126" s="409">
        <v>4</v>
      </c>
      <c r="E126" s="314"/>
      <c r="F126" s="411"/>
      <c r="G126" s="312"/>
      <c r="H126" s="312"/>
      <c r="I126" s="312"/>
      <c r="J126" s="507"/>
      <c r="K126" s="450"/>
      <c r="L126" s="450"/>
      <c r="M126" s="450"/>
      <c r="N126" s="451"/>
      <c r="O126" s="450"/>
      <c r="P126" s="450"/>
      <c r="Q126" s="450"/>
      <c r="R126" s="450"/>
      <c r="S126" s="453"/>
      <c r="T126" s="464"/>
      <c r="U126" s="472"/>
      <c r="V126" s="473"/>
      <c r="W126" s="451"/>
    </row>
    <row r="127" spans="1:23" ht="12.75" customHeight="1">
      <c r="A127" s="282"/>
      <c r="B127" s="256"/>
      <c r="C127" s="406"/>
      <c r="D127" s="393"/>
      <c r="E127" s="399"/>
      <c r="F127" s="412"/>
      <c r="G127" s="282"/>
      <c r="H127" s="282"/>
      <c r="I127" s="255"/>
      <c r="J127" s="511"/>
      <c r="K127" s="450"/>
      <c r="L127" s="451"/>
      <c r="M127" s="451"/>
      <c r="N127" s="451"/>
      <c r="O127" s="452"/>
      <c r="P127" s="466"/>
      <c r="Q127" s="466"/>
      <c r="R127" s="466"/>
      <c r="S127" s="453"/>
      <c r="T127" s="454"/>
      <c r="U127" s="455"/>
      <c r="V127" s="450"/>
      <c r="W127" s="450"/>
    </row>
    <row r="128" spans="1:23" ht="12.75" customHeight="1">
      <c r="A128" s="346" t="s">
        <v>275</v>
      </c>
      <c r="B128" s="327" t="s">
        <v>179</v>
      </c>
      <c r="C128" s="408" t="s">
        <v>180</v>
      </c>
      <c r="D128" s="396">
        <v>4</v>
      </c>
      <c r="E128" s="314"/>
      <c r="F128" s="413"/>
      <c r="G128" s="346"/>
      <c r="H128" s="346"/>
      <c r="I128" s="312"/>
      <c r="J128" s="507"/>
      <c r="K128" s="450"/>
      <c r="L128" s="450"/>
      <c r="M128" s="465"/>
      <c r="N128" s="465"/>
      <c r="O128" s="455"/>
      <c r="P128" s="450"/>
      <c r="Q128" s="450"/>
      <c r="R128" s="450"/>
      <c r="S128" s="453"/>
      <c r="T128" s="464"/>
      <c r="U128" s="472"/>
      <c r="V128" s="473"/>
      <c r="W128" s="451"/>
    </row>
    <row r="129" spans="1:23" ht="12.75" customHeight="1">
      <c r="A129" s="255"/>
      <c r="B129" s="331"/>
      <c r="C129" s="276"/>
      <c r="D129" s="334"/>
      <c r="E129" s="399"/>
      <c r="F129" s="287"/>
      <c r="G129" s="282"/>
      <c r="H129" s="282"/>
      <c r="I129" s="282"/>
      <c r="J129" s="449"/>
      <c r="K129" s="450"/>
      <c r="L129" s="451"/>
      <c r="M129" s="451"/>
      <c r="N129" s="451"/>
      <c r="O129" s="450"/>
      <c r="P129" s="457"/>
      <c r="Q129" s="457"/>
      <c r="R129" s="450"/>
      <c r="S129" s="453"/>
      <c r="T129" s="454"/>
      <c r="U129" s="455"/>
      <c r="V129" s="450"/>
      <c r="W129" s="450"/>
    </row>
    <row r="130" spans="1:23" ht="12.75" customHeight="1">
      <c r="A130" s="312"/>
      <c r="B130" s="327"/>
      <c r="C130" s="270"/>
      <c r="D130" s="313"/>
      <c r="E130" s="314"/>
      <c r="F130" s="223"/>
      <c r="G130" s="214"/>
      <c r="H130" s="414"/>
      <c r="I130" s="214"/>
      <c r="J130" s="449"/>
      <c r="K130" s="450"/>
      <c r="L130" s="450"/>
      <c r="M130" s="451"/>
      <c r="N130" s="451"/>
      <c r="O130" s="450"/>
      <c r="P130" s="450"/>
      <c r="Q130" s="450"/>
      <c r="R130" s="450"/>
      <c r="S130" s="453"/>
      <c r="T130" s="464"/>
      <c r="U130" s="472"/>
      <c r="V130" s="473"/>
      <c r="W130" s="474"/>
    </row>
    <row r="131" spans="1:23" ht="12.75" customHeight="1">
      <c r="A131" s="255"/>
      <c r="B131" s="331"/>
      <c r="C131" s="276"/>
      <c r="D131" s="334"/>
      <c r="E131" s="399"/>
      <c r="F131" s="277"/>
      <c r="G131" s="255"/>
      <c r="H131" s="255"/>
      <c r="I131" s="255"/>
      <c r="J131" s="449"/>
      <c r="K131" s="450"/>
      <c r="L131" s="451"/>
      <c r="M131" s="451"/>
      <c r="N131" s="451"/>
      <c r="O131" s="457"/>
      <c r="P131" s="466"/>
      <c r="Q131" s="457"/>
      <c r="R131" s="466"/>
      <c r="S131" s="453"/>
      <c r="T131" s="454"/>
      <c r="U131" s="455"/>
      <c r="V131" s="450"/>
      <c r="W131" s="450"/>
    </row>
    <row r="132" spans="1:23" ht="12.75" customHeight="1">
      <c r="A132" s="312"/>
      <c r="B132" s="289"/>
      <c r="C132" s="270"/>
      <c r="D132" s="313"/>
      <c r="E132" s="314"/>
      <c r="F132" s="223"/>
      <c r="G132" s="214"/>
      <c r="H132" s="414"/>
      <c r="I132" s="214"/>
      <c r="J132" s="449"/>
      <c r="K132" s="450"/>
      <c r="L132" s="451"/>
      <c r="M132" s="465"/>
      <c r="N132" s="465"/>
      <c r="O132" s="450"/>
      <c r="P132" s="450"/>
      <c r="Q132" s="450"/>
      <c r="R132" s="450"/>
      <c r="S132" s="453"/>
      <c r="T132" s="464"/>
      <c r="U132" s="472"/>
      <c r="V132" s="473"/>
      <c r="W132" s="451"/>
    </row>
    <row r="133" spans="1:23" ht="12.75" customHeight="1">
      <c r="A133" s="255"/>
      <c r="B133" s="331"/>
      <c r="C133" s="276"/>
      <c r="D133" s="332"/>
      <c r="E133" s="399"/>
      <c r="F133" s="277"/>
      <c r="G133" s="255"/>
      <c r="H133" s="255"/>
      <c r="I133" s="255"/>
      <c r="J133" s="449"/>
      <c r="K133" s="450"/>
      <c r="L133" s="451"/>
      <c r="M133" s="451"/>
      <c r="N133" s="451"/>
      <c r="O133" s="457"/>
      <c r="P133" s="466"/>
      <c r="Q133" s="466"/>
      <c r="R133" s="466"/>
      <c r="S133" s="453"/>
      <c r="T133" s="454"/>
      <c r="U133" s="455"/>
      <c r="V133" s="450"/>
      <c r="W133" s="450"/>
    </row>
    <row r="134" spans="1:23" ht="12.75" customHeight="1">
      <c r="A134" s="312"/>
      <c r="B134" s="289"/>
      <c r="C134" s="270"/>
      <c r="D134" s="313"/>
      <c r="E134" s="314"/>
      <c r="F134" s="223"/>
      <c r="G134" s="214"/>
      <c r="H134" s="414"/>
      <c r="I134" s="214"/>
      <c r="J134" s="449"/>
      <c r="K134" s="450"/>
      <c r="L134" s="451"/>
      <c r="M134" s="465"/>
      <c r="N134" s="465"/>
      <c r="O134" s="450"/>
      <c r="P134" s="450"/>
      <c r="Q134" s="450"/>
      <c r="R134" s="450"/>
      <c r="S134" s="453"/>
      <c r="T134" s="464"/>
      <c r="U134" s="472"/>
      <c r="V134" s="473"/>
      <c r="W134" s="474"/>
    </row>
    <row r="135" spans="1:23" ht="12.75" customHeight="1">
      <c r="A135" s="255"/>
      <c r="B135" s="331"/>
      <c r="C135" s="276"/>
      <c r="D135" s="332"/>
      <c r="E135" s="399"/>
      <c r="F135" s="277"/>
      <c r="G135" s="255"/>
      <c r="H135" s="255"/>
      <c r="I135" s="255"/>
      <c r="J135" s="449"/>
      <c r="K135" s="450"/>
      <c r="L135" s="451"/>
      <c r="M135" s="451"/>
      <c r="N135" s="451"/>
      <c r="O135" s="450"/>
      <c r="P135" s="466"/>
      <c r="Q135" s="466"/>
      <c r="R135" s="466"/>
      <c r="S135" s="453"/>
      <c r="T135" s="454"/>
      <c r="U135" s="455"/>
      <c r="V135" s="450"/>
      <c r="W135" s="450"/>
    </row>
    <row r="136" spans="1:23" ht="12.75" customHeight="1">
      <c r="A136" s="312"/>
      <c r="B136" s="289"/>
      <c r="C136" s="270"/>
      <c r="D136" s="313"/>
      <c r="E136" s="314"/>
      <c r="F136" s="223"/>
      <c r="G136" s="214"/>
      <c r="H136" s="414"/>
      <c r="I136" s="214"/>
      <c r="J136" s="449"/>
      <c r="K136" s="450"/>
      <c r="L136" s="451"/>
      <c r="M136" s="465"/>
      <c r="N136" s="465"/>
      <c r="O136" s="450"/>
      <c r="P136" s="450"/>
      <c r="Q136" s="450"/>
      <c r="R136" s="450"/>
      <c r="S136" s="453"/>
      <c r="T136" s="464"/>
      <c r="U136" s="472"/>
      <c r="V136" s="473"/>
      <c r="W136" s="474"/>
    </row>
    <row r="137" spans="1:23" ht="12.75" customHeight="1">
      <c r="A137" s="255"/>
      <c r="B137" s="331"/>
      <c r="C137" s="276"/>
      <c r="D137" s="332"/>
      <c r="E137" s="399"/>
      <c r="F137" s="277"/>
      <c r="G137" s="255"/>
      <c r="H137" s="255"/>
      <c r="I137" s="255"/>
      <c r="J137" s="449"/>
      <c r="K137" s="450"/>
      <c r="L137" s="451"/>
      <c r="M137" s="451"/>
      <c r="N137" s="451"/>
      <c r="O137" s="450"/>
      <c r="P137" s="466"/>
      <c r="Q137" s="466"/>
      <c r="R137" s="457"/>
      <c r="S137" s="453"/>
      <c r="T137" s="454"/>
      <c r="U137" s="455"/>
      <c r="V137" s="450"/>
      <c r="W137" s="450"/>
    </row>
    <row r="138" spans="1:23" ht="12.75" customHeight="1">
      <c r="A138" s="312"/>
      <c r="B138" s="289"/>
      <c r="C138" s="270"/>
      <c r="D138" s="313"/>
      <c r="E138" s="314"/>
      <c r="F138" s="223"/>
      <c r="G138" s="214"/>
      <c r="H138" s="414"/>
      <c r="I138" s="214"/>
      <c r="J138" s="449"/>
      <c r="K138" s="450"/>
      <c r="L138" s="451"/>
      <c r="M138" s="465"/>
      <c r="N138" s="465"/>
      <c r="O138" s="450"/>
      <c r="P138" s="450"/>
      <c r="Q138" s="450"/>
      <c r="R138" s="450"/>
      <c r="S138" s="453"/>
      <c r="T138" s="464"/>
      <c r="U138" s="472"/>
      <c r="V138" s="473"/>
      <c r="W138" s="451"/>
    </row>
    <row r="139" spans="1:23" ht="12.75" customHeight="1">
      <c r="A139" s="255"/>
      <c r="B139" s="331"/>
      <c r="C139" s="276"/>
      <c r="D139" s="265"/>
      <c r="E139" s="399"/>
      <c r="F139" s="277"/>
      <c r="G139" s="255"/>
      <c r="H139" s="255"/>
      <c r="I139" s="255"/>
      <c r="J139" s="449"/>
      <c r="K139" s="450"/>
      <c r="L139" s="451"/>
      <c r="M139" s="462"/>
      <c r="N139" s="451"/>
      <c r="O139" s="450"/>
      <c r="P139" s="466"/>
      <c r="Q139" s="466"/>
      <c r="R139" s="457"/>
      <c r="S139" s="453"/>
      <c r="T139" s="454"/>
      <c r="U139" s="455"/>
      <c r="V139" s="450"/>
      <c r="W139" s="450"/>
    </row>
    <row r="140" spans="1:23" ht="12.75" customHeight="1">
      <c r="A140" s="312"/>
      <c r="B140" s="289"/>
      <c r="C140" s="270"/>
      <c r="D140" s="215"/>
      <c r="E140" s="314"/>
      <c r="F140" s="223"/>
      <c r="G140" s="214"/>
      <c r="H140" s="414"/>
      <c r="I140" s="214"/>
      <c r="J140" s="449"/>
      <c r="K140" s="450"/>
      <c r="L140" s="451"/>
      <c r="M140" s="465"/>
      <c r="N140" s="451"/>
      <c r="O140" s="450"/>
      <c r="P140" s="450"/>
      <c r="Q140" s="450"/>
      <c r="R140" s="450"/>
      <c r="S140" s="453"/>
      <c r="T140" s="464"/>
      <c r="U140" s="472"/>
      <c r="V140" s="473"/>
      <c r="W140" s="451"/>
    </row>
    <row r="141" spans="1:23" ht="12.75" customHeight="1">
      <c r="A141" s="255"/>
      <c r="B141" s="331"/>
      <c r="C141" s="276"/>
      <c r="D141" s="332"/>
      <c r="E141" s="399"/>
      <c r="F141" s="287"/>
      <c r="G141" s="282"/>
      <c r="H141" s="282"/>
      <c r="I141" s="282"/>
      <c r="J141" s="449"/>
      <c r="K141" s="450"/>
      <c r="L141" s="451"/>
      <c r="M141" s="451"/>
      <c r="N141" s="451"/>
      <c r="O141" s="450"/>
      <c r="P141" s="457"/>
      <c r="Q141" s="457"/>
      <c r="R141" s="450"/>
      <c r="S141" s="453"/>
      <c r="T141" s="454"/>
      <c r="U141" s="455"/>
      <c r="V141" s="450"/>
      <c r="W141" s="450"/>
    </row>
    <row r="142" spans="1:23" ht="12.75" customHeight="1">
      <c r="A142" s="312"/>
      <c r="B142" s="289"/>
      <c r="C142" s="270"/>
      <c r="D142" s="339"/>
      <c r="E142" s="314"/>
      <c r="F142" s="223"/>
      <c r="G142" s="214"/>
      <c r="H142" s="414"/>
      <c r="I142" s="214"/>
      <c r="J142" s="449"/>
      <c r="K142" s="450"/>
      <c r="L142" s="451"/>
      <c r="M142" s="451"/>
      <c r="N142" s="451"/>
      <c r="O142" s="450"/>
      <c r="P142" s="450"/>
      <c r="Q142" s="450"/>
      <c r="R142" s="450"/>
      <c r="S142" s="453"/>
      <c r="T142" s="464"/>
      <c r="U142" s="472"/>
      <c r="V142" s="473"/>
      <c r="W142" s="451"/>
    </row>
    <row r="143" spans="1:23" ht="12.75" customHeight="1">
      <c r="A143" s="255"/>
      <c r="B143" s="331"/>
      <c r="C143" s="276"/>
      <c r="D143" s="334"/>
      <c r="E143" s="399"/>
      <c r="F143" s="277"/>
      <c r="G143" s="255"/>
      <c r="H143" s="255"/>
      <c r="I143" s="255"/>
      <c r="J143" s="449"/>
      <c r="K143" s="450"/>
      <c r="L143" s="451"/>
      <c r="M143" s="475"/>
      <c r="N143" s="451"/>
      <c r="O143" s="457"/>
      <c r="P143" s="466"/>
      <c r="Q143" s="457"/>
      <c r="R143" s="466"/>
      <c r="S143" s="453"/>
      <c r="T143" s="454"/>
      <c r="U143" s="455"/>
      <c r="V143" s="450"/>
      <c r="W143" s="450"/>
    </row>
    <row r="144" spans="1:23" ht="12.75" customHeight="1">
      <c r="A144" s="312"/>
      <c r="B144" s="289"/>
      <c r="C144" s="270"/>
      <c r="D144" s="313"/>
      <c r="E144" s="314"/>
      <c r="F144" s="223"/>
      <c r="G144" s="214"/>
      <c r="H144" s="214"/>
      <c r="I144" s="214"/>
      <c r="J144" s="449"/>
      <c r="K144" s="450"/>
      <c r="L144" s="451"/>
      <c r="M144" s="450"/>
      <c r="N144" s="465"/>
      <c r="O144" s="450"/>
      <c r="P144" s="450"/>
      <c r="Q144" s="450"/>
      <c r="R144" s="450"/>
      <c r="S144" s="453"/>
      <c r="T144" s="464"/>
      <c r="U144" s="472"/>
      <c r="V144" s="476"/>
      <c r="W144" s="451"/>
    </row>
    <row r="145" spans="1:23" ht="12.75" customHeight="1">
      <c r="A145" s="275"/>
      <c r="B145" s="331"/>
      <c r="C145" s="276"/>
      <c r="D145" s="332"/>
      <c r="E145" s="399"/>
      <c r="F145" s="277"/>
      <c r="G145" s="255"/>
      <c r="H145" s="255"/>
      <c r="I145" s="255"/>
      <c r="J145" s="449"/>
      <c r="K145" s="450"/>
      <c r="L145" s="451"/>
      <c r="M145" s="475"/>
      <c r="N145" s="451"/>
      <c r="O145" s="457"/>
      <c r="P145" s="466"/>
      <c r="Q145" s="466"/>
      <c r="R145" s="466"/>
      <c r="S145" s="453"/>
      <c r="T145" s="454"/>
      <c r="U145" s="455"/>
      <c r="V145" s="450"/>
      <c r="W145" s="450"/>
    </row>
    <row r="146" spans="1:23" ht="12.75" customHeight="1">
      <c r="A146" s="325"/>
      <c r="B146" s="289"/>
      <c r="C146" s="270"/>
      <c r="D146" s="313"/>
      <c r="E146" s="314"/>
      <c r="F146" s="223"/>
      <c r="G146" s="214"/>
      <c r="H146" s="214"/>
      <c r="I146" s="214"/>
      <c r="J146" s="449"/>
      <c r="K146" s="450"/>
      <c r="L146" s="451"/>
      <c r="M146" s="450"/>
      <c r="N146" s="465"/>
      <c r="O146" s="450"/>
      <c r="P146" s="450"/>
      <c r="Q146" s="450"/>
      <c r="R146" s="450"/>
      <c r="S146" s="453"/>
      <c r="T146" s="464"/>
      <c r="U146" s="472"/>
      <c r="V146" s="476"/>
      <c r="W146" s="474"/>
    </row>
    <row r="147" spans="1:23" ht="12.75" customHeight="1">
      <c r="A147" s="275"/>
      <c r="B147" s="331"/>
      <c r="C147" s="276"/>
      <c r="D147" s="332"/>
      <c r="E147" s="399"/>
      <c r="F147" s="277"/>
      <c r="G147" s="255"/>
      <c r="H147" s="255"/>
      <c r="I147" s="255"/>
      <c r="J147" s="449"/>
      <c r="K147" s="450"/>
      <c r="L147" s="451"/>
      <c r="M147" s="475"/>
      <c r="N147" s="451"/>
      <c r="O147" s="450"/>
      <c r="P147" s="466"/>
      <c r="Q147" s="466"/>
      <c r="R147" s="466"/>
      <c r="S147" s="453"/>
      <c r="T147" s="454"/>
      <c r="U147" s="455"/>
      <c r="V147" s="450"/>
      <c r="W147" s="450"/>
    </row>
    <row r="148" spans="1:23" ht="12.75" customHeight="1">
      <c r="A148" s="325"/>
      <c r="B148" s="289"/>
      <c r="C148" s="270"/>
      <c r="D148" s="313"/>
      <c r="E148" s="314"/>
      <c r="F148" s="223"/>
      <c r="G148" s="214"/>
      <c r="H148" s="214"/>
      <c r="I148" s="214"/>
      <c r="J148" s="449"/>
      <c r="K148" s="450"/>
      <c r="L148" s="451"/>
      <c r="M148" s="450"/>
      <c r="N148" s="465"/>
      <c r="O148" s="450"/>
      <c r="P148" s="450"/>
      <c r="Q148" s="450"/>
      <c r="R148" s="450"/>
      <c r="S148" s="453"/>
      <c r="T148" s="464"/>
      <c r="U148" s="472"/>
      <c r="V148" s="476"/>
      <c r="W148" s="474"/>
    </row>
    <row r="149" spans="1:23" ht="12.75" customHeight="1">
      <c r="A149" s="275"/>
      <c r="B149" s="331"/>
      <c r="C149" s="276"/>
      <c r="D149" s="332"/>
      <c r="E149" s="399"/>
      <c r="F149" s="277"/>
      <c r="G149" s="255"/>
      <c r="H149" s="255"/>
      <c r="I149" s="255"/>
      <c r="J149" s="449"/>
      <c r="K149" s="450"/>
      <c r="L149" s="451"/>
      <c r="M149" s="475"/>
      <c r="N149" s="451"/>
      <c r="O149" s="450"/>
      <c r="P149" s="466"/>
      <c r="Q149" s="466"/>
      <c r="R149" s="457"/>
      <c r="S149" s="453"/>
      <c r="T149" s="454"/>
      <c r="U149" s="455"/>
      <c r="V149" s="450"/>
      <c r="W149" s="450"/>
    </row>
    <row r="150" spans="1:23" ht="12.75" customHeight="1">
      <c r="A150" s="325"/>
      <c r="B150" s="289"/>
      <c r="C150" s="270"/>
      <c r="D150" s="313"/>
      <c r="E150" s="314"/>
      <c r="F150" s="223"/>
      <c r="G150" s="214"/>
      <c r="H150" s="214"/>
      <c r="I150" s="214"/>
      <c r="J150" s="449"/>
      <c r="K150" s="450"/>
      <c r="L150" s="451"/>
      <c r="M150" s="450"/>
      <c r="N150" s="451"/>
      <c r="O150" s="450"/>
      <c r="P150" s="450"/>
      <c r="Q150" s="450"/>
      <c r="R150" s="450"/>
      <c r="S150" s="453"/>
      <c r="T150" s="464"/>
      <c r="U150" s="472"/>
      <c r="V150" s="476"/>
      <c r="W150" s="451"/>
    </row>
    <row r="151" spans="1:23" ht="12.75" customHeight="1">
      <c r="A151" s="275"/>
      <c r="B151" s="331"/>
      <c r="C151" s="276"/>
      <c r="D151" s="265"/>
      <c r="E151" s="399"/>
      <c r="F151" s="287"/>
      <c r="G151" s="282"/>
      <c r="H151" s="282"/>
      <c r="I151" s="282"/>
      <c r="J151" s="449"/>
      <c r="K151" s="450"/>
      <c r="L151" s="451"/>
      <c r="M151" s="475"/>
      <c r="N151" s="451"/>
      <c r="O151" s="450"/>
      <c r="P151" s="457"/>
      <c r="Q151" s="457"/>
      <c r="R151" s="450"/>
      <c r="S151" s="453"/>
      <c r="T151" s="454"/>
      <c r="U151" s="455"/>
      <c r="V151" s="450"/>
      <c r="W151" s="450"/>
    </row>
    <row r="152" spans="1:23" ht="12.75" customHeight="1">
      <c r="A152" s="325"/>
      <c r="B152" s="289"/>
      <c r="C152" s="270"/>
      <c r="D152" s="215"/>
      <c r="E152" s="314"/>
      <c r="F152" s="223"/>
      <c r="G152" s="214"/>
      <c r="H152" s="214"/>
      <c r="I152" s="214"/>
      <c r="J152" s="449"/>
      <c r="K152" s="450"/>
      <c r="L152" s="451"/>
      <c r="M152" s="450"/>
      <c r="N152" s="451"/>
      <c r="O152" s="450"/>
      <c r="P152" s="450"/>
      <c r="Q152" s="450"/>
      <c r="R152" s="450"/>
      <c r="S152" s="453"/>
      <c r="T152" s="464"/>
      <c r="U152" s="472"/>
      <c r="V152" s="476"/>
      <c r="W152" s="451"/>
    </row>
    <row r="153" spans="1:23" ht="12.75" customHeight="1">
      <c r="A153" s="275"/>
      <c r="B153" s="331"/>
      <c r="C153" s="276"/>
      <c r="D153" s="332"/>
      <c r="E153" s="399"/>
      <c r="F153" s="287"/>
      <c r="G153" s="282"/>
      <c r="H153" s="282"/>
      <c r="I153" s="282"/>
      <c r="J153" s="449"/>
      <c r="K153" s="450"/>
      <c r="L153" s="451"/>
      <c r="M153" s="475"/>
      <c r="N153" s="451"/>
      <c r="O153" s="450"/>
      <c r="P153" s="457"/>
      <c r="Q153" s="457"/>
      <c r="R153" s="450"/>
      <c r="S153" s="453"/>
      <c r="T153" s="454"/>
      <c r="U153" s="455"/>
      <c r="V153" s="450"/>
      <c r="W153" s="450"/>
    </row>
    <row r="154" spans="1:23" ht="12.75" customHeight="1">
      <c r="A154" s="325"/>
      <c r="B154" s="327"/>
      <c r="C154" s="270"/>
      <c r="D154" s="339"/>
      <c r="E154" s="314"/>
      <c r="F154" s="223"/>
      <c r="G154" s="214"/>
      <c r="H154" s="214"/>
      <c r="I154" s="214"/>
      <c r="J154" s="449"/>
      <c r="K154" s="450"/>
      <c r="L154" s="451"/>
      <c r="M154" s="450"/>
      <c r="N154" s="451"/>
      <c r="O154" s="450"/>
      <c r="P154" s="450"/>
      <c r="Q154" s="450"/>
      <c r="R154" s="450"/>
      <c r="S154" s="453"/>
      <c r="T154" s="464"/>
      <c r="U154" s="472"/>
      <c r="V154" s="476"/>
      <c r="W154" s="451"/>
    </row>
    <row r="155" spans="1:23" ht="12.75" customHeight="1">
      <c r="A155" s="275"/>
      <c r="B155" s="331"/>
      <c r="C155" s="276"/>
      <c r="D155" s="332"/>
      <c r="E155" s="399"/>
      <c r="F155" s="277"/>
      <c r="G155" s="255"/>
      <c r="H155" s="255"/>
      <c r="I155" s="255"/>
      <c r="J155" s="449"/>
      <c r="K155" s="450"/>
      <c r="L155" s="451"/>
      <c r="M155" s="475"/>
      <c r="N155" s="451"/>
      <c r="O155" s="450"/>
      <c r="P155" s="466"/>
      <c r="Q155" s="466"/>
      <c r="R155" s="457"/>
      <c r="S155" s="453"/>
      <c r="T155" s="454"/>
      <c r="U155" s="455"/>
      <c r="V155" s="450"/>
      <c r="W155" s="450"/>
    </row>
    <row r="156" spans="1:23" ht="12.75" customHeight="1">
      <c r="A156" s="325"/>
      <c r="B156" s="289"/>
      <c r="C156" s="270"/>
      <c r="D156" s="339"/>
      <c r="E156" s="314"/>
      <c r="F156" s="223"/>
      <c r="G156" s="214"/>
      <c r="H156" s="214"/>
      <c r="I156" s="214"/>
      <c r="J156" s="449"/>
      <c r="K156" s="450"/>
      <c r="L156" s="451"/>
      <c r="M156" s="450"/>
      <c r="N156" s="465"/>
      <c r="O156" s="450"/>
      <c r="P156" s="450"/>
      <c r="Q156" s="450"/>
      <c r="R156" s="450"/>
      <c r="S156" s="453"/>
      <c r="T156" s="464"/>
      <c r="U156" s="472"/>
      <c r="V156" s="477"/>
      <c r="W156" s="451"/>
    </row>
    <row r="157" spans="1:23" ht="12.75" customHeight="1">
      <c r="A157" s="275"/>
      <c r="B157" s="331"/>
      <c r="C157" s="276"/>
      <c r="D157" s="332"/>
      <c r="E157" s="399"/>
      <c r="F157" s="277"/>
      <c r="G157" s="255"/>
      <c r="H157" s="255"/>
      <c r="I157" s="255"/>
      <c r="J157" s="449"/>
      <c r="K157" s="450"/>
      <c r="L157" s="451"/>
      <c r="M157" s="475"/>
      <c r="N157" s="451"/>
      <c r="O157" s="450"/>
      <c r="P157" s="466"/>
      <c r="Q157" s="466"/>
      <c r="R157" s="457"/>
      <c r="S157" s="453"/>
      <c r="T157" s="454"/>
      <c r="U157" s="455"/>
      <c r="V157" s="450"/>
      <c r="W157" s="450"/>
    </row>
    <row r="158" spans="1:23" ht="12.75" customHeight="1">
      <c r="A158" s="325"/>
      <c r="B158" s="289"/>
      <c r="C158" s="270"/>
      <c r="D158" s="313"/>
      <c r="E158" s="314"/>
      <c r="F158" s="223"/>
      <c r="G158" s="214"/>
      <c r="H158" s="214"/>
      <c r="I158" s="214"/>
      <c r="J158" s="449"/>
      <c r="K158" s="450"/>
      <c r="L158" s="451"/>
      <c r="M158" s="450"/>
      <c r="N158" s="465"/>
      <c r="O158" s="450"/>
      <c r="P158" s="450"/>
      <c r="Q158" s="450"/>
      <c r="R158" s="450"/>
      <c r="S158" s="453"/>
      <c r="T158" s="464"/>
      <c r="U158" s="472"/>
      <c r="V158" s="477"/>
      <c r="W158" s="451"/>
    </row>
    <row r="159" spans="1:23" ht="12.75" customHeight="1">
      <c r="A159" s="309"/>
      <c r="B159" s="309"/>
      <c r="C159" s="343"/>
      <c r="D159" s="332"/>
      <c r="E159" s="399"/>
      <c r="F159" s="277"/>
      <c r="G159" s="255"/>
      <c r="H159" s="255"/>
      <c r="I159" s="255"/>
      <c r="J159" s="471"/>
      <c r="K159" s="450"/>
      <c r="L159" s="451"/>
      <c r="M159" s="451"/>
      <c r="N159" s="451"/>
      <c r="O159" s="450"/>
      <c r="P159" s="466"/>
      <c r="Q159" s="466"/>
      <c r="R159" s="457"/>
      <c r="S159" s="453"/>
      <c r="T159" s="454"/>
      <c r="U159" s="450"/>
      <c r="V159" s="451"/>
      <c r="W159" s="451"/>
    </row>
    <row r="160" spans="1:23" ht="12.75" customHeight="1">
      <c r="A160" s="328"/>
      <c r="B160" s="336"/>
      <c r="C160" s="344"/>
      <c r="D160" s="313"/>
      <c r="E160" s="314"/>
      <c r="F160" s="223"/>
      <c r="G160" s="214"/>
      <c r="H160" s="214"/>
      <c r="I160" s="214"/>
      <c r="J160" s="449"/>
      <c r="K160" s="450"/>
      <c r="L160" s="451"/>
      <c r="M160" s="451"/>
      <c r="N160" s="451"/>
      <c r="O160" s="450"/>
      <c r="P160" s="450"/>
      <c r="Q160" s="450"/>
      <c r="R160" s="450"/>
      <c r="S160" s="453"/>
      <c r="T160" s="464"/>
      <c r="U160" s="450"/>
      <c r="V160" s="451"/>
      <c r="W160" s="451"/>
    </row>
    <row r="161" spans="1:23" ht="12.75" customHeight="1">
      <c r="A161" s="309"/>
      <c r="B161" s="309"/>
      <c r="C161" s="315"/>
      <c r="D161" s="332"/>
      <c r="E161" s="266"/>
      <c r="F161" s="277"/>
      <c r="G161" s="255"/>
      <c r="H161" s="255"/>
      <c r="I161" s="255"/>
      <c r="J161" s="449"/>
      <c r="K161" s="450"/>
      <c r="L161" s="451"/>
      <c r="M161" s="451"/>
      <c r="N161" s="451"/>
      <c r="O161" s="450"/>
      <c r="P161" s="466"/>
      <c r="Q161" s="466"/>
      <c r="R161" s="457"/>
      <c r="S161" s="453"/>
      <c r="T161" s="454"/>
      <c r="U161" s="450"/>
      <c r="V161" s="451"/>
      <c r="W161" s="451"/>
    </row>
    <row r="162" spans="1:23" ht="12.75" customHeight="1">
      <c r="A162" s="288" t="s">
        <v>160</v>
      </c>
      <c r="B162" s="319"/>
      <c r="C162" s="270"/>
      <c r="D162" s="215"/>
      <c r="E162" s="314"/>
      <c r="F162" s="231"/>
      <c r="G162" s="214"/>
      <c r="H162" s="214"/>
      <c r="I162" s="214"/>
      <c r="J162" s="449"/>
      <c r="K162" s="450"/>
      <c r="L162" s="451"/>
      <c r="M162" s="451"/>
      <c r="N162" s="451"/>
      <c r="O162" s="450"/>
      <c r="P162" s="450"/>
      <c r="Q162" s="450"/>
      <c r="R162" s="450"/>
      <c r="S162" s="453"/>
      <c r="T162" s="464"/>
      <c r="U162" s="450"/>
      <c r="V162" s="451"/>
      <c r="W162" s="451"/>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firstPageNumber="8" orientation="landscape" useFirstPageNumber="1" r:id="rId1"/>
  <headerFooter alignWithMargins="0">
    <oddHeader>&amp;L&amp;"ＭＳ 明朝,標準"(四号様式）&amp;R&amp;"ＭＳ Ｐ明朝,標準"&amp;P</oddHeader>
  </headerFooter>
  <rowBreaks count="35" manualBreakCount="35">
    <brk id="42" max="8" man="1"/>
    <brk id="82" max="8" man="1"/>
    <brk id="122" max="8" man="1"/>
    <brk id="178" max="8" man="1"/>
    <brk id="218" max="8" man="1"/>
    <brk id="258" max="8" man="1"/>
    <brk id="298" max="8" man="1"/>
    <brk id="338" max="8" man="1"/>
    <brk id="378" max="8" man="1"/>
    <brk id="418" max="8" man="1"/>
    <brk id="458" max="8" man="1"/>
    <brk id="498" max="8" man="1"/>
    <brk id="538" max="8" man="1"/>
    <brk id="578" max="8" man="1"/>
    <brk id="618" max="8" man="1"/>
    <brk id="658" max="8" man="1"/>
    <brk id="698" max="8" man="1"/>
    <brk id="738" max="8" man="1"/>
    <brk id="778" max="8" man="1"/>
    <brk id="818" max="8" man="1"/>
    <brk id="858" max="8" man="1"/>
    <brk id="898" max="8" man="1"/>
    <brk id="938" max="8" man="1"/>
    <brk id="978" max="8" man="1"/>
    <brk id="1018" max="8" man="1"/>
    <brk id="1058" max="8" man="1"/>
    <brk id="1098" max="8" man="1"/>
    <brk id="1138" max="8" man="1"/>
    <brk id="1178" max="8" man="1"/>
    <brk id="1218" max="8" man="1"/>
    <brk id="1258" max="8" man="1"/>
    <brk id="1298" max="8" man="1"/>
    <brk id="1338" max="8" man="1"/>
    <brk id="1378" max="8" man="1"/>
    <brk id="1418" max="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89681-83F3-4235-A5AA-800C54728FBA}">
  <dimension ref="A1:W162"/>
  <sheetViews>
    <sheetView showZeros="0" view="pageBreakPreview" zoomScaleNormal="80" zoomScaleSheetLayoutView="100" workbookViewId="0">
      <selection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281</v>
      </c>
      <c r="B4" s="269" t="s">
        <v>250</v>
      </c>
      <c r="C4" s="270"/>
      <c r="D4" s="215"/>
      <c r="E4" s="271"/>
      <c r="F4" s="272"/>
      <c r="G4" s="214"/>
      <c r="H4" s="214"/>
      <c r="I4" s="214"/>
      <c r="J4" s="449"/>
      <c r="K4" s="450"/>
      <c r="L4" s="451"/>
      <c r="M4" s="451"/>
      <c r="N4" s="451"/>
      <c r="O4" s="455"/>
      <c r="P4" s="450"/>
      <c r="Q4" s="450"/>
      <c r="R4" s="450"/>
      <c r="S4" s="453"/>
      <c r="T4" s="454"/>
      <c r="U4" s="450"/>
      <c r="V4" s="450"/>
      <c r="W4" s="450"/>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86" t="s">
        <v>282</v>
      </c>
      <c r="B6" s="279"/>
      <c r="C6" s="270" t="s">
        <v>61</v>
      </c>
      <c r="D6" s="215">
        <v>1</v>
      </c>
      <c r="E6" s="271"/>
      <c r="F6" s="223"/>
      <c r="G6" s="214"/>
      <c r="H6" s="214"/>
      <c r="I6" s="280"/>
      <c r="J6" s="449"/>
      <c r="K6" s="450"/>
      <c r="L6" s="451"/>
      <c r="M6" s="451"/>
      <c r="N6" s="451"/>
      <c r="O6" s="455"/>
      <c r="P6" s="450"/>
      <c r="Q6" s="450"/>
      <c r="R6" s="450"/>
      <c r="S6" s="453"/>
      <c r="T6" s="454"/>
      <c r="U6" s="467"/>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0"/>
      <c r="V7" s="450"/>
      <c r="W7" s="450"/>
    </row>
    <row r="8" spans="1:23" ht="12.75" customHeight="1">
      <c r="A8" s="286" t="s">
        <v>283</v>
      </c>
      <c r="B8" s="269"/>
      <c r="C8" s="270" t="s">
        <v>61</v>
      </c>
      <c r="D8" s="215">
        <v>1</v>
      </c>
      <c r="E8" s="271"/>
      <c r="F8" s="223"/>
      <c r="G8" s="214"/>
      <c r="H8" s="214"/>
      <c r="I8" s="280"/>
      <c r="J8" s="449"/>
      <c r="K8" s="450"/>
      <c r="L8" s="451"/>
      <c r="M8" s="451"/>
      <c r="N8" s="451"/>
      <c r="O8" s="455"/>
      <c r="P8" s="450"/>
      <c r="Q8" s="450"/>
      <c r="R8" s="450"/>
      <c r="S8" s="453"/>
      <c r="T8" s="454"/>
      <c r="U8" s="450"/>
      <c r="V8" s="451"/>
      <c r="W8" s="451"/>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86" t="s">
        <v>284</v>
      </c>
      <c r="B10" s="279"/>
      <c r="C10" s="270" t="s">
        <v>61</v>
      </c>
      <c r="D10" s="215">
        <v>1</v>
      </c>
      <c r="E10" s="271"/>
      <c r="F10" s="223"/>
      <c r="G10" s="214"/>
      <c r="H10" s="214"/>
      <c r="I10" s="280"/>
      <c r="J10" s="449"/>
      <c r="K10" s="450"/>
      <c r="L10" s="451"/>
      <c r="M10" s="451"/>
      <c r="N10" s="451"/>
      <c r="O10" s="455"/>
      <c r="P10" s="450"/>
      <c r="Q10" s="450"/>
      <c r="R10" s="450"/>
      <c r="S10" s="453"/>
      <c r="T10" s="454"/>
      <c r="U10" s="467"/>
      <c r="V10" s="450"/>
      <c r="W10" s="450"/>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0"/>
      <c r="W11" s="450"/>
    </row>
    <row r="12" spans="1:23" ht="12.75" customHeight="1">
      <c r="A12" s="286"/>
      <c r="B12" s="279"/>
      <c r="C12" s="270"/>
      <c r="D12" s="215"/>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86"/>
      <c r="B14" s="279"/>
      <c r="C14" s="270"/>
      <c r="D14" s="215"/>
      <c r="E14" s="271"/>
      <c r="F14" s="223"/>
      <c r="G14" s="214"/>
      <c r="H14" s="214"/>
      <c r="I14" s="280"/>
      <c r="J14" s="449"/>
      <c r="K14" s="450"/>
      <c r="L14" s="451"/>
      <c r="M14" s="451"/>
      <c r="N14" s="451"/>
      <c r="O14" s="455"/>
      <c r="P14" s="450"/>
      <c r="Q14" s="450"/>
      <c r="R14" s="450"/>
      <c r="S14" s="453"/>
      <c r="T14" s="454"/>
      <c r="U14" s="467"/>
      <c r="V14" s="450"/>
      <c r="W14" s="450"/>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1"/>
      <c r="W15" s="451"/>
    </row>
    <row r="16" spans="1:23" ht="12.75" customHeight="1">
      <c r="A16" s="286"/>
      <c r="B16" s="279"/>
      <c r="C16" s="270"/>
      <c r="D16" s="215"/>
      <c r="E16" s="271"/>
      <c r="F16" s="223"/>
      <c r="G16" s="214"/>
      <c r="H16" s="214"/>
      <c r="I16" s="285"/>
      <c r="J16" s="449"/>
      <c r="K16" s="450"/>
      <c r="L16" s="451"/>
      <c r="M16" s="451"/>
      <c r="N16" s="451"/>
      <c r="O16" s="455"/>
      <c r="P16" s="450"/>
      <c r="Q16" s="450"/>
      <c r="R16" s="450"/>
      <c r="S16" s="453"/>
      <c r="T16" s="454"/>
      <c r="U16" s="450"/>
      <c r="V16" s="451"/>
      <c r="W16" s="451"/>
    </row>
    <row r="17" spans="1:23" ht="12.75" customHeight="1">
      <c r="A17" s="275"/>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80"/>
      <c r="J18" s="449"/>
      <c r="K18" s="450"/>
      <c r="L18" s="451"/>
      <c r="M18" s="451"/>
      <c r="N18" s="451"/>
      <c r="O18" s="455"/>
      <c r="P18" s="450"/>
      <c r="Q18" s="450"/>
      <c r="R18" s="450"/>
      <c r="S18" s="453"/>
      <c r="T18" s="454"/>
      <c r="U18" s="450"/>
      <c r="V18" s="451"/>
      <c r="W18" s="451"/>
    </row>
    <row r="19" spans="1:23" ht="12.75" customHeight="1">
      <c r="A19" s="275"/>
      <c r="B19" s="263"/>
      <c r="C19" s="276"/>
      <c r="D19" s="265"/>
      <c r="E19" s="281"/>
      <c r="F19" s="287"/>
      <c r="G19" s="255"/>
      <c r="H19" s="255"/>
      <c r="I19" s="255"/>
      <c r="J19" s="449"/>
      <c r="K19" s="450"/>
      <c r="L19" s="451"/>
      <c r="M19" s="451"/>
      <c r="N19" s="451"/>
      <c r="O19" s="452"/>
      <c r="P19" s="457"/>
      <c r="Q19" s="457"/>
      <c r="R19" s="450"/>
      <c r="S19" s="453"/>
      <c r="T19" s="454"/>
      <c r="U19" s="450"/>
      <c r="V19" s="450"/>
      <c r="W19" s="450"/>
    </row>
    <row r="20" spans="1:23" ht="12.75" customHeight="1">
      <c r="A20" s="288"/>
      <c r="B20" s="289"/>
      <c r="C20" s="270"/>
      <c r="D20" s="215"/>
      <c r="E20" s="271"/>
      <c r="F20" s="231"/>
      <c r="G20" s="214"/>
      <c r="H20" s="214"/>
      <c r="I20" s="280"/>
      <c r="J20" s="449"/>
      <c r="K20" s="450"/>
      <c r="L20" s="451"/>
      <c r="M20" s="451"/>
      <c r="N20" s="451"/>
      <c r="O20" s="455"/>
      <c r="P20" s="450"/>
      <c r="Q20" s="450"/>
      <c r="R20" s="450"/>
      <c r="S20" s="453"/>
      <c r="T20" s="454"/>
      <c r="U20" s="467"/>
      <c r="V20" s="450"/>
      <c r="W20" s="450"/>
    </row>
    <row r="21" spans="1:23" ht="12.75" customHeight="1">
      <c r="A21" s="275"/>
      <c r="B21" s="263"/>
      <c r="C21" s="276"/>
      <c r="D21" s="265"/>
      <c r="E21" s="266"/>
      <c r="F21" s="277"/>
      <c r="G21" s="255"/>
      <c r="H21" s="255"/>
      <c r="I21" s="284"/>
      <c r="J21" s="449"/>
      <c r="K21" s="450"/>
      <c r="L21" s="451"/>
      <c r="M21" s="451"/>
      <c r="N21" s="451"/>
      <c r="O21" s="452"/>
      <c r="P21" s="457"/>
      <c r="Q21" s="450"/>
      <c r="R21" s="450"/>
      <c r="S21" s="453"/>
      <c r="T21" s="454"/>
      <c r="U21" s="450"/>
      <c r="V21" s="451"/>
      <c r="W21" s="451"/>
    </row>
    <row r="22" spans="1:23" ht="12.75" customHeight="1">
      <c r="A22" s="286"/>
      <c r="B22" s="279"/>
      <c r="C22" s="270"/>
      <c r="D22" s="215"/>
      <c r="E22" s="271"/>
      <c r="F22" s="223"/>
      <c r="G22" s="214"/>
      <c r="H22" s="214"/>
      <c r="I22" s="285"/>
      <c r="J22" s="449"/>
      <c r="K22" s="450"/>
      <c r="L22" s="451"/>
      <c r="M22" s="451"/>
      <c r="N22" s="451"/>
      <c r="O22" s="455"/>
      <c r="P22" s="450"/>
      <c r="Q22" s="450"/>
      <c r="R22" s="450"/>
      <c r="S22" s="453"/>
      <c r="T22" s="454"/>
      <c r="U22" s="450"/>
      <c r="V22" s="451"/>
      <c r="W22" s="451"/>
    </row>
    <row r="23" spans="1:23" ht="12.75" customHeight="1">
      <c r="A23" s="275"/>
      <c r="B23" s="263"/>
      <c r="C23" s="276"/>
      <c r="D23" s="265"/>
      <c r="E23" s="281"/>
      <c r="F23" s="277"/>
      <c r="G23" s="282"/>
      <c r="H23" s="282"/>
      <c r="I23" s="255"/>
      <c r="J23" s="449"/>
      <c r="K23" s="450"/>
      <c r="L23" s="451"/>
      <c r="M23" s="451"/>
      <c r="N23" s="451"/>
      <c r="O23" s="452"/>
      <c r="P23" s="457"/>
      <c r="Q23" s="457"/>
      <c r="R23" s="450"/>
      <c r="S23" s="453"/>
      <c r="T23" s="454"/>
      <c r="U23" s="450"/>
      <c r="V23" s="450"/>
      <c r="W23" s="450"/>
    </row>
    <row r="24" spans="1:23" ht="12.75" customHeight="1">
      <c r="A24" s="286"/>
      <c r="B24" s="269"/>
      <c r="C24" s="270"/>
      <c r="D24" s="215"/>
      <c r="E24" s="271"/>
      <c r="F24" s="223"/>
      <c r="G24" s="214"/>
      <c r="H24" s="214"/>
      <c r="I24" s="280"/>
      <c r="J24" s="449"/>
      <c r="K24" s="450"/>
      <c r="L24" s="451"/>
      <c r="M24" s="451"/>
      <c r="N24" s="451"/>
      <c r="O24" s="455"/>
      <c r="P24" s="450"/>
      <c r="Q24" s="450"/>
      <c r="R24" s="450"/>
      <c r="S24" s="453"/>
      <c r="T24" s="454"/>
      <c r="U24" s="450"/>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0"/>
      <c r="W25" s="450"/>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7"/>
      <c r="V26" s="450"/>
      <c r="W26" s="450"/>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0"/>
      <c r="W27" s="450"/>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0"/>
      <c r="W31" s="450"/>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0"/>
      <c r="W33" s="450"/>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67"/>
      <c r="V34" s="450"/>
      <c r="W34" s="450"/>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0"/>
      <c r="W37" s="450"/>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0"/>
      <c r="W39" s="450"/>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67"/>
      <c r="V40" s="450"/>
      <c r="W40" s="450"/>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255"/>
      <c r="B43" s="391"/>
      <c r="C43" s="392"/>
      <c r="D43" s="393"/>
      <c r="E43" s="394"/>
      <c r="F43" s="287"/>
      <c r="G43" s="282"/>
      <c r="H43" s="282"/>
      <c r="I43" s="282"/>
      <c r="J43" s="449"/>
      <c r="K43" s="450"/>
      <c r="L43" s="451"/>
      <c r="M43" s="451"/>
      <c r="N43" s="450"/>
      <c r="O43" s="450"/>
      <c r="P43" s="450"/>
      <c r="Q43" s="450"/>
      <c r="R43" s="453"/>
      <c r="S43" s="454"/>
      <c r="T43" s="454"/>
      <c r="U43" s="450"/>
      <c r="V43" s="450"/>
      <c r="W43" s="450"/>
    </row>
    <row r="44" spans="1:23" ht="12.75" customHeight="1">
      <c r="A44" s="312" t="s">
        <v>285</v>
      </c>
      <c r="B44" s="395"/>
      <c r="C44" s="260"/>
      <c r="D44" s="396"/>
      <c r="E44" s="397"/>
      <c r="F44" s="223"/>
      <c r="G44" s="214"/>
      <c r="H44" s="214"/>
      <c r="I44" s="346"/>
      <c r="J44" s="449"/>
      <c r="K44" s="450"/>
      <c r="L44" s="451"/>
      <c r="M44" s="451"/>
      <c r="N44" s="450"/>
      <c r="O44" s="450"/>
      <c r="P44" s="450"/>
      <c r="Q44" s="450"/>
      <c r="R44" s="453"/>
      <c r="S44" s="464"/>
      <c r="T44" s="464"/>
      <c r="U44" s="450"/>
      <c r="V44" s="456"/>
      <c r="W44" s="456"/>
    </row>
    <row r="45" spans="1:23" ht="12.75" customHeight="1">
      <c r="A45" s="255" t="s">
        <v>286</v>
      </c>
      <c r="B45" s="256"/>
      <c r="C45" s="406"/>
      <c r="D45" s="407"/>
      <c r="E45" s="399"/>
      <c r="F45" s="277"/>
      <c r="G45" s="255"/>
      <c r="H45" s="255"/>
      <c r="I45" s="255"/>
      <c r="J45" s="507"/>
      <c r="K45" s="470"/>
      <c r="L45" s="451"/>
      <c r="M45" s="451"/>
      <c r="N45" s="450"/>
      <c r="O45" s="452"/>
      <c r="P45" s="457"/>
      <c r="Q45" s="457"/>
      <c r="R45" s="450"/>
      <c r="S45" s="508"/>
      <c r="T45" s="509"/>
      <c r="U45" s="450"/>
      <c r="V45" s="450"/>
      <c r="W45" s="450"/>
    </row>
    <row r="46" spans="1:23" ht="12.75" customHeight="1">
      <c r="A46" s="312" t="s">
        <v>287</v>
      </c>
      <c r="B46" s="405" t="s">
        <v>288</v>
      </c>
      <c r="C46" s="408" t="s">
        <v>289</v>
      </c>
      <c r="D46" s="409">
        <v>2</v>
      </c>
      <c r="E46" s="314"/>
      <c r="F46" s="223"/>
      <c r="G46" s="214"/>
      <c r="H46" s="214"/>
      <c r="I46" s="312"/>
      <c r="J46" s="507"/>
      <c r="K46" s="470"/>
      <c r="L46" s="465"/>
      <c r="M46" s="451"/>
      <c r="N46" s="450"/>
      <c r="O46" s="455"/>
      <c r="P46" s="450"/>
      <c r="Q46" s="450"/>
      <c r="R46" s="450"/>
      <c r="S46" s="508"/>
      <c r="T46" s="510"/>
      <c r="U46" s="450"/>
      <c r="V46" s="450"/>
      <c r="W46" s="450"/>
    </row>
    <row r="47" spans="1:23" ht="12.75" customHeight="1">
      <c r="A47" s="282" t="s">
        <v>286</v>
      </c>
      <c r="B47" s="391"/>
      <c r="C47" s="392"/>
      <c r="D47" s="393"/>
      <c r="E47" s="399"/>
      <c r="F47" s="277"/>
      <c r="G47" s="255"/>
      <c r="H47" s="255"/>
      <c r="I47" s="282"/>
      <c r="J47" s="507"/>
      <c r="K47" s="470"/>
      <c r="L47" s="451"/>
      <c r="M47" s="451"/>
      <c r="N47" s="450"/>
      <c r="O47" s="466"/>
      <c r="P47" s="457"/>
      <c r="Q47" s="457"/>
      <c r="R47" s="450"/>
      <c r="S47" s="508"/>
      <c r="T47" s="509"/>
      <c r="U47" s="458"/>
      <c r="V47" s="450"/>
      <c r="W47" s="450"/>
    </row>
    <row r="48" spans="1:23" ht="12.75" customHeight="1">
      <c r="A48" s="346" t="s">
        <v>290</v>
      </c>
      <c r="B48" s="395" t="s">
        <v>291</v>
      </c>
      <c r="C48" s="260" t="s">
        <v>270</v>
      </c>
      <c r="D48" s="396">
        <v>4</v>
      </c>
      <c r="E48" s="314"/>
      <c r="F48" s="231"/>
      <c r="G48" s="214"/>
      <c r="H48" s="214"/>
      <c r="I48" s="346"/>
      <c r="J48" s="507"/>
      <c r="K48" s="470"/>
      <c r="L48" s="465"/>
      <c r="M48" s="451"/>
      <c r="N48" s="450"/>
      <c r="O48" s="470"/>
      <c r="P48" s="450"/>
      <c r="Q48" s="450"/>
      <c r="R48" s="450"/>
      <c r="S48" s="508"/>
      <c r="T48" s="510"/>
      <c r="U48" s="459"/>
      <c r="V48" s="456"/>
      <c r="W48" s="456"/>
    </row>
    <row r="49" spans="1:23" ht="12.75" customHeight="1">
      <c r="A49" s="255" t="s">
        <v>286</v>
      </c>
      <c r="B49" s="256"/>
      <c r="C49" s="406"/>
      <c r="D49" s="407"/>
      <c r="E49" s="399"/>
      <c r="F49" s="277"/>
      <c r="G49" s="255"/>
      <c r="H49" s="255"/>
      <c r="I49" s="255"/>
      <c r="J49" s="507"/>
      <c r="K49" s="470"/>
      <c r="L49" s="451"/>
      <c r="M49" s="462"/>
      <c r="N49" s="450"/>
      <c r="O49" s="457"/>
      <c r="P49" s="457"/>
      <c r="Q49" s="457"/>
      <c r="R49" s="450"/>
      <c r="S49" s="508"/>
      <c r="T49" s="509"/>
      <c r="U49" s="450"/>
      <c r="V49" s="450"/>
      <c r="W49" s="450"/>
    </row>
    <row r="50" spans="1:23" ht="12.75" customHeight="1">
      <c r="A50" s="312" t="s">
        <v>292</v>
      </c>
      <c r="B50" s="405" t="s">
        <v>293</v>
      </c>
      <c r="C50" s="408" t="s">
        <v>172</v>
      </c>
      <c r="D50" s="409">
        <v>2</v>
      </c>
      <c r="E50" s="314"/>
      <c r="F50" s="223"/>
      <c r="G50" s="214"/>
      <c r="H50" s="214"/>
      <c r="I50" s="312"/>
      <c r="J50" s="507"/>
      <c r="K50" s="470"/>
      <c r="L50" s="451"/>
      <c r="M50" s="465"/>
      <c r="N50" s="450"/>
      <c r="O50" s="450"/>
      <c r="P50" s="450"/>
      <c r="Q50" s="450"/>
      <c r="R50" s="450"/>
      <c r="S50" s="508"/>
      <c r="T50" s="510"/>
      <c r="U50" s="450"/>
      <c r="V50" s="456"/>
      <c r="W50" s="456"/>
    </row>
    <row r="51" spans="1:23" ht="12.75" customHeight="1">
      <c r="A51" s="255" t="s">
        <v>286</v>
      </c>
      <c r="B51" s="256"/>
      <c r="C51" s="406"/>
      <c r="D51" s="407"/>
      <c r="E51" s="399"/>
      <c r="F51" s="277"/>
      <c r="G51" s="255"/>
      <c r="H51" s="255"/>
      <c r="I51" s="255"/>
      <c r="J51" s="507"/>
      <c r="K51" s="470"/>
      <c r="L51" s="451"/>
      <c r="M51" s="462"/>
      <c r="N51" s="462"/>
      <c r="O51" s="466"/>
      <c r="P51" s="450"/>
      <c r="Q51" s="450"/>
      <c r="R51" s="450"/>
      <c r="S51" s="508"/>
      <c r="T51" s="509"/>
      <c r="U51" s="450"/>
      <c r="V51" s="451"/>
      <c r="W51" s="451"/>
    </row>
    <row r="52" spans="1:23" ht="12.75" customHeight="1">
      <c r="A52" s="312" t="s">
        <v>294</v>
      </c>
      <c r="B52" s="415"/>
      <c r="C52" s="408" t="s">
        <v>270</v>
      </c>
      <c r="D52" s="409">
        <v>2</v>
      </c>
      <c r="E52" s="314"/>
      <c r="F52" s="223"/>
      <c r="G52" s="214"/>
      <c r="H52" s="214"/>
      <c r="I52" s="312"/>
      <c r="J52" s="507"/>
      <c r="K52" s="470"/>
      <c r="L52" s="451"/>
      <c r="M52" s="465"/>
      <c r="N52" s="465"/>
      <c r="O52" s="470"/>
      <c r="P52" s="450"/>
      <c r="Q52" s="450"/>
      <c r="R52" s="450"/>
      <c r="S52" s="508"/>
      <c r="T52" s="510"/>
      <c r="U52" s="450"/>
      <c r="V52" s="451"/>
      <c r="W52" s="451"/>
    </row>
    <row r="53" spans="1:23" ht="12.75" customHeight="1">
      <c r="A53" s="255" t="s">
        <v>286</v>
      </c>
      <c r="B53" s="256"/>
      <c r="C53" s="406"/>
      <c r="D53" s="407"/>
      <c r="E53" s="399"/>
      <c r="F53" s="277"/>
      <c r="G53" s="255"/>
      <c r="H53" s="255"/>
      <c r="I53" s="282"/>
      <c r="J53" s="507"/>
      <c r="K53" s="470"/>
      <c r="L53" s="451"/>
      <c r="M53" s="462"/>
      <c r="N53" s="462"/>
      <c r="O53" s="466"/>
      <c r="P53" s="457"/>
      <c r="Q53" s="450"/>
      <c r="R53" s="450"/>
      <c r="S53" s="508"/>
      <c r="T53" s="509"/>
      <c r="U53" s="450"/>
      <c r="V53" s="450"/>
      <c r="W53" s="450"/>
    </row>
    <row r="54" spans="1:23" ht="12.75" customHeight="1">
      <c r="A54" s="312" t="s">
        <v>295</v>
      </c>
      <c r="B54" s="405" t="s">
        <v>296</v>
      </c>
      <c r="C54" s="408" t="s">
        <v>289</v>
      </c>
      <c r="D54" s="409">
        <v>2</v>
      </c>
      <c r="E54" s="314"/>
      <c r="F54" s="223"/>
      <c r="G54" s="214"/>
      <c r="H54" s="214"/>
      <c r="I54" s="346"/>
      <c r="J54" s="507"/>
      <c r="K54" s="470"/>
      <c r="L54" s="451"/>
      <c r="M54" s="465"/>
      <c r="N54" s="465"/>
      <c r="O54" s="470"/>
      <c r="P54" s="450"/>
      <c r="Q54" s="450"/>
      <c r="R54" s="450"/>
      <c r="S54" s="508"/>
      <c r="T54" s="510"/>
      <c r="U54" s="460"/>
      <c r="V54" s="456"/>
      <c r="W54" s="456"/>
    </row>
    <row r="55" spans="1:23" ht="12.75" customHeight="1">
      <c r="A55" s="255" t="s">
        <v>286</v>
      </c>
      <c r="B55" s="256"/>
      <c r="C55" s="406"/>
      <c r="D55" s="407"/>
      <c r="E55" s="399"/>
      <c r="F55" s="277"/>
      <c r="G55" s="255"/>
      <c r="H55" s="255"/>
      <c r="I55" s="255"/>
      <c r="J55" s="507"/>
      <c r="K55" s="470"/>
      <c r="L55" s="451"/>
      <c r="M55" s="462"/>
      <c r="N55" s="462"/>
      <c r="O55" s="466"/>
      <c r="P55" s="457"/>
      <c r="Q55" s="450"/>
      <c r="R55" s="450"/>
      <c r="S55" s="508"/>
      <c r="T55" s="509"/>
      <c r="U55" s="450"/>
      <c r="V55" s="450"/>
      <c r="W55" s="450"/>
    </row>
    <row r="56" spans="1:23" ht="12.75" customHeight="1">
      <c r="A56" s="312" t="s">
        <v>297</v>
      </c>
      <c r="B56" s="405"/>
      <c r="C56" s="408" t="s">
        <v>270</v>
      </c>
      <c r="D56" s="409">
        <v>2</v>
      </c>
      <c r="E56" s="314"/>
      <c r="F56" s="231"/>
      <c r="G56" s="214"/>
      <c r="H56" s="214"/>
      <c r="I56" s="312"/>
      <c r="J56" s="507"/>
      <c r="K56" s="470"/>
      <c r="L56" s="451"/>
      <c r="M56" s="465"/>
      <c r="N56" s="465"/>
      <c r="O56" s="470"/>
      <c r="P56" s="450"/>
      <c r="Q56" s="450"/>
      <c r="R56" s="450"/>
      <c r="S56" s="508"/>
      <c r="T56" s="510"/>
      <c r="U56" s="450"/>
      <c r="V56" s="456"/>
      <c r="W56" s="456"/>
    </row>
    <row r="57" spans="1:23" ht="12.75" customHeight="1">
      <c r="A57" s="282" t="s">
        <v>286</v>
      </c>
      <c r="B57" s="391"/>
      <c r="C57" s="392"/>
      <c r="D57" s="393"/>
      <c r="E57" s="399"/>
      <c r="F57" s="277"/>
      <c r="G57" s="255"/>
      <c r="H57" s="255"/>
      <c r="I57" s="255"/>
      <c r="J57" s="449"/>
      <c r="K57" s="450"/>
      <c r="L57" s="451"/>
      <c r="M57" s="451"/>
      <c r="N57" s="451"/>
      <c r="O57" s="466"/>
      <c r="P57" s="457"/>
      <c r="Q57" s="457"/>
      <c r="R57" s="450"/>
      <c r="S57" s="508"/>
      <c r="T57" s="509"/>
      <c r="U57" s="450"/>
      <c r="V57" s="450"/>
      <c r="W57" s="450"/>
    </row>
    <row r="58" spans="1:23" ht="12.75" customHeight="1">
      <c r="A58" s="346" t="s">
        <v>298</v>
      </c>
      <c r="B58" s="395"/>
      <c r="C58" s="260" t="s">
        <v>270</v>
      </c>
      <c r="D58" s="396">
        <v>2</v>
      </c>
      <c r="E58" s="314"/>
      <c r="F58" s="231"/>
      <c r="G58" s="214"/>
      <c r="H58" s="214"/>
      <c r="I58" s="312"/>
      <c r="J58" s="449"/>
      <c r="K58" s="450"/>
      <c r="L58" s="465"/>
      <c r="M58" s="451"/>
      <c r="N58" s="451"/>
      <c r="O58" s="470"/>
      <c r="P58" s="450"/>
      <c r="Q58" s="450"/>
      <c r="R58" s="450"/>
      <c r="S58" s="508"/>
      <c r="T58" s="510"/>
      <c r="U58" s="450"/>
      <c r="V58" s="461"/>
      <c r="W58" s="461"/>
    </row>
    <row r="59" spans="1:23" ht="12.75" customHeight="1">
      <c r="A59" s="255" t="s">
        <v>286</v>
      </c>
      <c r="B59" s="256"/>
      <c r="C59" s="406"/>
      <c r="D59" s="407"/>
      <c r="E59" s="399"/>
      <c r="F59" s="277"/>
      <c r="G59" s="255"/>
      <c r="H59" s="255"/>
      <c r="I59" s="255"/>
      <c r="J59" s="449"/>
      <c r="K59" s="450"/>
      <c r="L59" s="451"/>
      <c r="M59" s="462"/>
      <c r="N59" s="462"/>
      <c r="O59" s="466"/>
      <c r="P59" s="457"/>
      <c r="Q59" s="450"/>
      <c r="R59" s="450"/>
      <c r="S59" s="508"/>
      <c r="T59" s="509"/>
      <c r="U59" s="450"/>
      <c r="V59" s="461"/>
      <c r="W59" s="461"/>
    </row>
    <row r="60" spans="1:23" ht="12.75" customHeight="1">
      <c r="A60" s="312" t="s">
        <v>299</v>
      </c>
      <c r="B60" s="405"/>
      <c r="C60" s="408" t="s">
        <v>270</v>
      </c>
      <c r="D60" s="409">
        <v>2</v>
      </c>
      <c r="E60" s="314"/>
      <c r="F60" s="231"/>
      <c r="G60" s="214"/>
      <c r="H60" s="214"/>
      <c r="I60" s="312"/>
      <c r="J60" s="449"/>
      <c r="K60" s="450"/>
      <c r="L60" s="451"/>
      <c r="M60" s="465"/>
      <c r="N60" s="465"/>
      <c r="O60" s="470"/>
      <c r="P60" s="450"/>
      <c r="Q60" s="450"/>
      <c r="R60" s="450"/>
      <c r="S60" s="508"/>
      <c r="T60" s="510"/>
      <c r="U60" s="450"/>
      <c r="V60" s="451"/>
      <c r="W60" s="451"/>
    </row>
    <row r="61" spans="1:23" ht="12.75" customHeight="1">
      <c r="A61" s="282" t="s">
        <v>286</v>
      </c>
      <c r="B61" s="391"/>
      <c r="C61" s="406"/>
      <c r="D61" s="407"/>
      <c r="E61" s="399"/>
      <c r="F61" s="277"/>
      <c r="G61" s="255"/>
      <c r="H61" s="255"/>
      <c r="I61" s="282"/>
      <c r="J61" s="449"/>
      <c r="K61" s="450"/>
      <c r="L61" s="451"/>
      <c r="M61" s="462"/>
      <c r="N61" s="462"/>
      <c r="O61" s="466"/>
      <c r="P61" s="457"/>
      <c r="Q61" s="450"/>
      <c r="R61" s="450"/>
      <c r="S61" s="508"/>
      <c r="T61" s="509"/>
      <c r="U61" s="450"/>
      <c r="V61" s="461"/>
      <c r="W61" s="461"/>
    </row>
    <row r="62" spans="1:23" ht="12.75" customHeight="1">
      <c r="A62" s="346" t="s">
        <v>300</v>
      </c>
      <c r="B62" s="395" t="s">
        <v>301</v>
      </c>
      <c r="C62" s="408" t="s">
        <v>172</v>
      </c>
      <c r="D62" s="409">
        <v>2</v>
      </c>
      <c r="E62" s="314"/>
      <c r="F62" s="231"/>
      <c r="G62" s="214"/>
      <c r="H62" s="214"/>
      <c r="I62" s="346"/>
      <c r="J62" s="449"/>
      <c r="K62" s="450"/>
      <c r="L62" s="451"/>
      <c r="M62" s="465"/>
      <c r="N62" s="465"/>
      <c r="O62" s="470"/>
      <c r="P62" s="450"/>
      <c r="Q62" s="450"/>
      <c r="R62" s="450"/>
      <c r="S62" s="508"/>
      <c r="T62" s="510"/>
      <c r="U62" s="450"/>
      <c r="V62" s="461"/>
      <c r="W62" s="461"/>
    </row>
    <row r="63" spans="1:23" ht="12.75" customHeight="1">
      <c r="A63" s="255" t="s">
        <v>286</v>
      </c>
      <c r="B63" s="256"/>
      <c r="C63" s="406"/>
      <c r="D63" s="407"/>
      <c r="E63" s="399"/>
      <c r="F63" s="277"/>
      <c r="G63" s="255"/>
      <c r="H63" s="255"/>
      <c r="I63" s="255"/>
      <c r="J63" s="449"/>
      <c r="K63" s="450"/>
      <c r="L63" s="451"/>
      <c r="M63" s="462"/>
      <c r="N63" s="462"/>
      <c r="O63" s="466"/>
      <c r="P63" s="457"/>
      <c r="Q63" s="450"/>
      <c r="R63" s="450"/>
      <c r="S63" s="453"/>
      <c r="T63" s="454"/>
      <c r="U63" s="462"/>
      <c r="V63" s="451"/>
      <c r="W63" s="451"/>
    </row>
    <row r="64" spans="1:23" ht="12.75" customHeight="1">
      <c r="A64" s="312" t="s">
        <v>321</v>
      </c>
      <c r="B64" s="405" t="s">
        <v>322</v>
      </c>
      <c r="C64" s="408" t="s">
        <v>270</v>
      </c>
      <c r="D64" s="409">
        <v>2</v>
      </c>
      <c r="E64" s="314"/>
      <c r="F64" s="223"/>
      <c r="G64" s="214"/>
      <c r="H64" s="214"/>
      <c r="I64" s="312"/>
      <c r="J64" s="449"/>
      <c r="K64" s="450"/>
      <c r="L64" s="451"/>
      <c r="M64" s="465"/>
      <c r="N64" s="465"/>
      <c r="O64" s="470"/>
      <c r="P64" s="450"/>
      <c r="Q64" s="450"/>
      <c r="R64" s="450"/>
      <c r="S64" s="453"/>
      <c r="T64" s="510"/>
      <c r="U64" s="463"/>
      <c r="V64" s="451"/>
      <c r="W64" s="451"/>
    </row>
    <row r="65" spans="1:23" ht="12.75" customHeight="1">
      <c r="A65" s="282" t="s">
        <v>286</v>
      </c>
      <c r="B65" s="391"/>
      <c r="C65" s="406"/>
      <c r="D65" s="407"/>
      <c r="E65" s="399"/>
      <c r="F65" s="277"/>
      <c r="G65" s="255"/>
      <c r="H65" s="255"/>
      <c r="I65" s="255"/>
      <c r="J65" s="449"/>
      <c r="K65" s="450"/>
      <c r="L65" s="451"/>
      <c r="M65" s="462"/>
      <c r="N65" s="462"/>
      <c r="O65" s="466"/>
      <c r="P65" s="457"/>
      <c r="Q65" s="450"/>
      <c r="R65" s="450"/>
      <c r="S65" s="453"/>
      <c r="T65" s="454"/>
      <c r="U65" s="450"/>
      <c r="V65" s="451"/>
      <c r="W65" s="451"/>
    </row>
    <row r="66" spans="1:23" ht="12.75" customHeight="1">
      <c r="A66" s="346" t="s">
        <v>304</v>
      </c>
      <c r="B66" s="395"/>
      <c r="C66" s="408" t="s">
        <v>172</v>
      </c>
      <c r="D66" s="409">
        <v>10</v>
      </c>
      <c r="E66" s="314"/>
      <c r="F66" s="223"/>
      <c r="G66" s="214"/>
      <c r="H66" s="214"/>
      <c r="I66" s="312"/>
      <c r="J66" s="449"/>
      <c r="K66" s="450"/>
      <c r="L66" s="451"/>
      <c r="M66" s="465"/>
      <c r="N66" s="465"/>
      <c r="O66" s="455"/>
      <c r="P66" s="450"/>
      <c r="Q66" s="450"/>
      <c r="R66" s="450"/>
      <c r="S66" s="453"/>
      <c r="T66" s="510"/>
      <c r="U66" s="463"/>
      <c r="V66" s="451"/>
      <c r="W66" s="451"/>
    </row>
    <row r="67" spans="1:23" ht="12.75" customHeight="1">
      <c r="A67" s="282" t="s">
        <v>286</v>
      </c>
      <c r="B67" s="391"/>
      <c r="C67" s="392"/>
      <c r="D67" s="393"/>
      <c r="E67" s="399"/>
      <c r="F67" s="277"/>
      <c r="G67" s="255"/>
      <c r="H67" s="255"/>
      <c r="I67" s="282"/>
      <c r="J67" s="449"/>
      <c r="K67" s="450"/>
      <c r="L67" s="451"/>
      <c r="M67" s="450"/>
      <c r="N67" s="450"/>
      <c r="O67" s="466"/>
      <c r="P67" s="457"/>
      <c r="Q67" s="450"/>
      <c r="R67" s="450"/>
      <c r="S67" s="453"/>
      <c r="T67" s="454"/>
      <c r="U67" s="450"/>
      <c r="V67" s="451"/>
      <c r="W67" s="451"/>
    </row>
    <row r="68" spans="1:23" ht="12.75" customHeight="1">
      <c r="A68" s="346" t="s">
        <v>305</v>
      </c>
      <c r="B68" s="395"/>
      <c r="C68" s="260" t="s">
        <v>270</v>
      </c>
      <c r="D68" s="396">
        <v>10</v>
      </c>
      <c r="E68" s="314"/>
      <c r="F68" s="223"/>
      <c r="G68" s="214"/>
      <c r="H68" s="273"/>
      <c r="I68" s="346"/>
      <c r="J68" s="449"/>
      <c r="K68" s="450"/>
      <c r="L68" s="451"/>
      <c r="M68" s="465"/>
      <c r="N68" s="465"/>
      <c r="O68" s="455"/>
      <c r="P68" s="450"/>
      <c r="Q68" s="450"/>
      <c r="R68" s="450"/>
      <c r="S68" s="453"/>
      <c r="T68" s="464"/>
      <c r="U68" s="450"/>
      <c r="V68" s="451"/>
      <c r="W68" s="451"/>
    </row>
    <row r="69" spans="1:23" ht="12.75" customHeight="1">
      <c r="A69" s="255" t="s">
        <v>286</v>
      </c>
      <c r="B69" s="256"/>
      <c r="C69" s="392"/>
      <c r="D69" s="393"/>
      <c r="E69" s="399"/>
      <c r="F69" s="277"/>
      <c r="G69" s="255"/>
      <c r="H69" s="255"/>
      <c r="I69" s="255"/>
      <c r="J69" s="449"/>
      <c r="K69" s="450"/>
      <c r="L69" s="451"/>
      <c r="M69" s="450"/>
      <c r="N69" s="450"/>
      <c r="O69" s="466"/>
      <c r="P69" s="457"/>
      <c r="Q69" s="450"/>
      <c r="R69" s="450"/>
      <c r="S69" s="453"/>
      <c r="T69" s="454"/>
      <c r="U69" s="450"/>
      <c r="V69" s="451"/>
      <c r="W69" s="451"/>
    </row>
    <row r="70" spans="1:23" ht="12.75" customHeight="1">
      <c r="A70" s="312" t="s">
        <v>323</v>
      </c>
      <c r="B70" s="405" t="s">
        <v>324</v>
      </c>
      <c r="C70" s="260" t="s">
        <v>172</v>
      </c>
      <c r="D70" s="396">
        <v>1</v>
      </c>
      <c r="E70" s="314"/>
      <c r="F70" s="223"/>
      <c r="G70" s="214"/>
      <c r="H70" s="214"/>
      <c r="I70" s="312"/>
      <c r="J70" s="449"/>
      <c r="K70" s="450"/>
      <c r="L70" s="451"/>
      <c r="M70" s="465"/>
      <c r="N70" s="465"/>
      <c r="O70" s="455"/>
      <c r="P70" s="450"/>
      <c r="Q70" s="450"/>
      <c r="R70" s="450"/>
      <c r="S70" s="453"/>
      <c r="T70" s="464"/>
      <c r="U70" s="450"/>
      <c r="V70" s="451"/>
      <c r="W70" s="451"/>
    </row>
    <row r="71" spans="1:23" ht="12.75" customHeight="1">
      <c r="A71" s="282" t="s">
        <v>286</v>
      </c>
      <c r="B71" s="391"/>
      <c r="C71" s="406"/>
      <c r="D71" s="407"/>
      <c r="E71" s="399"/>
      <c r="F71" s="277"/>
      <c r="G71" s="255"/>
      <c r="H71" s="255"/>
      <c r="I71" s="282"/>
      <c r="J71" s="449"/>
      <c r="K71" s="450"/>
      <c r="L71" s="451"/>
      <c r="M71" s="451"/>
      <c r="N71" s="451"/>
      <c r="O71" s="466"/>
      <c r="P71" s="457"/>
      <c r="Q71" s="457"/>
      <c r="R71" s="450"/>
      <c r="S71" s="453"/>
      <c r="T71" s="454"/>
      <c r="U71" s="450"/>
      <c r="V71" s="451"/>
      <c r="W71" s="451"/>
    </row>
    <row r="72" spans="1:23" ht="12.75" customHeight="1">
      <c r="A72" s="346" t="s">
        <v>325</v>
      </c>
      <c r="B72" s="395" t="s">
        <v>326</v>
      </c>
      <c r="C72" s="408" t="s">
        <v>172</v>
      </c>
      <c r="D72" s="409">
        <v>1</v>
      </c>
      <c r="E72" s="314"/>
      <c r="F72" s="223"/>
      <c r="G72" s="214"/>
      <c r="H72" s="214"/>
      <c r="I72" s="346"/>
      <c r="J72" s="449"/>
      <c r="K72" s="450"/>
      <c r="L72" s="451"/>
      <c r="M72" s="451"/>
      <c r="N72" s="451"/>
      <c r="O72" s="450"/>
      <c r="P72" s="450"/>
      <c r="Q72" s="450"/>
      <c r="R72" s="450"/>
      <c r="S72" s="453"/>
      <c r="T72" s="464"/>
      <c r="U72" s="450"/>
      <c r="V72" s="451"/>
      <c r="W72" s="451"/>
    </row>
    <row r="73" spans="1:23" ht="12.75" customHeight="1">
      <c r="A73" s="282" t="s">
        <v>286</v>
      </c>
      <c r="B73" s="391"/>
      <c r="C73" s="406"/>
      <c r="D73" s="407"/>
      <c r="E73" s="399"/>
      <c r="F73" s="277"/>
      <c r="G73" s="255"/>
      <c r="H73" s="255"/>
      <c r="I73" s="255"/>
      <c r="J73" s="449"/>
      <c r="K73" s="450"/>
      <c r="L73" s="451"/>
      <c r="M73" s="451"/>
      <c r="N73" s="450"/>
      <c r="O73" s="466"/>
      <c r="P73" s="457"/>
      <c r="Q73" s="450"/>
      <c r="R73" s="450"/>
      <c r="S73" s="453"/>
      <c r="T73" s="454"/>
      <c r="U73" s="450"/>
      <c r="V73" s="451"/>
      <c r="W73" s="451"/>
    </row>
    <row r="74" spans="1:23" ht="12.75" customHeight="1">
      <c r="A74" s="346" t="s">
        <v>327</v>
      </c>
      <c r="B74" s="395" t="s">
        <v>328</v>
      </c>
      <c r="C74" s="408" t="s">
        <v>154</v>
      </c>
      <c r="D74" s="409">
        <v>5</v>
      </c>
      <c r="E74" s="314"/>
      <c r="F74" s="223"/>
      <c r="G74" s="214"/>
      <c r="H74" s="214"/>
      <c r="I74" s="312"/>
      <c r="J74" s="449"/>
      <c r="K74" s="450"/>
      <c r="L74" s="451"/>
      <c r="M74" s="451"/>
      <c r="N74" s="465"/>
      <c r="O74" s="450"/>
      <c r="P74" s="450"/>
      <c r="Q74" s="450"/>
      <c r="R74" s="450"/>
      <c r="S74" s="453"/>
      <c r="T74" s="464"/>
      <c r="U74" s="450"/>
      <c r="V74" s="451"/>
      <c r="W74" s="451"/>
    </row>
    <row r="75" spans="1:23" ht="12.75" customHeight="1">
      <c r="A75" s="282" t="s">
        <v>286</v>
      </c>
      <c r="B75" s="391"/>
      <c r="C75" s="392"/>
      <c r="D75" s="393"/>
      <c r="E75" s="399"/>
      <c r="F75" s="277"/>
      <c r="G75" s="255"/>
      <c r="H75" s="255"/>
      <c r="I75" s="282"/>
      <c r="J75" s="449"/>
      <c r="K75" s="450"/>
      <c r="L75" s="451"/>
      <c r="M75" s="451"/>
      <c r="N75" s="451"/>
      <c r="O75" s="466"/>
      <c r="P75" s="450"/>
      <c r="Q75" s="450"/>
      <c r="R75" s="450"/>
      <c r="S75" s="453"/>
      <c r="T75" s="454"/>
      <c r="U75" s="450"/>
      <c r="V75" s="451"/>
      <c r="W75" s="451"/>
    </row>
    <row r="76" spans="1:23" ht="12.75" customHeight="1">
      <c r="A76" s="346" t="s">
        <v>327</v>
      </c>
      <c r="B76" s="395" t="s">
        <v>329</v>
      </c>
      <c r="C76" s="260" t="s">
        <v>154</v>
      </c>
      <c r="D76" s="396">
        <v>5</v>
      </c>
      <c r="E76" s="314"/>
      <c r="F76" s="223"/>
      <c r="G76" s="214"/>
      <c r="H76" s="214"/>
      <c r="I76" s="346"/>
      <c r="J76" s="449"/>
      <c r="K76" s="450"/>
      <c r="L76" s="451"/>
      <c r="M76" s="451"/>
      <c r="N76" s="451"/>
      <c r="O76" s="455"/>
      <c r="P76" s="450"/>
      <c r="Q76" s="450"/>
      <c r="R76" s="450"/>
      <c r="S76" s="453"/>
      <c r="T76" s="464"/>
      <c r="U76" s="450"/>
      <c r="V76" s="451"/>
      <c r="W76" s="451"/>
    </row>
    <row r="77" spans="1:23" ht="12.75" customHeight="1">
      <c r="A77" s="255"/>
      <c r="B77" s="256"/>
      <c r="C77" s="276"/>
      <c r="D77" s="265"/>
      <c r="E77" s="399"/>
      <c r="F77" s="277"/>
      <c r="G77" s="255"/>
      <c r="H77" s="255"/>
      <c r="I77" s="255"/>
      <c r="J77" s="449"/>
      <c r="K77" s="450"/>
      <c r="L77" s="451"/>
      <c r="M77" s="451"/>
      <c r="N77" s="451"/>
      <c r="O77" s="452"/>
      <c r="P77" s="457"/>
      <c r="Q77" s="450"/>
      <c r="R77" s="450"/>
      <c r="S77" s="453"/>
      <c r="T77" s="454"/>
      <c r="U77" s="450"/>
      <c r="V77" s="451"/>
      <c r="W77" s="451"/>
    </row>
    <row r="78" spans="1:23" ht="12.75" customHeight="1">
      <c r="A78" s="289"/>
      <c r="B78" s="405"/>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399"/>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314"/>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255"/>
      <c r="B83" s="391"/>
      <c r="C83" s="406"/>
      <c r="D83" s="407"/>
      <c r="E83" s="399"/>
      <c r="F83" s="410"/>
      <c r="G83" s="255"/>
      <c r="H83" s="255"/>
      <c r="I83" s="282"/>
      <c r="J83" s="449"/>
      <c r="K83" s="450"/>
      <c r="L83" s="451"/>
      <c r="M83" s="451"/>
      <c r="N83" s="451"/>
      <c r="O83" s="452"/>
      <c r="P83" s="450"/>
      <c r="Q83" s="450"/>
      <c r="R83" s="450"/>
      <c r="S83" s="453"/>
      <c r="T83" s="454"/>
      <c r="U83" s="450"/>
      <c r="V83" s="451"/>
      <c r="W83" s="451"/>
    </row>
    <row r="84" spans="1:23" ht="12.75" customHeight="1">
      <c r="A84" s="312" t="s">
        <v>306</v>
      </c>
      <c r="B84" s="395"/>
      <c r="C84" s="408"/>
      <c r="D84" s="409"/>
      <c r="E84" s="416"/>
      <c r="F84" s="411"/>
      <c r="G84" s="214"/>
      <c r="H84" s="214"/>
      <c r="I84" s="346"/>
      <c r="J84" s="449"/>
      <c r="K84" s="450"/>
      <c r="L84" s="451"/>
      <c r="M84" s="451"/>
      <c r="N84" s="451"/>
      <c r="O84" s="455"/>
      <c r="P84" s="450"/>
      <c r="Q84" s="450"/>
      <c r="R84" s="450"/>
      <c r="S84" s="453"/>
      <c r="T84" s="464"/>
      <c r="U84" s="450"/>
      <c r="V84" s="451"/>
      <c r="W84" s="451"/>
    </row>
    <row r="85" spans="1:23" ht="12.75" customHeight="1">
      <c r="A85" s="255"/>
      <c r="B85" s="256"/>
      <c r="C85" s="406"/>
      <c r="D85" s="407"/>
      <c r="E85" s="394"/>
      <c r="F85" s="410"/>
      <c r="G85" s="255"/>
      <c r="H85" s="255"/>
      <c r="I85" s="255"/>
      <c r="J85" s="449"/>
      <c r="K85" s="450"/>
      <c r="L85" s="451"/>
      <c r="M85" s="451"/>
      <c r="N85" s="451"/>
      <c r="O85" s="466"/>
      <c r="P85" s="466"/>
      <c r="Q85" s="466"/>
      <c r="R85" s="457"/>
      <c r="S85" s="453"/>
      <c r="T85" s="454"/>
      <c r="U85" s="450"/>
      <c r="V85" s="450"/>
      <c r="W85" s="450"/>
    </row>
    <row r="86" spans="1:23" ht="12.75" customHeight="1">
      <c r="A86" s="312" t="s">
        <v>307</v>
      </c>
      <c r="B86" s="405" t="s">
        <v>308</v>
      </c>
      <c r="C86" s="408" t="s">
        <v>154</v>
      </c>
      <c r="D86" s="409">
        <v>72</v>
      </c>
      <c r="E86" s="314"/>
      <c r="F86" s="411"/>
      <c r="G86" s="214"/>
      <c r="H86" s="214"/>
      <c r="I86" s="312"/>
      <c r="J86" s="449"/>
      <c r="K86" s="450"/>
      <c r="L86" s="451"/>
      <c r="M86" s="465"/>
      <c r="N86" s="465"/>
      <c r="O86" s="455"/>
      <c r="P86" s="450"/>
      <c r="Q86" s="450"/>
      <c r="R86" s="450"/>
      <c r="S86" s="453"/>
      <c r="T86" s="464"/>
      <c r="U86" s="450"/>
      <c r="V86" s="456"/>
      <c r="W86" s="456"/>
    </row>
    <row r="87" spans="1:23" ht="12.75" customHeight="1">
      <c r="A87" s="255"/>
      <c r="B87" s="256"/>
      <c r="C87" s="406"/>
      <c r="D87" s="407"/>
      <c r="E87" s="394"/>
      <c r="F87" s="410"/>
      <c r="G87" s="255"/>
      <c r="H87" s="255"/>
      <c r="I87" s="282"/>
      <c r="J87" s="449"/>
      <c r="K87" s="450"/>
      <c r="L87" s="451"/>
      <c r="M87" s="451"/>
      <c r="N87" s="451"/>
      <c r="O87" s="457"/>
      <c r="P87" s="466"/>
      <c r="Q87" s="466"/>
      <c r="R87" s="466"/>
      <c r="S87" s="453"/>
      <c r="T87" s="454"/>
      <c r="U87" s="450"/>
      <c r="V87" s="451"/>
      <c r="W87" s="451"/>
    </row>
    <row r="88" spans="1:23" ht="12.75" customHeight="1">
      <c r="A88" s="312"/>
      <c r="B88" s="405"/>
      <c r="C88" s="408"/>
      <c r="D88" s="409"/>
      <c r="E88" s="314"/>
      <c r="F88" s="411"/>
      <c r="G88" s="214"/>
      <c r="H88" s="214"/>
      <c r="I88" s="346"/>
      <c r="J88" s="449"/>
      <c r="K88" s="450"/>
      <c r="L88" s="451"/>
      <c r="M88" s="465"/>
      <c r="N88" s="465"/>
      <c r="O88" s="455"/>
      <c r="P88" s="450"/>
      <c r="Q88" s="450"/>
      <c r="R88" s="450"/>
      <c r="S88" s="453"/>
      <c r="T88" s="464"/>
      <c r="U88" s="467"/>
      <c r="V88" s="451"/>
      <c r="W88" s="451"/>
    </row>
    <row r="89" spans="1:23" ht="12.75" customHeight="1">
      <c r="A89" s="282"/>
      <c r="B89" s="391"/>
      <c r="C89" s="392"/>
      <c r="D89" s="393"/>
      <c r="E89" s="394"/>
      <c r="F89" s="410"/>
      <c r="G89" s="282"/>
      <c r="H89" s="282"/>
      <c r="I89" s="255"/>
      <c r="J89" s="449"/>
      <c r="K89" s="450"/>
      <c r="L89" s="451"/>
      <c r="M89" s="451"/>
      <c r="N89" s="451"/>
      <c r="O89" s="466"/>
      <c r="P89" s="457"/>
      <c r="Q89" s="457"/>
      <c r="R89" s="450"/>
      <c r="S89" s="453"/>
      <c r="T89" s="454"/>
      <c r="U89" s="450"/>
      <c r="V89" s="451"/>
      <c r="W89" s="451"/>
    </row>
    <row r="90" spans="1:23" ht="12.75" customHeight="1">
      <c r="A90" s="346" t="s">
        <v>309</v>
      </c>
      <c r="B90" s="395" t="s">
        <v>310</v>
      </c>
      <c r="C90" s="260" t="s">
        <v>270</v>
      </c>
      <c r="D90" s="396">
        <v>2</v>
      </c>
      <c r="E90" s="314"/>
      <c r="F90" s="411"/>
      <c r="G90" s="214"/>
      <c r="H90" s="214"/>
      <c r="I90" s="312"/>
      <c r="J90" s="449"/>
      <c r="K90" s="450"/>
      <c r="L90" s="451"/>
      <c r="M90" s="451"/>
      <c r="N90" s="451"/>
      <c r="O90" s="455"/>
      <c r="P90" s="450"/>
      <c r="Q90" s="450"/>
      <c r="R90" s="450"/>
      <c r="S90" s="453"/>
      <c r="T90" s="464"/>
      <c r="U90" s="450"/>
      <c r="V90" s="451"/>
      <c r="W90" s="451"/>
    </row>
    <row r="91" spans="1:23" ht="12.75" customHeight="1">
      <c r="A91" s="282"/>
      <c r="B91" s="391"/>
      <c r="C91" s="406"/>
      <c r="D91" s="407"/>
      <c r="E91" s="394"/>
      <c r="F91" s="410"/>
      <c r="G91" s="282"/>
      <c r="H91" s="282"/>
      <c r="I91" s="282"/>
      <c r="J91" s="449"/>
      <c r="K91" s="450"/>
      <c r="L91" s="451"/>
      <c r="M91" s="451"/>
      <c r="N91" s="451"/>
      <c r="O91" s="466"/>
      <c r="P91" s="457"/>
      <c r="Q91" s="457"/>
      <c r="R91" s="450"/>
      <c r="S91" s="453"/>
      <c r="T91" s="454"/>
      <c r="U91" s="450"/>
      <c r="V91" s="451"/>
      <c r="W91" s="451"/>
    </row>
    <row r="92" spans="1:23" ht="12.75" customHeight="1">
      <c r="A92" s="346" t="s">
        <v>311</v>
      </c>
      <c r="B92" s="395" t="s">
        <v>312</v>
      </c>
      <c r="C92" s="408" t="s">
        <v>270</v>
      </c>
      <c r="D92" s="409">
        <v>2</v>
      </c>
      <c r="E92" s="314"/>
      <c r="F92" s="411"/>
      <c r="G92" s="214"/>
      <c r="H92" s="214"/>
      <c r="I92" s="346"/>
      <c r="J92" s="449"/>
      <c r="K92" s="450"/>
      <c r="L92" s="451"/>
      <c r="M92" s="451"/>
      <c r="N92" s="451"/>
      <c r="O92" s="455"/>
      <c r="P92" s="450"/>
      <c r="Q92" s="450"/>
      <c r="R92" s="450"/>
      <c r="S92" s="453"/>
      <c r="T92" s="464"/>
      <c r="U92" s="468"/>
      <c r="V92" s="451"/>
      <c r="W92" s="451"/>
    </row>
    <row r="93" spans="1:23" ht="12.75" customHeight="1">
      <c r="A93" s="255"/>
      <c r="B93" s="256"/>
      <c r="C93" s="392"/>
      <c r="D93" s="393"/>
      <c r="E93" s="394"/>
      <c r="F93" s="412"/>
      <c r="G93" s="255"/>
      <c r="H93" s="255"/>
      <c r="I93" s="282"/>
      <c r="J93" s="449"/>
      <c r="K93" s="450"/>
      <c r="L93" s="451"/>
      <c r="M93" s="451"/>
      <c r="N93" s="451"/>
      <c r="O93" s="466"/>
      <c r="P93" s="466"/>
      <c r="Q93" s="466"/>
      <c r="R93" s="466"/>
      <c r="S93" s="453"/>
      <c r="T93" s="454"/>
      <c r="U93" s="469"/>
      <c r="V93" s="451"/>
      <c r="W93" s="451"/>
    </row>
    <row r="94" spans="1:23" ht="12.75" customHeight="1">
      <c r="A94" s="312" t="s">
        <v>313</v>
      </c>
      <c r="B94" s="405" t="s">
        <v>314</v>
      </c>
      <c r="C94" s="260" t="s">
        <v>154</v>
      </c>
      <c r="D94" s="396">
        <v>25</v>
      </c>
      <c r="E94" s="314"/>
      <c r="F94" s="413"/>
      <c r="G94" s="214"/>
      <c r="H94" s="214"/>
      <c r="I94" s="346"/>
      <c r="J94" s="449"/>
      <c r="K94" s="450"/>
      <c r="L94" s="451"/>
      <c r="M94" s="465"/>
      <c r="N94" s="465"/>
      <c r="O94" s="455"/>
      <c r="P94" s="450"/>
      <c r="Q94" s="450"/>
      <c r="R94" s="450"/>
      <c r="S94" s="453"/>
      <c r="T94" s="464"/>
      <c r="U94" s="469"/>
      <c r="V94" s="451"/>
      <c r="W94" s="451"/>
    </row>
    <row r="95" spans="1:23" ht="12.75" customHeight="1">
      <c r="A95" s="255"/>
      <c r="B95" s="256"/>
      <c r="C95" s="392"/>
      <c r="D95" s="393"/>
      <c r="E95" s="394"/>
      <c r="F95" s="412"/>
      <c r="G95" s="255"/>
      <c r="H95" s="255"/>
      <c r="I95" s="282"/>
      <c r="J95" s="449"/>
      <c r="K95" s="450"/>
      <c r="L95" s="451"/>
      <c r="M95" s="451"/>
      <c r="N95" s="451"/>
      <c r="O95" s="466"/>
      <c r="P95" s="466"/>
      <c r="Q95" s="466"/>
      <c r="R95" s="466"/>
      <c r="S95" s="453"/>
      <c r="T95" s="454"/>
      <c r="U95" s="450"/>
      <c r="V95" s="451"/>
      <c r="W95" s="451"/>
    </row>
    <row r="96" spans="1:23" ht="12.75" customHeight="1">
      <c r="A96" s="312" t="s">
        <v>313</v>
      </c>
      <c r="B96" s="405" t="s">
        <v>330</v>
      </c>
      <c r="C96" s="260" t="s">
        <v>154</v>
      </c>
      <c r="D96" s="396">
        <v>4</v>
      </c>
      <c r="E96" s="314"/>
      <c r="F96" s="413"/>
      <c r="G96" s="214"/>
      <c r="H96" s="214"/>
      <c r="I96" s="346"/>
      <c r="J96" s="449"/>
      <c r="K96" s="450"/>
      <c r="L96" s="451"/>
      <c r="M96" s="465"/>
      <c r="N96" s="465"/>
      <c r="O96" s="455"/>
      <c r="P96" s="450"/>
      <c r="Q96" s="450"/>
      <c r="R96" s="450"/>
      <c r="S96" s="453"/>
      <c r="T96" s="464"/>
      <c r="U96" s="468"/>
      <c r="V96" s="451"/>
      <c r="W96" s="451"/>
    </row>
    <row r="97" spans="1:23" ht="12.75" customHeight="1">
      <c r="A97" s="255"/>
      <c r="B97" s="256"/>
      <c r="C97" s="392"/>
      <c r="D97" s="393"/>
      <c r="E97" s="394"/>
      <c r="F97" s="412"/>
      <c r="G97" s="282"/>
      <c r="H97" s="282"/>
      <c r="I97" s="282"/>
      <c r="J97" s="449"/>
      <c r="K97" s="450"/>
      <c r="L97" s="451"/>
      <c r="M97" s="451"/>
      <c r="N97" s="451"/>
      <c r="O97" s="466"/>
      <c r="P97" s="457"/>
      <c r="Q97" s="457"/>
      <c r="R97" s="450"/>
      <c r="S97" s="453"/>
      <c r="T97" s="454"/>
      <c r="U97" s="450"/>
      <c r="V97" s="451"/>
      <c r="W97" s="451"/>
    </row>
    <row r="98" spans="1:23" ht="12.75" customHeight="1">
      <c r="A98" s="312" t="s">
        <v>313</v>
      </c>
      <c r="B98" s="405" t="s">
        <v>315</v>
      </c>
      <c r="C98" s="260" t="s">
        <v>154</v>
      </c>
      <c r="D98" s="396">
        <v>6</v>
      </c>
      <c r="E98" s="314"/>
      <c r="F98" s="413"/>
      <c r="G98" s="214"/>
      <c r="H98" s="214"/>
      <c r="I98" s="346"/>
      <c r="J98" s="449"/>
      <c r="K98" s="450"/>
      <c r="L98" s="451"/>
      <c r="M98" s="451"/>
      <c r="N98" s="451"/>
      <c r="O98" s="455"/>
      <c r="P98" s="450"/>
      <c r="Q98" s="450"/>
      <c r="R98" s="450"/>
      <c r="S98" s="453"/>
      <c r="T98" s="464"/>
      <c r="U98" s="450"/>
      <c r="V98" s="451"/>
      <c r="W98" s="451"/>
    </row>
    <row r="99" spans="1:23" ht="12.75" customHeight="1">
      <c r="A99" s="282"/>
      <c r="B99" s="391"/>
      <c r="C99" s="392"/>
      <c r="D99" s="407"/>
      <c r="E99" s="394"/>
      <c r="F99" s="410"/>
      <c r="G99" s="282"/>
      <c r="H99" s="282"/>
      <c r="I99" s="255"/>
      <c r="J99" s="449"/>
      <c r="K99" s="450"/>
      <c r="L99" s="451"/>
      <c r="M99" s="451"/>
      <c r="N99" s="451"/>
      <c r="O99" s="466"/>
      <c r="P99" s="457"/>
      <c r="Q99" s="457"/>
      <c r="R99" s="450"/>
      <c r="S99" s="453"/>
      <c r="T99" s="454"/>
      <c r="U99" s="470"/>
      <c r="V99" s="451"/>
      <c r="W99" s="451"/>
    </row>
    <row r="100" spans="1:23" ht="12.75" customHeight="1">
      <c r="A100" s="346" t="s">
        <v>316</v>
      </c>
      <c r="B100" s="395" t="s">
        <v>317</v>
      </c>
      <c r="C100" s="260" t="s">
        <v>218</v>
      </c>
      <c r="D100" s="409">
        <v>8</v>
      </c>
      <c r="E100" s="314"/>
      <c r="F100" s="411"/>
      <c r="G100" s="214"/>
      <c r="H100" s="214"/>
      <c r="I100" s="312"/>
      <c r="J100" s="449"/>
      <c r="K100" s="450"/>
      <c r="L100" s="451"/>
      <c r="M100" s="451"/>
      <c r="N100" s="451"/>
      <c r="O100" s="455"/>
      <c r="P100" s="450"/>
      <c r="Q100" s="450"/>
      <c r="R100" s="450"/>
      <c r="S100" s="453"/>
      <c r="T100" s="464"/>
      <c r="U100" s="450"/>
      <c r="V100" s="451"/>
      <c r="W100" s="451"/>
    </row>
    <row r="101" spans="1:23" ht="12.75" customHeight="1">
      <c r="A101" s="255"/>
      <c r="B101" s="256"/>
      <c r="C101" s="406"/>
      <c r="D101" s="393"/>
      <c r="E101" s="394"/>
      <c r="F101" s="412"/>
      <c r="G101" s="282"/>
      <c r="H101" s="282"/>
      <c r="I101" s="255"/>
      <c r="J101" s="449"/>
      <c r="K101" s="450"/>
      <c r="L101" s="451"/>
      <c r="M101" s="451"/>
      <c r="N101" s="451"/>
      <c r="O101" s="457"/>
      <c r="P101" s="457"/>
      <c r="Q101" s="457"/>
      <c r="R101" s="450"/>
      <c r="S101" s="453"/>
      <c r="T101" s="454"/>
      <c r="U101" s="450"/>
      <c r="V101" s="451"/>
      <c r="W101" s="451"/>
    </row>
    <row r="102" spans="1:23" ht="12.75" customHeight="1">
      <c r="A102" s="312"/>
      <c r="B102" s="405"/>
      <c r="C102" s="408"/>
      <c r="D102" s="396"/>
      <c r="E102" s="314"/>
      <c r="F102" s="413"/>
      <c r="G102" s="214"/>
      <c r="H102" s="214"/>
      <c r="I102" s="312"/>
      <c r="J102" s="449"/>
      <c r="K102" s="450"/>
      <c r="L102" s="451"/>
      <c r="M102" s="451"/>
      <c r="N102" s="451"/>
      <c r="O102" s="455"/>
      <c r="P102" s="450"/>
      <c r="Q102" s="450"/>
      <c r="R102" s="450"/>
      <c r="S102" s="453"/>
      <c r="T102" s="464"/>
      <c r="U102" s="467"/>
      <c r="V102" s="451"/>
      <c r="W102" s="451"/>
    </row>
    <row r="103" spans="1:23" ht="12.75" customHeight="1">
      <c r="A103" s="255"/>
      <c r="B103" s="256"/>
      <c r="C103" s="406"/>
      <c r="D103" s="407"/>
      <c r="E103" s="394"/>
      <c r="F103" s="410"/>
      <c r="G103" s="282"/>
      <c r="H103" s="282"/>
      <c r="I103" s="255"/>
      <c r="J103" s="511"/>
      <c r="K103" s="450"/>
      <c r="L103" s="451"/>
      <c r="M103" s="451"/>
      <c r="N103" s="451"/>
      <c r="O103" s="466"/>
      <c r="P103" s="457"/>
      <c r="Q103" s="457"/>
      <c r="R103" s="450"/>
      <c r="S103" s="453"/>
      <c r="T103" s="454"/>
      <c r="U103" s="469"/>
      <c r="V103" s="451"/>
      <c r="W103" s="451"/>
    </row>
    <row r="104" spans="1:23" ht="12.75" customHeight="1">
      <c r="A104" s="312" t="s">
        <v>318</v>
      </c>
      <c r="B104" s="405" t="s">
        <v>225</v>
      </c>
      <c r="C104" s="408" t="s">
        <v>180</v>
      </c>
      <c r="D104" s="409">
        <v>27</v>
      </c>
      <c r="E104" s="314"/>
      <c r="F104" s="411"/>
      <c r="G104" s="214"/>
      <c r="H104" s="214"/>
      <c r="I104" s="312"/>
      <c r="J104" s="507"/>
      <c r="K104" s="450"/>
      <c r="L104" s="451"/>
      <c r="M104" s="451"/>
      <c r="N104" s="451"/>
      <c r="O104" s="455"/>
      <c r="P104" s="450"/>
      <c r="Q104" s="450"/>
      <c r="R104" s="450"/>
      <c r="S104" s="453"/>
      <c r="T104" s="464"/>
      <c r="U104" s="469"/>
      <c r="V104" s="451"/>
      <c r="W104" s="451"/>
    </row>
    <row r="105" spans="1:23" ht="12.75" customHeight="1">
      <c r="A105" s="255"/>
      <c r="B105" s="256"/>
      <c r="C105" s="392"/>
      <c r="D105" s="407"/>
      <c r="E105" s="394"/>
      <c r="F105" s="410"/>
      <c r="G105" s="255"/>
      <c r="H105" s="255"/>
      <c r="I105" s="255"/>
      <c r="J105" s="511"/>
      <c r="K105" s="450"/>
      <c r="L105" s="451"/>
      <c r="M105" s="451"/>
      <c r="N105" s="451"/>
      <c r="O105" s="466"/>
      <c r="P105" s="466"/>
      <c r="Q105" s="466"/>
      <c r="R105" s="466"/>
      <c r="S105" s="453"/>
      <c r="T105" s="454"/>
      <c r="U105" s="450"/>
      <c r="V105" s="451"/>
      <c r="W105" s="451"/>
    </row>
    <row r="106" spans="1:23" ht="12.75" customHeight="1">
      <c r="A106" s="312" t="s">
        <v>319</v>
      </c>
      <c r="B106" s="405" t="s">
        <v>320</v>
      </c>
      <c r="C106" s="260" t="s">
        <v>180</v>
      </c>
      <c r="D106" s="409">
        <v>27</v>
      </c>
      <c r="E106" s="314"/>
      <c r="F106" s="411"/>
      <c r="G106" s="214"/>
      <c r="H106" s="214"/>
      <c r="I106" s="312"/>
      <c r="J106" s="507"/>
      <c r="K106" s="450"/>
      <c r="L106" s="451"/>
      <c r="M106" s="465"/>
      <c r="N106" s="465"/>
      <c r="O106" s="455"/>
      <c r="P106" s="450"/>
      <c r="Q106" s="450"/>
      <c r="R106" s="450"/>
      <c r="S106" s="453"/>
      <c r="T106" s="464"/>
      <c r="U106" s="450"/>
      <c r="V106" s="451"/>
      <c r="W106" s="451"/>
    </row>
    <row r="107" spans="1:23" ht="12.75" customHeight="1">
      <c r="A107" s="282"/>
      <c r="B107" s="391"/>
      <c r="C107" s="276"/>
      <c r="D107" s="265"/>
      <c r="E107" s="394"/>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46"/>
      <c r="B108" s="395"/>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82"/>
      <c r="B109" s="391"/>
      <c r="C109" s="276"/>
      <c r="D109" s="265"/>
      <c r="E109" s="394"/>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46"/>
      <c r="B110" s="395"/>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82"/>
      <c r="B111" s="391"/>
      <c r="C111" s="276"/>
      <c r="D111" s="265"/>
      <c r="E111" s="394"/>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46"/>
      <c r="B112" s="395"/>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55"/>
      <c r="B113" s="256"/>
      <c r="C113" s="276"/>
      <c r="D113" s="265"/>
      <c r="E113" s="394"/>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12"/>
      <c r="B114" s="405"/>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82"/>
      <c r="B115" s="391"/>
      <c r="C115" s="276"/>
      <c r="D115" s="265"/>
      <c r="E115" s="394"/>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46"/>
      <c r="B116" s="395"/>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55"/>
      <c r="B117" s="256"/>
      <c r="C117" s="276"/>
      <c r="D117" s="265"/>
      <c r="E117" s="394"/>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12"/>
      <c r="B118" s="405"/>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82"/>
      <c r="B119" s="331"/>
      <c r="C119" s="322"/>
      <c r="D119" s="334"/>
      <c r="E119" s="394"/>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260"/>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row r="123" spans="1:23" ht="12.75" customHeight="1">
      <c r="A123" s="282"/>
      <c r="B123" s="391"/>
      <c r="C123" s="322"/>
      <c r="D123" s="334"/>
      <c r="E123" s="281"/>
      <c r="F123" s="287"/>
      <c r="G123" s="282"/>
      <c r="H123" s="282"/>
      <c r="I123" s="282"/>
      <c r="J123" s="449"/>
      <c r="K123" s="450"/>
      <c r="L123" s="451"/>
      <c r="M123" s="451"/>
      <c r="N123" s="451"/>
      <c r="O123" s="457"/>
      <c r="P123" s="457"/>
      <c r="Q123" s="457"/>
      <c r="R123" s="450"/>
      <c r="S123" s="453"/>
      <c r="T123" s="454"/>
      <c r="U123" s="450"/>
      <c r="V123" s="450"/>
      <c r="W123" s="450"/>
    </row>
    <row r="124" spans="1:23" ht="12.75" customHeight="1">
      <c r="A124" s="346" t="s">
        <v>284</v>
      </c>
      <c r="B124" s="395"/>
      <c r="C124" s="270"/>
      <c r="D124" s="215"/>
      <c r="E124" s="314"/>
      <c r="F124" s="223"/>
      <c r="G124" s="214"/>
      <c r="H124" s="214"/>
      <c r="I124" s="214"/>
      <c r="J124" s="449"/>
      <c r="K124" s="450"/>
      <c r="L124" s="451"/>
      <c r="M124" s="451"/>
      <c r="N124" s="451"/>
      <c r="O124" s="455"/>
      <c r="P124" s="450"/>
      <c r="Q124" s="450"/>
      <c r="R124" s="450"/>
      <c r="S124" s="453"/>
      <c r="T124" s="464"/>
      <c r="U124" s="450"/>
      <c r="V124" s="451"/>
      <c r="W124" s="451"/>
    </row>
    <row r="125" spans="1:23" ht="12.75" customHeight="1">
      <c r="A125" s="282"/>
      <c r="B125" s="256"/>
      <c r="C125" s="406"/>
      <c r="D125" s="407"/>
      <c r="E125" s="399"/>
      <c r="F125" s="410"/>
      <c r="G125" s="255"/>
      <c r="H125" s="255"/>
      <c r="I125" s="255"/>
      <c r="J125" s="449"/>
      <c r="K125" s="450"/>
      <c r="L125" s="451"/>
      <c r="M125" s="475"/>
      <c r="N125" s="451"/>
      <c r="O125" s="450"/>
      <c r="P125" s="457"/>
      <c r="Q125" s="457"/>
      <c r="R125" s="450"/>
      <c r="S125" s="453"/>
      <c r="T125" s="454"/>
      <c r="U125" s="450"/>
      <c r="V125" s="450"/>
      <c r="W125" s="450"/>
    </row>
    <row r="126" spans="1:23" ht="12.75" customHeight="1">
      <c r="A126" s="346" t="s">
        <v>274</v>
      </c>
      <c r="B126" s="405" t="s">
        <v>225</v>
      </c>
      <c r="C126" s="408" t="s">
        <v>180</v>
      </c>
      <c r="D126" s="409">
        <v>4</v>
      </c>
      <c r="E126" s="314"/>
      <c r="F126" s="411"/>
      <c r="G126" s="312"/>
      <c r="H126" s="312"/>
      <c r="I126" s="312"/>
      <c r="J126" s="507"/>
      <c r="K126" s="450"/>
      <c r="L126" s="450"/>
      <c r="M126" s="450"/>
      <c r="N126" s="451"/>
      <c r="O126" s="450"/>
      <c r="P126" s="450"/>
      <c r="Q126" s="450"/>
      <c r="R126" s="450"/>
      <c r="S126" s="453"/>
      <c r="T126" s="464"/>
      <c r="U126" s="472"/>
      <c r="V126" s="473"/>
      <c r="W126" s="451"/>
    </row>
    <row r="127" spans="1:23" ht="12.75" customHeight="1">
      <c r="A127" s="282"/>
      <c r="B127" s="256"/>
      <c r="C127" s="406"/>
      <c r="D127" s="393"/>
      <c r="E127" s="399"/>
      <c r="F127" s="412"/>
      <c r="G127" s="282"/>
      <c r="H127" s="282"/>
      <c r="I127" s="255"/>
      <c r="J127" s="511"/>
      <c r="K127" s="450"/>
      <c r="L127" s="451"/>
      <c r="M127" s="451"/>
      <c r="N127" s="451"/>
      <c r="O127" s="452"/>
      <c r="P127" s="466"/>
      <c r="Q127" s="466"/>
      <c r="R127" s="466"/>
      <c r="S127" s="453"/>
      <c r="T127" s="454"/>
      <c r="U127" s="455"/>
      <c r="V127" s="450"/>
      <c r="W127" s="450"/>
    </row>
    <row r="128" spans="1:23" ht="12.75" customHeight="1">
      <c r="A128" s="346" t="s">
        <v>275</v>
      </c>
      <c r="B128" s="327" t="s">
        <v>179</v>
      </c>
      <c r="C128" s="408" t="s">
        <v>180</v>
      </c>
      <c r="D128" s="396">
        <v>4</v>
      </c>
      <c r="E128" s="314"/>
      <c r="F128" s="413"/>
      <c r="G128" s="346"/>
      <c r="H128" s="346"/>
      <c r="I128" s="312"/>
      <c r="J128" s="507"/>
      <c r="K128" s="450"/>
      <c r="L128" s="450"/>
      <c r="M128" s="465"/>
      <c r="N128" s="465"/>
      <c r="O128" s="455"/>
      <c r="P128" s="450"/>
      <c r="Q128" s="450"/>
      <c r="R128" s="450"/>
      <c r="S128" s="453"/>
      <c r="T128" s="464"/>
      <c r="U128" s="472"/>
      <c r="V128" s="473"/>
      <c r="W128" s="451"/>
    </row>
    <row r="129" spans="1:23" ht="12.75" customHeight="1">
      <c r="A129" s="255"/>
      <c r="B129" s="331"/>
      <c r="C129" s="276"/>
      <c r="D129" s="334"/>
      <c r="E129" s="399"/>
      <c r="F129" s="287"/>
      <c r="G129" s="282"/>
      <c r="H129" s="282"/>
      <c r="I129" s="282"/>
      <c r="J129" s="449"/>
      <c r="K129" s="450"/>
      <c r="L129" s="451"/>
      <c r="M129" s="451"/>
      <c r="N129" s="451"/>
      <c r="O129" s="450"/>
      <c r="P129" s="457"/>
      <c r="Q129" s="457"/>
      <c r="R129" s="450"/>
      <c r="S129" s="453"/>
      <c r="T129" s="454"/>
      <c r="U129" s="455"/>
      <c r="V129" s="450"/>
      <c r="W129" s="450"/>
    </row>
    <row r="130" spans="1:23" ht="12.75" customHeight="1">
      <c r="A130" s="312"/>
      <c r="B130" s="327"/>
      <c r="C130" s="270"/>
      <c r="D130" s="313"/>
      <c r="E130" s="314"/>
      <c r="F130" s="223"/>
      <c r="G130" s="214"/>
      <c r="H130" s="414"/>
      <c r="I130" s="214"/>
      <c r="J130" s="449"/>
      <c r="K130" s="450"/>
      <c r="L130" s="450"/>
      <c r="M130" s="451"/>
      <c r="N130" s="451"/>
      <c r="O130" s="450"/>
      <c r="P130" s="450"/>
      <c r="Q130" s="450"/>
      <c r="R130" s="450"/>
      <c r="S130" s="453"/>
      <c r="T130" s="464"/>
      <c r="U130" s="472"/>
      <c r="V130" s="473"/>
      <c r="W130" s="474"/>
    </row>
    <row r="131" spans="1:23" ht="12.75" customHeight="1">
      <c r="A131" s="255"/>
      <c r="B131" s="331"/>
      <c r="C131" s="276"/>
      <c r="D131" s="334"/>
      <c r="E131" s="399"/>
      <c r="F131" s="277"/>
      <c r="G131" s="255"/>
      <c r="H131" s="255"/>
      <c r="I131" s="255"/>
      <c r="J131" s="449"/>
      <c r="K131" s="450"/>
      <c r="L131" s="451"/>
      <c r="M131" s="451"/>
      <c r="N131" s="451"/>
      <c r="O131" s="457"/>
      <c r="P131" s="466"/>
      <c r="Q131" s="457"/>
      <c r="R131" s="466"/>
      <c r="S131" s="453"/>
      <c r="T131" s="454"/>
      <c r="U131" s="455"/>
      <c r="V131" s="450"/>
      <c r="W131" s="450"/>
    </row>
    <row r="132" spans="1:23" ht="12.75" customHeight="1">
      <c r="A132" s="312"/>
      <c r="B132" s="289"/>
      <c r="C132" s="270"/>
      <c r="D132" s="313"/>
      <c r="E132" s="314"/>
      <c r="F132" s="223"/>
      <c r="G132" s="214"/>
      <c r="H132" s="414"/>
      <c r="I132" s="214"/>
      <c r="J132" s="449"/>
      <c r="K132" s="450"/>
      <c r="L132" s="451"/>
      <c r="M132" s="465"/>
      <c r="N132" s="465"/>
      <c r="O132" s="450"/>
      <c r="P132" s="450"/>
      <c r="Q132" s="450"/>
      <c r="R132" s="450"/>
      <c r="S132" s="453"/>
      <c r="T132" s="464"/>
      <c r="U132" s="472"/>
      <c r="V132" s="473"/>
      <c r="W132" s="451"/>
    </row>
    <row r="133" spans="1:23" ht="12.75" customHeight="1">
      <c r="A133" s="255"/>
      <c r="B133" s="331"/>
      <c r="C133" s="276"/>
      <c r="D133" s="332"/>
      <c r="E133" s="399"/>
      <c r="F133" s="277"/>
      <c r="G133" s="255"/>
      <c r="H133" s="255"/>
      <c r="I133" s="255"/>
      <c r="J133" s="449"/>
      <c r="K133" s="450"/>
      <c r="L133" s="451"/>
      <c r="M133" s="451"/>
      <c r="N133" s="451"/>
      <c r="O133" s="457"/>
      <c r="P133" s="466"/>
      <c r="Q133" s="466"/>
      <c r="R133" s="466"/>
      <c r="S133" s="453"/>
      <c r="T133" s="454"/>
      <c r="U133" s="455"/>
      <c r="V133" s="450"/>
      <c r="W133" s="450"/>
    </row>
    <row r="134" spans="1:23" ht="12.75" customHeight="1">
      <c r="A134" s="312"/>
      <c r="B134" s="289"/>
      <c r="C134" s="270"/>
      <c r="D134" s="313"/>
      <c r="E134" s="314"/>
      <c r="F134" s="223"/>
      <c r="G134" s="214"/>
      <c r="H134" s="414"/>
      <c r="I134" s="214"/>
      <c r="J134" s="449"/>
      <c r="K134" s="450"/>
      <c r="L134" s="451"/>
      <c r="M134" s="465"/>
      <c r="N134" s="465"/>
      <c r="O134" s="450"/>
      <c r="P134" s="450"/>
      <c r="Q134" s="450"/>
      <c r="R134" s="450"/>
      <c r="S134" s="453"/>
      <c r="T134" s="464"/>
      <c r="U134" s="472"/>
      <c r="V134" s="473"/>
      <c r="W134" s="474"/>
    </row>
    <row r="135" spans="1:23" ht="12.75" customHeight="1">
      <c r="A135" s="255"/>
      <c r="B135" s="331"/>
      <c r="C135" s="276"/>
      <c r="D135" s="332"/>
      <c r="E135" s="399"/>
      <c r="F135" s="277"/>
      <c r="G135" s="255"/>
      <c r="H135" s="255"/>
      <c r="I135" s="255"/>
      <c r="J135" s="449"/>
      <c r="K135" s="450"/>
      <c r="L135" s="451"/>
      <c r="M135" s="451"/>
      <c r="N135" s="451"/>
      <c r="O135" s="450"/>
      <c r="P135" s="466"/>
      <c r="Q135" s="466"/>
      <c r="R135" s="466"/>
      <c r="S135" s="453"/>
      <c r="T135" s="454"/>
      <c r="U135" s="455"/>
      <c r="V135" s="450"/>
      <c r="W135" s="450"/>
    </row>
    <row r="136" spans="1:23" ht="12.75" customHeight="1">
      <c r="A136" s="312"/>
      <c r="B136" s="289"/>
      <c r="C136" s="270"/>
      <c r="D136" s="313"/>
      <c r="E136" s="314"/>
      <c r="F136" s="223"/>
      <c r="G136" s="214"/>
      <c r="H136" s="414"/>
      <c r="I136" s="214"/>
      <c r="J136" s="449"/>
      <c r="K136" s="450"/>
      <c r="L136" s="451"/>
      <c r="M136" s="465"/>
      <c r="N136" s="465"/>
      <c r="O136" s="450"/>
      <c r="P136" s="450"/>
      <c r="Q136" s="450"/>
      <c r="R136" s="450"/>
      <c r="S136" s="453"/>
      <c r="T136" s="464"/>
      <c r="U136" s="472"/>
      <c r="V136" s="473"/>
      <c r="W136" s="474"/>
    </row>
    <row r="137" spans="1:23" ht="12.75" customHeight="1">
      <c r="A137" s="255"/>
      <c r="B137" s="331"/>
      <c r="C137" s="276"/>
      <c r="D137" s="332"/>
      <c r="E137" s="399"/>
      <c r="F137" s="277"/>
      <c r="G137" s="255"/>
      <c r="H137" s="255"/>
      <c r="I137" s="255"/>
      <c r="J137" s="449"/>
      <c r="K137" s="450"/>
      <c r="L137" s="451"/>
      <c r="M137" s="451"/>
      <c r="N137" s="451"/>
      <c r="O137" s="450"/>
      <c r="P137" s="466"/>
      <c r="Q137" s="466"/>
      <c r="R137" s="457"/>
      <c r="S137" s="453"/>
      <c r="T137" s="454"/>
      <c r="U137" s="455"/>
      <c r="V137" s="450"/>
      <c r="W137" s="450"/>
    </row>
    <row r="138" spans="1:23" ht="12.75" customHeight="1">
      <c r="A138" s="312"/>
      <c r="B138" s="289"/>
      <c r="C138" s="270"/>
      <c r="D138" s="313"/>
      <c r="E138" s="314"/>
      <c r="F138" s="223"/>
      <c r="G138" s="214"/>
      <c r="H138" s="414"/>
      <c r="I138" s="214"/>
      <c r="J138" s="449"/>
      <c r="K138" s="450"/>
      <c r="L138" s="451"/>
      <c r="M138" s="465"/>
      <c r="N138" s="465"/>
      <c r="O138" s="450"/>
      <c r="P138" s="450"/>
      <c r="Q138" s="450"/>
      <c r="R138" s="450"/>
      <c r="S138" s="453"/>
      <c r="T138" s="464"/>
      <c r="U138" s="472"/>
      <c r="V138" s="473"/>
      <c r="W138" s="451"/>
    </row>
    <row r="139" spans="1:23" ht="12.75" customHeight="1">
      <c r="A139" s="255"/>
      <c r="B139" s="331"/>
      <c r="C139" s="276"/>
      <c r="D139" s="265"/>
      <c r="E139" s="399"/>
      <c r="F139" s="277"/>
      <c r="G139" s="255"/>
      <c r="H139" s="255"/>
      <c r="I139" s="255"/>
      <c r="J139" s="449"/>
      <c r="K139" s="450"/>
      <c r="L139" s="451"/>
      <c r="M139" s="462"/>
      <c r="N139" s="451"/>
      <c r="O139" s="450"/>
      <c r="P139" s="466"/>
      <c r="Q139" s="466"/>
      <c r="R139" s="457"/>
      <c r="S139" s="453"/>
      <c r="T139" s="454"/>
      <c r="U139" s="455"/>
      <c r="V139" s="450"/>
      <c r="W139" s="450"/>
    </row>
    <row r="140" spans="1:23" ht="12.75" customHeight="1">
      <c r="A140" s="312"/>
      <c r="B140" s="289"/>
      <c r="C140" s="270"/>
      <c r="D140" s="215"/>
      <c r="E140" s="314"/>
      <c r="F140" s="223"/>
      <c r="G140" s="214"/>
      <c r="H140" s="414"/>
      <c r="I140" s="214"/>
      <c r="J140" s="449"/>
      <c r="K140" s="450"/>
      <c r="L140" s="451"/>
      <c r="M140" s="465"/>
      <c r="N140" s="451"/>
      <c r="O140" s="450"/>
      <c r="P140" s="450"/>
      <c r="Q140" s="450"/>
      <c r="R140" s="450"/>
      <c r="S140" s="453"/>
      <c r="T140" s="464"/>
      <c r="U140" s="472"/>
      <c r="V140" s="473"/>
      <c r="W140" s="451"/>
    </row>
    <row r="141" spans="1:23" ht="12.75" customHeight="1">
      <c r="A141" s="255"/>
      <c r="B141" s="331"/>
      <c r="C141" s="276"/>
      <c r="D141" s="332"/>
      <c r="E141" s="399"/>
      <c r="F141" s="287"/>
      <c r="G141" s="282"/>
      <c r="H141" s="282"/>
      <c r="I141" s="282"/>
      <c r="J141" s="449"/>
      <c r="K141" s="450"/>
      <c r="L141" s="451"/>
      <c r="M141" s="451"/>
      <c r="N141" s="451"/>
      <c r="O141" s="450"/>
      <c r="P141" s="457"/>
      <c r="Q141" s="457"/>
      <c r="R141" s="450"/>
      <c r="S141" s="453"/>
      <c r="T141" s="454"/>
      <c r="U141" s="455"/>
      <c r="V141" s="450"/>
      <c r="W141" s="450"/>
    </row>
    <row r="142" spans="1:23" ht="12.75" customHeight="1">
      <c r="A142" s="312"/>
      <c r="B142" s="289"/>
      <c r="C142" s="270"/>
      <c r="D142" s="339"/>
      <c r="E142" s="314"/>
      <c r="F142" s="223"/>
      <c r="G142" s="214"/>
      <c r="H142" s="414"/>
      <c r="I142" s="214"/>
      <c r="J142" s="449"/>
      <c r="K142" s="450"/>
      <c r="L142" s="451"/>
      <c r="M142" s="451"/>
      <c r="N142" s="451"/>
      <c r="O142" s="450"/>
      <c r="P142" s="450"/>
      <c r="Q142" s="450"/>
      <c r="R142" s="450"/>
      <c r="S142" s="453"/>
      <c r="T142" s="464"/>
      <c r="U142" s="472"/>
      <c r="V142" s="473"/>
      <c r="W142" s="451"/>
    </row>
    <row r="143" spans="1:23" ht="12.75" customHeight="1">
      <c r="A143" s="255"/>
      <c r="B143" s="331"/>
      <c r="C143" s="276"/>
      <c r="D143" s="334"/>
      <c r="E143" s="399"/>
      <c r="F143" s="277"/>
      <c r="G143" s="255"/>
      <c r="H143" s="255"/>
      <c r="I143" s="255"/>
      <c r="J143" s="449"/>
      <c r="K143" s="450"/>
      <c r="L143" s="451"/>
      <c r="M143" s="475"/>
      <c r="N143" s="451"/>
      <c r="O143" s="457"/>
      <c r="P143" s="466"/>
      <c r="Q143" s="457"/>
      <c r="R143" s="466"/>
      <c r="S143" s="453"/>
      <c r="T143" s="454"/>
      <c r="U143" s="455"/>
      <c r="V143" s="450"/>
      <c r="W143" s="450"/>
    </row>
    <row r="144" spans="1:23" ht="12.75" customHeight="1">
      <c r="A144" s="312"/>
      <c r="B144" s="289"/>
      <c r="C144" s="270"/>
      <c r="D144" s="313"/>
      <c r="E144" s="314"/>
      <c r="F144" s="223"/>
      <c r="G144" s="214"/>
      <c r="H144" s="214"/>
      <c r="I144" s="214"/>
      <c r="J144" s="449"/>
      <c r="K144" s="450"/>
      <c r="L144" s="451"/>
      <c r="M144" s="450"/>
      <c r="N144" s="465"/>
      <c r="O144" s="450"/>
      <c r="P144" s="450"/>
      <c r="Q144" s="450"/>
      <c r="R144" s="450"/>
      <c r="S144" s="453"/>
      <c r="T144" s="464"/>
      <c r="U144" s="472"/>
      <c r="V144" s="476"/>
      <c r="W144" s="451"/>
    </row>
    <row r="145" spans="1:23" ht="12.75" customHeight="1">
      <c r="A145" s="275"/>
      <c r="B145" s="331"/>
      <c r="C145" s="276"/>
      <c r="D145" s="332"/>
      <c r="E145" s="399"/>
      <c r="F145" s="277"/>
      <c r="G145" s="255"/>
      <c r="H145" s="255"/>
      <c r="I145" s="255"/>
      <c r="J145" s="449"/>
      <c r="K145" s="450"/>
      <c r="L145" s="451"/>
      <c r="M145" s="475"/>
      <c r="N145" s="451"/>
      <c r="O145" s="457"/>
      <c r="P145" s="466"/>
      <c r="Q145" s="466"/>
      <c r="R145" s="466"/>
      <c r="S145" s="453"/>
      <c r="T145" s="454"/>
      <c r="U145" s="455"/>
      <c r="V145" s="450"/>
      <c r="W145" s="450"/>
    </row>
    <row r="146" spans="1:23" ht="12.75" customHeight="1">
      <c r="A146" s="325"/>
      <c r="B146" s="289"/>
      <c r="C146" s="270"/>
      <c r="D146" s="313"/>
      <c r="E146" s="314"/>
      <c r="F146" s="223"/>
      <c r="G146" s="214"/>
      <c r="H146" s="214"/>
      <c r="I146" s="214"/>
      <c r="J146" s="449"/>
      <c r="K146" s="450"/>
      <c r="L146" s="451"/>
      <c r="M146" s="450"/>
      <c r="N146" s="465"/>
      <c r="O146" s="450"/>
      <c r="P146" s="450"/>
      <c r="Q146" s="450"/>
      <c r="R146" s="450"/>
      <c r="S146" s="453"/>
      <c r="T146" s="464"/>
      <c r="U146" s="472"/>
      <c r="V146" s="476"/>
      <c r="W146" s="474"/>
    </row>
    <row r="147" spans="1:23" ht="12.75" customHeight="1">
      <c r="A147" s="275"/>
      <c r="B147" s="331"/>
      <c r="C147" s="276"/>
      <c r="D147" s="332"/>
      <c r="E147" s="399"/>
      <c r="F147" s="277"/>
      <c r="G147" s="255"/>
      <c r="H147" s="255"/>
      <c r="I147" s="255"/>
      <c r="J147" s="449"/>
      <c r="K147" s="450"/>
      <c r="L147" s="451"/>
      <c r="M147" s="475"/>
      <c r="N147" s="451"/>
      <c r="O147" s="450"/>
      <c r="P147" s="466"/>
      <c r="Q147" s="466"/>
      <c r="R147" s="466"/>
      <c r="S147" s="453"/>
      <c r="T147" s="454"/>
      <c r="U147" s="455"/>
      <c r="V147" s="450"/>
      <c r="W147" s="450"/>
    </row>
    <row r="148" spans="1:23" ht="12.75" customHeight="1">
      <c r="A148" s="325"/>
      <c r="B148" s="289"/>
      <c r="C148" s="270"/>
      <c r="D148" s="313"/>
      <c r="E148" s="314"/>
      <c r="F148" s="223"/>
      <c r="G148" s="214"/>
      <c r="H148" s="214"/>
      <c r="I148" s="214"/>
      <c r="J148" s="449"/>
      <c r="K148" s="450"/>
      <c r="L148" s="451"/>
      <c r="M148" s="450"/>
      <c r="N148" s="465"/>
      <c r="O148" s="450"/>
      <c r="P148" s="450"/>
      <c r="Q148" s="450"/>
      <c r="R148" s="450"/>
      <c r="S148" s="453"/>
      <c r="T148" s="464"/>
      <c r="U148" s="472"/>
      <c r="V148" s="476"/>
      <c r="W148" s="474"/>
    </row>
    <row r="149" spans="1:23" ht="12.75" customHeight="1">
      <c r="A149" s="275"/>
      <c r="B149" s="331"/>
      <c r="C149" s="276"/>
      <c r="D149" s="332"/>
      <c r="E149" s="399"/>
      <c r="F149" s="277"/>
      <c r="G149" s="255"/>
      <c r="H149" s="255"/>
      <c r="I149" s="255"/>
      <c r="J149" s="449"/>
      <c r="K149" s="450"/>
      <c r="L149" s="451"/>
      <c r="M149" s="475"/>
      <c r="N149" s="451"/>
      <c r="O149" s="450"/>
      <c r="P149" s="466"/>
      <c r="Q149" s="466"/>
      <c r="R149" s="457"/>
      <c r="S149" s="453"/>
      <c r="T149" s="454"/>
      <c r="U149" s="455"/>
      <c r="V149" s="450"/>
      <c r="W149" s="450"/>
    </row>
    <row r="150" spans="1:23" ht="12.75" customHeight="1">
      <c r="A150" s="325"/>
      <c r="B150" s="289"/>
      <c r="C150" s="270"/>
      <c r="D150" s="313"/>
      <c r="E150" s="314"/>
      <c r="F150" s="223"/>
      <c r="G150" s="214"/>
      <c r="H150" s="214"/>
      <c r="I150" s="214"/>
      <c r="J150" s="449"/>
      <c r="K150" s="450"/>
      <c r="L150" s="451"/>
      <c r="M150" s="450"/>
      <c r="N150" s="451"/>
      <c r="O150" s="450"/>
      <c r="P150" s="450"/>
      <c r="Q150" s="450"/>
      <c r="R150" s="450"/>
      <c r="S150" s="453"/>
      <c r="T150" s="464"/>
      <c r="U150" s="472"/>
      <c r="V150" s="476"/>
      <c r="W150" s="451"/>
    </row>
    <row r="151" spans="1:23" ht="12.75" customHeight="1">
      <c r="A151" s="275"/>
      <c r="B151" s="331"/>
      <c r="C151" s="276"/>
      <c r="D151" s="265"/>
      <c r="E151" s="399"/>
      <c r="F151" s="287"/>
      <c r="G151" s="282"/>
      <c r="H151" s="282"/>
      <c r="I151" s="282"/>
      <c r="J151" s="449"/>
      <c r="K151" s="450"/>
      <c r="L151" s="451"/>
      <c r="M151" s="475"/>
      <c r="N151" s="451"/>
      <c r="O151" s="450"/>
      <c r="P151" s="457"/>
      <c r="Q151" s="457"/>
      <c r="R151" s="450"/>
      <c r="S151" s="453"/>
      <c r="T151" s="454"/>
      <c r="U151" s="455"/>
      <c r="V151" s="450"/>
      <c r="W151" s="450"/>
    </row>
    <row r="152" spans="1:23" ht="12.75" customHeight="1">
      <c r="A152" s="325"/>
      <c r="B152" s="289"/>
      <c r="C152" s="270"/>
      <c r="D152" s="215"/>
      <c r="E152" s="314"/>
      <c r="F152" s="223"/>
      <c r="G152" s="214"/>
      <c r="H152" s="214"/>
      <c r="I152" s="214"/>
      <c r="J152" s="449"/>
      <c r="K152" s="450"/>
      <c r="L152" s="451"/>
      <c r="M152" s="450"/>
      <c r="N152" s="451"/>
      <c r="O152" s="450"/>
      <c r="P152" s="450"/>
      <c r="Q152" s="450"/>
      <c r="R152" s="450"/>
      <c r="S152" s="453"/>
      <c r="T152" s="464"/>
      <c r="U152" s="472"/>
      <c r="V152" s="476"/>
      <c r="W152" s="451"/>
    </row>
    <row r="153" spans="1:23" ht="12.75" customHeight="1">
      <c r="A153" s="275"/>
      <c r="B153" s="331"/>
      <c r="C153" s="276"/>
      <c r="D153" s="332"/>
      <c r="E153" s="399"/>
      <c r="F153" s="287"/>
      <c r="G153" s="282"/>
      <c r="H153" s="282"/>
      <c r="I153" s="282"/>
      <c r="J153" s="449"/>
      <c r="K153" s="450"/>
      <c r="L153" s="451"/>
      <c r="M153" s="475"/>
      <c r="N153" s="451"/>
      <c r="O153" s="450"/>
      <c r="P153" s="457"/>
      <c r="Q153" s="457"/>
      <c r="R153" s="450"/>
      <c r="S153" s="453"/>
      <c r="T153" s="454"/>
      <c r="U153" s="455"/>
      <c r="V153" s="450"/>
      <c r="W153" s="450"/>
    </row>
    <row r="154" spans="1:23" ht="12.75" customHeight="1">
      <c r="A154" s="325"/>
      <c r="B154" s="327"/>
      <c r="C154" s="270"/>
      <c r="D154" s="339"/>
      <c r="E154" s="314"/>
      <c r="F154" s="223"/>
      <c r="G154" s="214"/>
      <c r="H154" s="214"/>
      <c r="I154" s="214"/>
      <c r="J154" s="449"/>
      <c r="K154" s="450"/>
      <c r="L154" s="451"/>
      <c r="M154" s="450"/>
      <c r="N154" s="451"/>
      <c r="O154" s="450"/>
      <c r="P154" s="450"/>
      <c r="Q154" s="450"/>
      <c r="R154" s="450"/>
      <c r="S154" s="453"/>
      <c r="T154" s="464"/>
      <c r="U154" s="472"/>
      <c r="V154" s="476"/>
      <c r="W154" s="451"/>
    </row>
    <row r="155" spans="1:23" ht="12.75" customHeight="1">
      <c r="A155" s="275"/>
      <c r="B155" s="331"/>
      <c r="C155" s="276"/>
      <c r="D155" s="332"/>
      <c r="E155" s="399"/>
      <c r="F155" s="277"/>
      <c r="G155" s="255"/>
      <c r="H155" s="255"/>
      <c r="I155" s="255"/>
      <c r="J155" s="449"/>
      <c r="K155" s="450"/>
      <c r="L155" s="451"/>
      <c r="M155" s="475"/>
      <c r="N155" s="451"/>
      <c r="O155" s="450"/>
      <c r="P155" s="466"/>
      <c r="Q155" s="466"/>
      <c r="R155" s="457"/>
      <c r="S155" s="453"/>
      <c r="T155" s="454"/>
      <c r="U155" s="455"/>
      <c r="V155" s="450"/>
      <c r="W155" s="450"/>
    </row>
    <row r="156" spans="1:23" ht="12.75" customHeight="1">
      <c r="A156" s="325"/>
      <c r="B156" s="289"/>
      <c r="C156" s="270"/>
      <c r="D156" s="339"/>
      <c r="E156" s="314"/>
      <c r="F156" s="223"/>
      <c r="G156" s="214"/>
      <c r="H156" s="214"/>
      <c r="I156" s="214"/>
      <c r="J156" s="449"/>
      <c r="K156" s="450"/>
      <c r="L156" s="451"/>
      <c r="M156" s="450"/>
      <c r="N156" s="465"/>
      <c r="O156" s="450"/>
      <c r="P156" s="450"/>
      <c r="Q156" s="450"/>
      <c r="R156" s="450"/>
      <c r="S156" s="453"/>
      <c r="T156" s="464"/>
      <c r="U156" s="472"/>
      <c r="V156" s="477"/>
      <c r="W156" s="451"/>
    </row>
    <row r="157" spans="1:23" ht="12.75" customHeight="1">
      <c r="A157" s="275"/>
      <c r="B157" s="331"/>
      <c r="C157" s="276"/>
      <c r="D157" s="332"/>
      <c r="E157" s="399"/>
      <c r="F157" s="277"/>
      <c r="G157" s="255"/>
      <c r="H157" s="255"/>
      <c r="I157" s="255"/>
      <c r="J157" s="449"/>
      <c r="K157" s="450"/>
      <c r="L157" s="451"/>
      <c r="M157" s="475"/>
      <c r="N157" s="451"/>
      <c r="O157" s="450"/>
      <c r="P157" s="466"/>
      <c r="Q157" s="466"/>
      <c r="R157" s="457"/>
      <c r="S157" s="453"/>
      <c r="T157" s="454"/>
      <c r="U157" s="455"/>
      <c r="V157" s="450"/>
      <c r="W157" s="450"/>
    </row>
    <row r="158" spans="1:23" ht="12.75" customHeight="1">
      <c r="A158" s="325"/>
      <c r="B158" s="289"/>
      <c r="C158" s="270"/>
      <c r="D158" s="313"/>
      <c r="E158" s="314"/>
      <c r="F158" s="223"/>
      <c r="G158" s="214"/>
      <c r="H158" s="214"/>
      <c r="I158" s="214"/>
      <c r="J158" s="449"/>
      <c r="K158" s="450"/>
      <c r="L158" s="451"/>
      <c r="M158" s="450"/>
      <c r="N158" s="465"/>
      <c r="O158" s="450"/>
      <c r="P158" s="450"/>
      <c r="Q158" s="450"/>
      <c r="R158" s="450"/>
      <c r="S158" s="453"/>
      <c r="T158" s="464"/>
      <c r="U158" s="472"/>
      <c r="V158" s="477"/>
      <c r="W158" s="451"/>
    </row>
    <row r="159" spans="1:23" ht="12.75" customHeight="1">
      <c r="A159" s="309"/>
      <c r="B159" s="309"/>
      <c r="C159" s="343"/>
      <c r="D159" s="332"/>
      <c r="E159" s="399"/>
      <c r="F159" s="277"/>
      <c r="G159" s="255"/>
      <c r="H159" s="255"/>
      <c r="I159" s="255"/>
      <c r="J159" s="471"/>
      <c r="K159" s="450"/>
      <c r="L159" s="451"/>
      <c r="M159" s="451"/>
      <c r="N159" s="451"/>
      <c r="O159" s="450"/>
      <c r="P159" s="466"/>
      <c r="Q159" s="466"/>
      <c r="R159" s="457"/>
      <c r="S159" s="453"/>
      <c r="T159" s="454"/>
      <c r="U159" s="450"/>
      <c r="V159" s="451"/>
      <c r="W159" s="451"/>
    </row>
    <row r="160" spans="1:23" ht="12.75" customHeight="1">
      <c r="A160" s="328"/>
      <c r="B160" s="336"/>
      <c r="C160" s="344"/>
      <c r="D160" s="313"/>
      <c r="E160" s="314"/>
      <c r="F160" s="223"/>
      <c r="G160" s="214"/>
      <c r="H160" s="214"/>
      <c r="I160" s="214"/>
      <c r="J160" s="449"/>
      <c r="K160" s="450"/>
      <c r="L160" s="451"/>
      <c r="M160" s="451"/>
      <c r="N160" s="451"/>
      <c r="O160" s="450"/>
      <c r="P160" s="450"/>
      <c r="Q160" s="450"/>
      <c r="R160" s="450"/>
      <c r="S160" s="453"/>
      <c r="T160" s="464"/>
      <c r="U160" s="450"/>
      <c r="V160" s="451"/>
      <c r="W160" s="451"/>
    </row>
    <row r="161" spans="1:23" ht="12.75" customHeight="1">
      <c r="A161" s="309"/>
      <c r="B161" s="309"/>
      <c r="C161" s="315"/>
      <c r="D161" s="332"/>
      <c r="E161" s="266"/>
      <c r="F161" s="277"/>
      <c r="G161" s="255"/>
      <c r="H161" s="255"/>
      <c r="I161" s="255"/>
      <c r="J161" s="449"/>
      <c r="K161" s="450"/>
      <c r="L161" s="451"/>
      <c r="M161" s="451"/>
      <c r="N161" s="451"/>
      <c r="O161" s="450"/>
      <c r="P161" s="466"/>
      <c r="Q161" s="466"/>
      <c r="R161" s="457"/>
      <c r="S161" s="453"/>
      <c r="T161" s="454"/>
      <c r="U161" s="450"/>
      <c r="V161" s="451"/>
      <c r="W161" s="451"/>
    </row>
    <row r="162" spans="1:23" ht="12.75" customHeight="1">
      <c r="A162" s="288" t="s">
        <v>160</v>
      </c>
      <c r="B162" s="319"/>
      <c r="C162" s="270"/>
      <c r="D162" s="215"/>
      <c r="E162" s="314"/>
      <c r="F162" s="231"/>
      <c r="G162" s="214"/>
      <c r="H162" s="214"/>
      <c r="I162" s="214"/>
      <c r="J162" s="449"/>
      <c r="K162" s="450"/>
      <c r="L162" s="451"/>
      <c r="M162" s="451"/>
      <c r="N162" s="451"/>
      <c r="O162" s="450"/>
      <c r="P162" s="450"/>
      <c r="Q162" s="450"/>
      <c r="R162" s="450"/>
      <c r="S162" s="453"/>
      <c r="T162" s="464"/>
      <c r="U162" s="450"/>
      <c r="V162" s="451"/>
      <c r="W162" s="451"/>
    </row>
  </sheetData>
  <mergeCells count="6">
    <mergeCell ref="T1:T2"/>
    <mergeCell ref="G1:H1"/>
    <mergeCell ref="J1:K1"/>
    <mergeCell ref="O1:O2"/>
    <mergeCell ref="P1:R1"/>
    <mergeCell ref="S1:S2"/>
  </mergeCells>
  <phoneticPr fontId="2"/>
  <printOptions horizontalCentered="1" verticalCentered="1"/>
  <pageMargins left="0.51181102362204722" right="0.43307086614173229" top="0.59055118110236227" bottom="0.19685039370078741" header="0.6692913385826772" footer="0.55118110236220474"/>
  <pageSetup paperSize="9" scale="64" firstPageNumber="8" orientation="landscape" useFirstPageNumber="1" r:id="rId1"/>
  <headerFooter alignWithMargins="0">
    <oddHeader>&amp;L&amp;"ＭＳ 明朝,標準"(四号様式）&amp;R&amp;"ＭＳ Ｐ明朝,標準"&amp;P</oddHeader>
  </headerFooter>
  <rowBreaks count="36" manualBreakCount="36">
    <brk id="42" max="8" man="1"/>
    <brk id="82" max="8" man="1"/>
    <brk id="122" max="8" man="1"/>
    <brk id="177" max="8" man="1"/>
    <brk id="217" max="8" man="1"/>
    <brk id="257" max="8" man="1"/>
    <brk id="297" max="8" man="1"/>
    <brk id="337" max="8" man="1"/>
    <brk id="377" max="8" man="1"/>
    <brk id="417" max="8" man="1"/>
    <brk id="457" max="8" man="1"/>
    <brk id="497" max="8" man="1"/>
    <brk id="537" max="8" man="1"/>
    <brk id="577" max="8" man="1"/>
    <brk id="617" max="8" man="1"/>
    <brk id="657" max="8" man="1"/>
    <brk id="697" max="8" man="1"/>
    <brk id="737" max="8" man="1"/>
    <brk id="777" max="8" man="1"/>
    <brk id="817" max="8" man="1"/>
    <brk id="857" max="8" man="1"/>
    <brk id="897" max="8" man="1"/>
    <brk id="937" max="8" man="1"/>
    <brk id="977" max="8" man="1"/>
    <brk id="1017" max="8" man="1"/>
    <brk id="1057" max="8" man="1"/>
    <brk id="1097" max="8" man="1"/>
    <brk id="1137" max="8" man="1"/>
    <brk id="1177" max="8" man="1"/>
    <brk id="1217" max="8" man="1"/>
    <brk id="1257" max="8" man="1"/>
    <brk id="1297" max="8" man="1"/>
    <brk id="1337" max="8" man="1"/>
    <brk id="1377" max="8" man="1"/>
    <brk id="1417" max="8" man="1"/>
    <brk id="1457" max="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3F8C1-A759-49FB-87E3-9D4156BE981A}">
  <dimension ref="A1:W162"/>
  <sheetViews>
    <sheetView showZeros="0" view="pageBreakPreview" zoomScale="85" zoomScaleNormal="80" zoomScaleSheetLayoutView="85" workbookViewId="0">
      <pane ySplit="2" topLeftCell="A3" activePane="bottomLeft" state="frozen"/>
      <selection activeCell="I69" sqref="I69:J69"/>
      <selection pane="bottomLeft" activeCell="A2" sqref="A2"/>
    </sheetView>
  </sheetViews>
  <sheetFormatPr defaultColWidth="8.875" defaultRowHeight="13.5"/>
  <cols>
    <col min="1" max="2" width="27.25" style="349" customWidth="1"/>
    <col min="3" max="3" width="6.125" style="349" customWidth="1"/>
    <col min="4" max="4" width="8.75" style="350" customWidth="1"/>
    <col min="5" max="5" width="12.875" style="349" customWidth="1"/>
    <col min="6" max="6" width="15.875" style="349" customWidth="1"/>
    <col min="7" max="7" width="8.125" style="349" customWidth="1"/>
    <col min="8" max="8" width="15.375" style="349" customWidth="1"/>
    <col min="9" max="9" width="13.875" style="349" customWidth="1"/>
    <col min="10" max="10" width="6.875" style="349" customWidth="1"/>
    <col min="11" max="18" width="7.375" style="349" customWidth="1"/>
    <col min="19" max="19" width="5.125" style="483" customWidth="1"/>
    <col min="20" max="20" width="8.25" style="349" customWidth="1"/>
    <col min="21" max="21" width="51.125" style="349" customWidth="1"/>
    <col min="22" max="23" width="11.5" style="349" customWidth="1"/>
    <col min="24" max="16384" width="8.875" style="259"/>
  </cols>
  <sheetData>
    <row r="1" spans="1:23" ht="12.75" customHeight="1">
      <c r="A1" s="255"/>
      <c r="B1" s="256"/>
      <c r="C1" s="257"/>
      <c r="D1" s="258"/>
      <c r="E1" s="255"/>
      <c r="F1" s="255"/>
      <c r="G1" s="634" t="s">
        <v>67</v>
      </c>
      <c r="H1" s="635"/>
      <c r="I1" s="255"/>
      <c r="J1" s="559"/>
      <c r="K1" s="560"/>
      <c r="L1" s="446"/>
      <c r="M1" s="446"/>
      <c r="N1" s="446"/>
      <c r="O1" s="560"/>
      <c r="P1" s="636"/>
      <c r="Q1" s="636"/>
      <c r="R1" s="636"/>
      <c r="S1" s="637"/>
      <c r="T1" s="560"/>
      <c r="U1" s="447"/>
      <c r="V1" s="447"/>
      <c r="W1" s="447"/>
    </row>
    <row r="2" spans="1:23" ht="12.75" customHeight="1">
      <c r="A2" s="260" t="s">
        <v>68</v>
      </c>
      <c r="B2" s="261" t="s">
        <v>107</v>
      </c>
      <c r="C2" s="261" t="s">
        <v>140</v>
      </c>
      <c r="D2" s="262" t="s">
        <v>109</v>
      </c>
      <c r="E2" s="260" t="s">
        <v>110</v>
      </c>
      <c r="F2" s="260" t="s">
        <v>111</v>
      </c>
      <c r="G2" s="260" t="s">
        <v>109</v>
      </c>
      <c r="H2" s="260" t="s">
        <v>111</v>
      </c>
      <c r="I2" s="260" t="s">
        <v>112</v>
      </c>
      <c r="J2" s="445"/>
      <c r="K2" s="446"/>
      <c r="L2" s="446"/>
      <c r="M2" s="448"/>
      <c r="N2" s="448"/>
      <c r="O2" s="560"/>
      <c r="P2" s="446"/>
      <c r="Q2" s="446"/>
      <c r="R2" s="446"/>
      <c r="S2" s="637"/>
      <c r="T2" s="560"/>
      <c r="U2" s="447"/>
      <c r="V2" s="447"/>
      <c r="W2" s="447"/>
    </row>
    <row r="3" spans="1:23" ht="12.75" customHeight="1">
      <c r="A3" s="263"/>
      <c r="B3" s="263"/>
      <c r="C3" s="264"/>
      <c r="D3" s="265"/>
      <c r="E3" s="266"/>
      <c r="F3" s="267"/>
      <c r="G3" s="255"/>
      <c r="H3" s="255"/>
      <c r="I3" s="255"/>
      <c r="J3" s="449"/>
      <c r="K3" s="450"/>
      <c r="L3" s="451"/>
      <c r="M3" s="451"/>
      <c r="N3" s="451"/>
      <c r="O3" s="452"/>
      <c r="P3" s="450"/>
      <c r="Q3" s="450"/>
      <c r="R3" s="450"/>
      <c r="S3" s="453"/>
      <c r="T3" s="454"/>
      <c r="U3" s="450"/>
      <c r="V3" s="450"/>
      <c r="W3" s="450"/>
    </row>
    <row r="4" spans="1:23" ht="12.75" customHeight="1">
      <c r="A4" s="214" t="s">
        <v>281</v>
      </c>
      <c r="B4" s="269" t="s">
        <v>331</v>
      </c>
      <c r="C4" s="270"/>
      <c r="D4" s="215"/>
      <c r="E4" s="271"/>
      <c r="F4" s="272"/>
      <c r="G4" s="214"/>
      <c r="H4" s="214"/>
      <c r="I4" s="214"/>
      <c r="J4" s="449"/>
      <c r="K4" s="450"/>
      <c r="L4" s="451"/>
      <c r="M4" s="451"/>
      <c r="N4" s="451"/>
      <c r="O4" s="455"/>
      <c r="P4" s="450"/>
      <c r="Q4" s="450"/>
      <c r="R4" s="450"/>
      <c r="S4" s="453"/>
      <c r="T4" s="454"/>
      <c r="U4" s="450"/>
      <c r="V4" s="450"/>
      <c r="W4" s="450"/>
    </row>
    <row r="5" spans="1:23" ht="12.75" customHeight="1">
      <c r="A5" s="275"/>
      <c r="B5" s="263"/>
      <c r="C5" s="276"/>
      <c r="D5" s="265"/>
      <c r="E5" s="266"/>
      <c r="F5" s="277"/>
      <c r="G5" s="255"/>
      <c r="H5" s="255"/>
      <c r="I5" s="255"/>
      <c r="J5" s="449"/>
      <c r="K5" s="450"/>
      <c r="L5" s="451"/>
      <c r="M5" s="451"/>
      <c r="N5" s="451"/>
      <c r="O5" s="452"/>
      <c r="P5" s="457"/>
      <c r="Q5" s="457"/>
      <c r="R5" s="450"/>
      <c r="S5" s="453"/>
      <c r="T5" s="454"/>
      <c r="U5" s="450"/>
      <c r="V5" s="450"/>
      <c r="W5" s="450"/>
    </row>
    <row r="6" spans="1:23" ht="12.75" customHeight="1">
      <c r="A6" s="286" t="s">
        <v>282</v>
      </c>
      <c r="B6" s="279"/>
      <c r="C6" s="270" t="s">
        <v>61</v>
      </c>
      <c r="D6" s="215">
        <v>1</v>
      </c>
      <c r="E6" s="271"/>
      <c r="F6" s="223"/>
      <c r="G6" s="214"/>
      <c r="H6" s="214"/>
      <c r="I6" s="280"/>
      <c r="J6" s="449"/>
      <c r="K6" s="450"/>
      <c r="L6" s="451"/>
      <c r="M6" s="451"/>
      <c r="N6" s="451"/>
      <c r="O6" s="455"/>
      <c r="P6" s="450"/>
      <c r="Q6" s="450"/>
      <c r="R6" s="450"/>
      <c r="S6" s="453"/>
      <c r="T6" s="454"/>
      <c r="U6" s="467"/>
      <c r="V6" s="450"/>
      <c r="W6" s="450"/>
    </row>
    <row r="7" spans="1:23" ht="12.75" customHeight="1">
      <c r="A7" s="275"/>
      <c r="B7" s="263"/>
      <c r="C7" s="276"/>
      <c r="D7" s="265"/>
      <c r="E7" s="281"/>
      <c r="F7" s="277"/>
      <c r="G7" s="282"/>
      <c r="H7" s="282"/>
      <c r="I7" s="255"/>
      <c r="J7" s="449"/>
      <c r="K7" s="450"/>
      <c r="L7" s="451"/>
      <c r="M7" s="451"/>
      <c r="N7" s="451"/>
      <c r="O7" s="452"/>
      <c r="P7" s="457"/>
      <c r="Q7" s="457"/>
      <c r="R7" s="450"/>
      <c r="S7" s="453"/>
      <c r="T7" s="454"/>
      <c r="U7" s="450"/>
      <c r="V7" s="450"/>
      <c r="W7" s="450"/>
    </row>
    <row r="8" spans="1:23" ht="12.75" customHeight="1">
      <c r="A8" s="286" t="s">
        <v>283</v>
      </c>
      <c r="B8" s="269"/>
      <c r="C8" s="270" t="s">
        <v>61</v>
      </c>
      <c r="D8" s="215">
        <v>1</v>
      </c>
      <c r="E8" s="271"/>
      <c r="F8" s="223"/>
      <c r="G8" s="214"/>
      <c r="H8" s="214"/>
      <c r="I8" s="280"/>
      <c r="J8" s="449"/>
      <c r="K8" s="450"/>
      <c r="L8" s="451"/>
      <c r="M8" s="451"/>
      <c r="N8" s="451"/>
      <c r="O8" s="455"/>
      <c r="P8" s="450"/>
      <c r="Q8" s="450"/>
      <c r="R8" s="450"/>
      <c r="S8" s="453"/>
      <c r="T8" s="454"/>
      <c r="U8" s="450"/>
      <c r="V8" s="451"/>
      <c r="W8" s="451"/>
    </row>
    <row r="9" spans="1:23" ht="12.75" customHeight="1">
      <c r="A9" s="275"/>
      <c r="B9" s="283"/>
      <c r="C9" s="276"/>
      <c r="D9" s="265"/>
      <c r="E9" s="266"/>
      <c r="F9" s="277"/>
      <c r="G9" s="255"/>
      <c r="H9" s="255"/>
      <c r="I9" s="255"/>
      <c r="J9" s="449"/>
      <c r="K9" s="450"/>
      <c r="L9" s="451"/>
      <c r="M9" s="451"/>
      <c r="N9" s="451"/>
      <c r="O9" s="452"/>
      <c r="P9" s="457"/>
      <c r="Q9" s="457"/>
      <c r="R9" s="450"/>
      <c r="S9" s="453"/>
      <c r="T9" s="454"/>
      <c r="U9" s="450"/>
      <c r="V9" s="450"/>
      <c r="W9" s="450"/>
    </row>
    <row r="10" spans="1:23" ht="12.75" customHeight="1">
      <c r="A10" s="286" t="s">
        <v>284</v>
      </c>
      <c r="B10" s="279"/>
      <c r="C10" s="270" t="s">
        <v>61</v>
      </c>
      <c r="D10" s="215">
        <v>1</v>
      </c>
      <c r="E10" s="271"/>
      <c r="F10" s="223"/>
      <c r="G10" s="214"/>
      <c r="H10" s="214"/>
      <c r="I10" s="280"/>
      <c r="J10" s="449"/>
      <c r="K10" s="450"/>
      <c r="L10" s="451"/>
      <c r="M10" s="451"/>
      <c r="N10" s="451"/>
      <c r="O10" s="455"/>
      <c r="P10" s="450"/>
      <c r="Q10" s="450"/>
      <c r="R10" s="450"/>
      <c r="S10" s="453"/>
      <c r="T10" s="454"/>
      <c r="U10" s="467"/>
      <c r="V10" s="450"/>
      <c r="W10" s="450"/>
    </row>
    <row r="11" spans="1:23" ht="12.75" customHeight="1">
      <c r="A11" s="275"/>
      <c r="B11" s="263"/>
      <c r="C11" s="276"/>
      <c r="D11" s="265"/>
      <c r="E11" s="281"/>
      <c r="F11" s="277"/>
      <c r="G11" s="282"/>
      <c r="H11" s="282"/>
      <c r="I11" s="255"/>
      <c r="J11" s="449"/>
      <c r="K11" s="450"/>
      <c r="L11" s="451"/>
      <c r="M11" s="451"/>
      <c r="N11" s="451"/>
      <c r="O11" s="452"/>
      <c r="P11" s="457"/>
      <c r="Q11" s="457"/>
      <c r="R11" s="450"/>
      <c r="S11" s="453"/>
      <c r="T11" s="454"/>
      <c r="U11" s="450"/>
      <c r="V11" s="450"/>
      <c r="W11" s="450"/>
    </row>
    <row r="12" spans="1:23" ht="12.75" customHeight="1">
      <c r="A12" s="286"/>
      <c r="B12" s="279"/>
      <c r="C12" s="270"/>
      <c r="D12" s="215"/>
      <c r="E12" s="271"/>
      <c r="F12" s="223"/>
      <c r="G12" s="214"/>
      <c r="H12" s="214"/>
      <c r="I12" s="280"/>
      <c r="J12" s="449"/>
      <c r="K12" s="450"/>
      <c r="L12" s="451"/>
      <c r="M12" s="451"/>
      <c r="N12" s="451"/>
      <c r="O12" s="455"/>
      <c r="P12" s="450"/>
      <c r="Q12" s="450"/>
      <c r="R12" s="450"/>
      <c r="S12" s="453"/>
      <c r="T12" s="454"/>
      <c r="U12" s="450"/>
      <c r="V12" s="451"/>
      <c r="W12" s="451"/>
    </row>
    <row r="13" spans="1:23" ht="12.75" customHeight="1">
      <c r="A13" s="275"/>
      <c r="B13" s="263"/>
      <c r="C13" s="276"/>
      <c r="D13" s="265"/>
      <c r="E13" s="281"/>
      <c r="F13" s="277"/>
      <c r="G13" s="255"/>
      <c r="H13" s="255"/>
      <c r="I13" s="255"/>
      <c r="J13" s="449"/>
      <c r="K13" s="450"/>
      <c r="L13" s="451"/>
      <c r="M13" s="451"/>
      <c r="N13" s="451"/>
      <c r="O13" s="452"/>
      <c r="P13" s="457"/>
      <c r="Q13" s="457"/>
      <c r="R13" s="450"/>
      <c r="S13" s="453"/>
      <c r="T13" s="454"/>
      <c r="U13" s="450"/>
      <c r="V13" s="450"/>
      <c r="W13" s="450"/>
    </row>
    <row r="14" spans="1:23" ht="12.75" customHeight="1">
      <c r="A14" s="286"/>
      <c r="B14" s="279"/>
      <c r="C14" s="270"/>
      <c r="D14" s="215"/>
      <c r="E14" s="271"/>
      <c r="F14" s="223"/>
      <c r="G14" s="214"/>
      <c r="H14" s="214"/>
      <c r="I14" s="280"/>
      <c r="J14" s="449"/>
      <c r="K14" s="450"/>
      <c r="L14" s="451"/>
      <c r="M14" s="451"/>
      <c r="N14" s="451"/>
      <c r="O14" s="455"/>
      <c r="P14" s="450"/>
      <c r="Q14" s="450"/>
      <c r="R14" s="450"/>
      <c r="S14" s="453"/>
      <c r="T14" s="454"/>
      <c r="U14" s="467"/>
      <c r="V14" s="450"/>
      <c r="W14" s="450"/>
    </row>
    <row r="15" spans="1:23" ht="12.75" customHeight="1">
      <c r="A15" s="275"/>
      <c r="B15" s="263"/>
      <c r="C15" s="276"/>
      <c r="D15" s="265"/>
      <c r="E15" s="266"/>
      <c r="F15" s="277"/>
      <c r="G15" s="255"/>
      <c r="H15" s="255"/>
      <c r="I15" s="284"/>
      <c r="J15" s="449"/>
      <c r="K15" s="450"/>
      <c r="L15" s="451"/>
      <c r="M15" s="451"/>
      <c r="N15" s="451"/>
      <c r="O15" s="452"/>
      <c r="P15" s="457"/>
      <c r="Q15" s="450"/>
      <c r="R15" s="450"/>
      <c r="S15" s="453"/>
      <c r="T15" s="454"/>
      <c r="U15" s="450"/>
      <c r="V15" s="451"/>
      <c r="W15" s="451"/>
    </row>
    <row r="16" spans="1:23" ht="12.75" customHeight="1">
      <c r="A16" s="286"/>
      <c r="B16" s="279"/>
      <c r="C16" s="270"/>
      <c r="D16" s="215"/>
      <c r="E16" s="271"/>
      <c r="F16" s="223"/>
      <c r="G16" s="214"/>
      <c r="H16" s="214"/>
      <c r="I16" s="285"/>
      <c r="J16" s="449"/>
      <c r="K16" s="450"/>
      <c r="L16" s="451"/>
      <c r="M16" s="451"/>
      <c r="N16" s="451"/>
      <c r="O16" s="455"/>
      <c r="P16" s="450"/>
      <c r="Q16" s="450"/>
      <c r="R16" s="450"/>
      <c r="S16" s="453"/>
      <c r="T16" s="454"/>
      <c r="U16" s="450"/>
      <c r="V16" s="451"/>
      <c r="W16" s="451"/>
    </row>
    <row r="17" spans="1:23" ht="12.75" customHeight="1">
      <c r="A17" s="275"/>
      <c r="B17" s="263"/>
      <c r="C17" s="276"/>
      <c r="D17" s="265"/>
      <c r="E17" s="281"/>
      <c r="F17" s="277"/>
      <c r="G17" s="282"/>
      <c r="H17" s="282"/>
      <c r="I17" s="255"/>
      <c r="J17" s="449"/>
      <c r="K17" s="450"/>
      <c r="L17" s="451"/>
      <c r="M17" s="451"/>
      <c r="N17" s="451"/>
      <c r="O17" s="452"/>
      <c r="P17" s="457"/>
      <c r="Q17" s="457"/>
      <c r="R17" s="450"/>
      <c r="S17" s="453"/>
      <c r="T17" s="454"/>
      <c r="U17" s="450"/>
      <c r="V17" s="450"/>
      <c r="W17" s="450"/>
    </row>
    <row r="18" spans="1:23" ht="12.75" customHeight="1">
      <c r="A18" s="286"/>
      <c r="B18" s="279"/>
      <c r="C18" s="270"/>
      <c r="D18" s="215"/>
      <c r="E18" s="271"/>
      <c r="F18" s="223"/>
      <c r="G18" s="214"/>
      <c r="H18" s="214"/>
      <c r="I18" s="280"/>
      <c r="J18" s="449"/>
      <c r="K18" s="450"/>
      <c r="L18" s="451"/>
      <c r="M18" s="451"/>
      <c r="N18" s="451"/>
      <c r="O18" s="455"/>
      <c r="P18" s="450"/>
      <c r="Q18" s="450"/>
      <c r="R18" s="450"/>
      <c r="S18" s="453"/>
      <c r="T18" s="454"/>
      <c r="U18" s="450"/>
      <c r="V18" s="451"/>
      <c r="W18" s="451"/>
    </row>
    <row r="19" spans="1:23" ht="12.75" customHeight="1">
      <c r="A19" s="275"/>
      <c r="B19" s="263"/>
      <c r="C19" s="276"/>
      <c r="D19" s="265"/>
      <c r="E19" s="281"/>
      <c r="F19" s="287"/>
      <c r="G19" s="255"/>
      <c r="H19" s="255"/>
      <c r="I19" s="255"/>
      <c r="J19" s="449"/>
      <c r="K19" s="450"/>
      <c r="L19" s="451"/>
      <c r="M19" s="451"/>
      <c r="N19" s="451"/>
      <c r="O19" s="452"/>
      <c r="P19" s="457"/>
      <c r="Q19" s="457"/>
      <c r="R19" s="450"/>
      <c r="S19" s="453"/>
      <c r="T19" s="454"/>
      <c r="U19" s="450"/>
      <c r="V19" s="450"/>
      <c r="W19" s="450"/>
    </row>
    <row r="20" spans="1:23" ht="12.75" customHeight="1">
      <c r="A20" s="288"/>
      <c r="B20" s="289"/>
      <c r="C20" s="270"/>
      <c r="D20" s="215"/>
      <c r="E20" s="271"/>
      <c r="F20" s="231"/>
      <c r="G20" s="214"/>
      <c r="H20" s="214"/>
      <c r="I20" s="280"/>
      <c r="J20" s="449"/>
      <c r="K20" s="450"/>
      <c r="L20" s="451"/>
      <c r="M20" s="451"/>
      <c r="N20" s="451"/>
      <c r="O20" s="455"/>
      <c r="P20" s="450"/>
      <c r="Q20" s="450"/>
      <c r="R20" s="450"/>
      <c r="S20" s="453"/>
      <c r="T20" s="454"/>
      <c r="U20" s="467"/>
      <c r="V20" s="450"/>
      <c r="W20" s="450"/>
    </row>
    <row r="21" spans="1:23" ht="12.75" customHeight="1">
      <c r="A21" s="275"/>
      <c r="B21" s="263"/>
      <c r="C21" s="276"/>
      <c r="D21" s="265"/>
      <c r="E21" s="266"/>
      <c r="F21" s="277"/>
      <c r="G21" s="255"/>
      <c r="H21" s="255"/>
      <c r="I21" s="284"/>
      <c r="J21" s="449"/>
      <c r="K21" s="450"/>
      <c r="L21" s="451"/>
      <c r="M21" s="451"/>
      <c r="N21" s="451"/>
      <c r="O21" s="452"/>
      <c r="P21" s="457"/>
      <c r="Q21" s="450"/>
      <c r="R21" s="450"/>
      <c r="S21" s="453"/>
      <c r="T21" s="454"/>
      <c r="U21" s="450"/>
      <c r="V21" s="451"/>
      <c r="W21" s="451"/>
    </row>
    <row r="22" spans="1:23" ht="12.75" customHeight="1">
      <c r="A22" s="286"/>
      <c r="B22" s="279"/>
      <c r="C22" s="270"/>
      <c r="D22" s="215"/>
      <c r="E22" s="271"/>
      <c r="F22" s="223"/>
      <c r="G22" s="214"/>
      <c r="H22" s="214"/>
      <c r="I22" s="285"/>
      <c r="J22" s="449"/>
      <c r="K22" s="450"/>
      <c r="L22" s="451"/>
      <c r="M22" s="451"/>
      <c r="N22" s="451"/>
      <c r="O22" s="455"/>
      <c r="P22" s="450"/>
      <c r="Q22" s="450"/>
      <c r="R22" s="450"/>
      <c r="S22" s="453"/>
      <c r="T22" s="454"/>
      <c r="U22" s="450"/>
      <c r="V22" s="451"/>
      <c r="W22" s="451"/>
    </row>
    <row r="23" spans="1:23" ht="12.75" customHeight="1">
      <c r="A23" s="275"/>
      <c r="B23" s="263"/>
      <c r="C23" s="276"/>
      <c r="D23" s="265"/>
      <c r="E23" s="281"/>
      <c r="F23" s="277"/>
      <c r="G23" s="282"/>
      <c r="H23" s="282"/>
      <c r="I23" s="255"/>
      <c r="J23" s="449"/>
      <c r="K23" s="450"/>
      <c r="L23" s="451"/>
      <c r="M23" s="451"/>
      <c r="N23" s="451"/>
      <c r="O23" s="452"/>
      <c r="P23" s="457"/>
      <c r="Q23" s="457"/>
      <c r="R23" s="450"/>
      <c r="S23" s="453"/>
      <c r="T23" s="454"/>
      <c r="U23" s="450"/>
      <c r="V23" s="450"/>
      <c r="W23" s="450"/>
    </row>
    <row r="24" spans="1:23" ht="12.75" customHeight="1">
      <c r="A24" s="286"/>
      <c r="B24" s="269"/>
      <c r="C24" s="270"/>
      <c r="D24" s="215"/>
      <c r="E24" s="271"/>
      <c r="F24" s="223"/>
      <c r="G24" s="214"/>
      <c r="H24" s="214"/>
      <c r="I24" s="280"/>
      <c r="J24" s="449"/>
      <c r="K24" s="450"/>
      <c r="L24" s="451"/>
      <c r="M24" s="451"/>
      <c r="N24" s="451"/>
      <c r="O24" s="455"/>
      <c r="P24" s="450"/>
      <c r="Q24" s="450"/>
      <c r="R24" s="450"/>
      <c r="S24" s="453"/>
      <c r="T24" s="454"/>
      <c r="U24" s="450"/>
      <c r="V24" s="451"/>
      <c r="W24" s="451"/>
    </row>
    <row r="25" spans="1:23" ht="12.75" customHeight="1">
      <c r="A25" s="275"/>
      <c r="B25" s="263"/>
      <c r="C25" s="276"/>
      <c r="D25" s="265"/>
      <c r="E25" s="266"/>
      <c r="F25" s="277"/>
      <c r="G25" s="255"/>
      <c r="H25" s="255"/>
      <c r="I25" s="255"/>
      <c r="J25" s="449"/>
      <c r="K25" s="450"/>
      <c r="L25" s="451"/>
      <c r="M25" s="451"/>
      <c r="N25" s="451"/>
      <c r="O25" s="452"/>
      <c r="P25" s="457"/>
      <c r="Q25" s="457"/>
      <c r="R25" s="450"/>
      <c r="S25" s="453"/>
      <c r="T25" s="454"/>
      <c r="U25" s="450"/>
      <c r="V25" s="450"/>
      <c r="W25" s="450"/>
    </row>
    <row r="26" spans="1:23" ht="12.75" customHeight="1">
      <c r="A26" s="286"/>
      <c r="B26" s="269"/>
      <c r="C26" s="270"/>
      <c r="D26" s="215"/>
      <c r="E26" s="271"/>
      <c r="F26" s="223"/>
      <c r="G26" s="214"/>
      <c r="H26" s="214"/>
      <c r="I26" s="280"/>
      <c r="J26" s="449"/>
      <c r="K26" s="450"/>
      <c r="L26" s="451"/>
      <c r="M26" s="451"/>
      <c r="N26" s="451"/>
      <c r="O26" s="455"/>
      <c r="P26" s="450"/>
      <c r="Q26" s="450"/>
      <c r="R26" s="450"/>
      <c r="S26" s="453"/>
      <c r="T26" s="454"/>
      <c r="U26" s="467"/>
      <c r="V26" s="450"/>
      <c r="W26" s="450"/>
    </row>
    <row r="27" spans="1:23" ht="12.75" customHeight="1">
      <c r="A27" s="275"/>
      <c r="B27" s="263"/>
      <c r="C27" s="276"/>
      <c r="D27" s="265"/>
      <c r="E27" s="281"/>
      <c r="F27" s="287"/>
      <c r="G27" s="282"/>
      <c r="H27" s="282"/>
      <c r="I27" s="255"/>
      <c r="J27" s="449"/>
      <c r="K27" s="450"/>
      <c r="L27" s="451"/>
      <c r="M27" s="451"/>
      <c r="N27" s="451"/>
      <c r="O27" s="452"/>
      <c r="P27" s="457"/>
      <c r="Q27" s="457"/>
      <c r="R27" s="450"/>
      <c r="S27" s="453"/>
      <c r="T27" s="454"/>
      <c r="U27" s="450"/>
      <c r="V27" s="450"/>
      <c r="W27" s="450"/>
    </row>
    <row r="28" spans="1:23" ht="12.75" customHeight="1">
      <c r="A28" s="290"/>
      <c r="B28" s="279"/>
      <c r="C28" s="270"/>
      <c r="D28" s="215"/>
      <c r="E28" s="271"/>
      <c r="F28" s="223"/>
      <c r="G28" s="214"/>
      <c r="H28" s="214"/>
      <c r="I28" s="280"/>
      <c r="J28" s="449"/>
      <c r="K28" s="450"/>
      <c r="L28" s="451"/>
      <c r="M28" s="451"/>
      <c r="N28" s="451"/>
      <c r="O28" s="455"/>
      <c r="P28" s="450"/>
      <c r="Q28" s="450"/>
      <c r="R28" s="450"/>
      <c r="S28" s="453"/>
      <c r="T28" s="454"/>
      <c r="U28" s="450"/>
      <c r="V28" s="451"/>
      <c r="W28" s="451"/>
    </row>
    <row r="29" spans="1:23" ht="12.75" customHeight="1">
      <c r="A29" s="291"/>
      <c r="B29" s="292"/>
      <c r="C29" s="293"/>
      <c r="D29" s="294"/>
      <c r="E29" s="295"/>
      <c r="F29" s="296"/>
      <c r="G29" s="297"/>
      <c r="H29" s="297"/>
      <c r="I29" s="298"/>
      <c r="J29" s="449"/>
      <c r="K29" s="450"/>
      <c r="L29" s="451"/>
      <c r="M29" s="451"/>
      <c r="N29" s="451"/>
      <c r="O29" s="455"/>
      <c r="P29" s="450"/>
      <c r="Q29" s="450"/>
      <c r="R29" s="450"/>
      <c r="S29" s="453"/>
      <c r="T29" s="454"/>
      <c r="U29" s="450"/>
      <c r="V29" s="451"/>
      <c r="W29" s="451"/>
    </row>
    <row r="30" spans="1:23" ht="12.75" customHeight="1">
      <c r="A30" s="299"/>
      <c r="B30" s="300"/>
      <c r="C30" s="290"/>
      <c r="D30" s="301"/>
      <c r="E30" s="302"/>
      <c r="F30" s="303"/>
      <c r="G30" s="304"/>
      <c r="H30" s="304"/>
      <c r="I30" s="305"/>
      <c r="J30" s="449"/>
      <c r="K30" s="450"/>
      <c r="L30" s="451"/>
      <c r="M30" s="451"/>
      <c r="N30" s="451"/>
      <c r="O30" s="455"/>
      <c r="P30" s="450"/>
      <c r="Q30" s="450"/>
      <c r="R30" s="450"/>
      <c r="S30" s="453"/>
      <c r="T30" s="454"/>
      <c r="U30" s="450"/>
      <c r="V30" s="451"/>
      <c r="W30" s="451"/>
    </row>
    <row r="31" spans="1:23" ht="12.75" customHeight="1">
      <c r="A31" s="306"/>
      <c r="B31" s="283"/>
      <c r="C31" s="276"/>
      <c r="D31" s="265"/>
      <c r="E31" s="281"/>
      <c r="F31" s="277"/>
      <c r="G31" s="282"/>
      <c r="H31" s="282"/>
      <c r="I31" s="255"/>
      <c r="J31" s="449"/>
      <c r="K31" s="450"/>
      <c r="L31" s="451"/>
      <c r="M31" s="451"/>
      <c r="N31" s="451"/>
      <c r="O31" s="452"/>
      <c r="P31" s="457"/>
      <c r="Q31" s="457"/>
      <c r="R31" s="450"/>
      <c r="S31" s="453"/>
      <c r="T31" s="454"/>
      <c r="U31" s="450"/>
      <c r="V31" s="450"/>
      <c r="W31" s="450"/>
    </row>
    <row r="32" spans="1:23" ht="12.75" customHeight="1">
      <c r="A32" s="286"/>
      <c r="B32" s="279"/>
      <c r="C32" s="270"/>
      <c r="D32" s="215"/>
      <c r="E32" s="271"/>
      <c r="F32" s="223"/>
      <c r="G32" s="214"/>
      <c r="H32" s="214"/>
      <c r="I32" s="280"/>
      <c r="J32" s="449"/>
      <c r="K32" s="450"/>
      <c r="L32" s="451"/>
      <c r="M32" s="451"/>
      <c r="N32" s="451"/>
      <c r="O32" s="455"/>
      <c r="P32" s="450"/>
      <c r="Q32" s="450"/>
      <c r="R32" s="450"/>
      <c r="S32" s="453"/>
      <c r="T32" s="454"/>
      <c r="U32" s="450"/>
      <c r="V32" s="451"/>
      <c r="W32" s="451"/>
    </row>
    <row r="33" spans="1:23" ht="12.75" customHeight="1">
      <c r="A33" s="275"/>
      <c r="B33" s="263"/>
      <c r="C33" s="276"/>
      <c r="D33" s="265"/>
      <c r="E33" s="266"/>
      <c r="F33" s="277"/>
      <c r="G33" s="255"/>
      <c r="H33" s="255"/>
      <c r="I33" s="255"/>
      <c r="J33" s="449"/>
      <c r="K33" s="450"/>
      <c r="L33" s="451"/>
      <c r="M33" s="451"/>
      <c r="N33" s="451"/>
      <c r="O33" s="452"/>
      <c r="P33" s="457"/>
      <c r="Q33" s="457"/>
      <c r="R33" s="450"/>
      <c r="S33" s="453"/>
      <c r="T33" s="454"/>
      <c r="U33" s="450"/>
      <c r="V33" s="450"/>
      <c r="W33" s="450"/>
    </row>
    <row r="34" spans="1:23" ht="12.75" customHeight="1">
      <c r="A34" s="286"/>
      <c r="B34" s="269"/>
      <c r="C34" s="270"/>
      <c r="D34" s="215"/>
      <c r="E34" s="271"/>
      <c r="F34" s="223"/>
      <c r="G34" s="214"/>
      <c r="H34" s="214"/>
      <c r="I34" s="280"/>
      <c r="J34" s="449"/>
      <c r="K34" s="450"/>
      <c r="L34" s="451"/>
      <c r="M34" s="451"/>
      <c r="N34" s="451"/>
      <c r="O34" s="455"/>
      <c r="P34" s="450"/>
      <c r="Q34" s="450"/>
      <c r="R34" s="450"/>
      <c r="S34" s="453"/>
      <c r="T34" s="454"/>
      <c r="U34" s="467"/>
      <c r="V34" s="450"/>
      <c r="W34" s="450"/>
    </row>
    <row r="35" spans="1:23" ht="12.75" customHeight="1">
      <c r="A35" s="275"/>
      <c r="B35" s="283"/>
      <c r="C35" s="276"/>
      <c r="D35" s="265"/>
      <c r="E35" s="266"/>
      <c r="F35" s="307"/>
      <c r="G35" s="255"/>
      <c r="H35" s="255"/>
      <c r="I35" s="284"/>
      <c r="J35" s="449"/>
      <c r="K35" s="450"/>
      <c r="L35" s="451"/>
      <c r="M35" s="451"/>
      <c r="N35" s="451"/>
      <c r="O35" s="452"/>
      <c r="P35" s="457"/>
      <c r="Q35" s="450"/>
      <c r="R35" s="450"/>
      <c r="S35" s="453"/>
      <c r="T35" s="454"/>
      <c r="U35" s="450"/>
      <c r="V35" s="451"/>
      <c r="W35" s="451"/>
    </row>
    <row r="36" spans="1:23" ht="12.75" customHeight="1">
      <c r="A36" s="308"/>
      <c r="B36" s="279"/>
      <c r="C36" s="270"/>
      <c r="D36" s="215"/>
      <c r="E36" s="271"/>
      <c r="F36" s="223"/>
      <c r="G36" s="214"/>
      <c r="H36" s="214"/>
      <c r="I36" s="285"/>
      <c r="J36" s="449"/>
      <c r="K36" s="450"/>
      <c r="L36" s="451"/>
      <c r="M36" s="451"/>
      <c r="N36" s="451"/>
      <c r="O36" s="455"/>
      <c r="P36" s="450"/>
      <c r="Q36" s="450"/>
      <c r="R36" s="450"/>
      <c r="S36" s="453"/>
      <c r="T36" s="454"/>
      <c r="U36" s="450"/>
      <c r="V36" s="451"/>
      <c r="W36" s="451"/>
    </row>
    <row r="37" spans="1:23" ht="12.75" customHeight="1">
      <c r="A37" s="275"/>
      <c r="B37" s="263"/>
      <c r="C37" s="276"/>
      <c r="D37" s="265"/>
      <c r="E37" s="281"/>
      <c r="F37" s="287"/>
      <c r="G37" s="282"/>
      <c r="H37" s="282"/>
      <c r="I37" s="255"/>
      <c r="J37" s="449"/>
      <c r="K37" s="450"/>
      <c r="L37" s="451"/>
      <c r="M37" s="451"/>
      <c r="N37" s="451"/>
      <c r="O37" s="452"/>
      <c r="P37" s="457"/>
      <c r="Q37" s="457"/>
      <c r="R37" s="450"/>
      <c r="S37" s="453"/>
      <c r="T37" s="454"/>
      <c r="U37" s="450"/>
      <c r="V37" s="450"/>
      <c r="W37" s="450"/>
    </row>
    <row r="38" spans="1:23" ht="12.75" customHeight="1">
      <c r="A38" s="308"/>
      <c r="B38" s="269"/>
      <c r="C38" s="270"/>
      <c r="D38" s="215"/>
      <c r="E38" s="271"/>
      <c r="F38" s="223"/>
      <c r="G38" s="214"/>
      <c r="H38" s="214"/>
      <c r="I38" s="280"/>
      <c r="J38" s="449"/>
      <c r="K38" s="450"/>
      <c r="L38" s="451"/>
      <c r="M38" s="451"/>
      <c r="N38" s="451"/>
      <c r="O38" s="455"/>
      <c r="P38" s="450"/>
      <c r="Q38" s="450"/>
      <c r="R38" s="450"/>
      <c r="S38" s="453"/>
      <c r="T38" s="454"/>
      <c r="U38" s="450"/>
      <c r="V38" s="451"/>
      <c r="W38" s="451"/>
    </row>
    <row r="39" spans="1:23" ht="12.75" customHeight="1">
      <c r="A39" s="275"/>
      <c r="B39" s="263"/>
      <c r="C39" s="276"/>
      <c r="D39" s="265"/>
      <c r="E39" s="266"/>
      <c r="F39" s="277"/>
      <c r="G39" s="255"/>
      <c r="H39" s="255"/>
      <c r="I39" s="255"/>
      <c r="J39" s="449"/>
      <c r="K39" s="450"/>
      <c r="L39" s="451"/>
      <c r="M39" s="451"/>
      <c r="N39" s="451"/>
      <c r="O39" s="452"/>
      <c r="P39" s="457"/>
      <c r="Q39" s="457"/>
      <c r="R39" s="450"/>
      <c r="S39" s="453"/>
      <c r="T39" s="454"/>
      <c r="U39" s="450"/>
      <c r="V39" s="450"/>
      <c r="W39" s="450"/>
    </row>
    <row r="40" spans="1:23" ht="12.75" customHeight="1">
      <c r="A40" s="308"/>
      <c r="B40" s="269"/>
      <c r="C40" s="270"/>
      <c r="D40" s="215"/>
      <c r="E40" s="271"/>
      <c r="F40" s="223"/>
      <c r="G40" s="214"/>
      <c r="H40" s="214"/>
      <c r="I40" s="280"/>
      <c r="J40" s="449"/>
      <c r="K40" s="450"/>
      <c r="L40" s="451"/>
      <c r="M40" s="451"/>
      <c r="N40" s="451"/>
      <c r="O40" s="455"/>
      <c r="P40" s="450"/>
      <c r="Q40" s="450"/>
      <c r="R40" s="450"/>
      <c r="S40" s="453"/>
      <c r="T40" s="454"/>
      <c r="U40" s="467"/>
      <c r="V40" s="450"/>
      <c r="W40" s="450"/>
    </row>
    <row r="41" spans="1:23" ht="12.75" customHeight="1">
      <c r="A41" s="275"/>
      <c r="B41" s="263"/>
      <c r="C41" s="276"/>
      <c r="D41" s="265"/>
      <c r="E41" s="281"/>
      <c r="F41" s="287"/>
      <c r="G41" s="282"/>
      <c r="H41" s="282"/>
      <c r="I41" s="255"/>
      <c r="J41" s="449"/>
      <c r="K41" s="450"/>
      <c r="L41" s="451"/>
      <c r="M41" s="451"/>
      <c r="N41" s="451"/>
      <c r="O41" s="452"/>
      <c r="P41" s="457"/>
      <c r="Q41" s="457"/>
      <c r="R41" s="450"/>
      <c r="S41" s="453"/>
      <c r="T41" s="454"/>
      <c r="U41" s="450"/>
      <c r="V41" s="450"/>
      <c r="W41" s="450"/>
    </row>
    <row r="42" spans="1:23" ht="12.75" customHeight="1">
      <c r="A42" s="288" t="s">
        <v>147</v>
      </c>
      <c r="B42" s="289"/>
      <c r="C42" s="270"/>
      <c r="D42" s="215"/>
      <c r="E42" s="271"/>
      <c r="F42" s="231"/>
      <c r="G42" s="214"/>
      <c r="H42" s="214"/>
      <c r="I42" s="280"/>
      <c r="J42" s="449"/>
      <c r="K42" s="450"/>
      <c r="L42" s="451"/>
      <c r="M42" s="451"/>
      <c r="N42" s="451"/>
      <c r="O42" s="455"/>
      <c r="P42" s="450"/>
      <c r="Q42" s="450"/>
      <c r="R42" s="450"/>
      <c r="S42" s="453"/>
      <c r="T42" s="464"/>
      <c r="U42" s="450"/>
      <c r="V42" s="451"/>
      <c r="W42" s="451"/>
    </row>
    <row r="43" spans="1:23" ht="12.75" customHeight="1">
      <c r="A43" s="255"/>
      <c r="B43" s="391"/>
      <c r="C43" s="392"/>
      <c r="D43" s="393"/>
      <c r="E43" s="394"/>
      <c r="F43" s="287"/>
      <c r="G43" s="282"/>
      <c r="H43" s="282"/>
      <c r="I43" s="282"/>
      <c r="J43" s="449"/>
      <c r="K43" s="450"/>
      <c r="L43" s="451"/>
      <c r="M43" s="451"/>
      <c r="N43" s="450"/>
      <c r="O43" s="450"/>
      <c r="P43" s="450"/>
      <c r="Q43" s="450"/>
      <c r="R43" s="453"/>
      <c r="S43" s="454"/>
      <c r="T43" s="454"/>
      <c r="U43" s="450"/>
      <c r="V43" s="450"/>
      <c r="W43" s="450"/>
    </row>
    <row r="44" spans="1:23" ht="12.75" customHeight="1">
      <c r="A44" s="312" t="s">
        <v>285</v>
      </c>
      <c r="B44" s="395"/>
      <c r="C44" s="260"/>
      <c r="D44" s="396"/>
      <c r="E44" s="397"/>
      <c r="F44" s="223"/>
      <c r="G44" s="214"/>
      <c r="H44" s="214"/>
      <c r="I44" s="346"/>
      <c r="J44" s="449"/>
      <c r="K44" s="450"/>
      <c r="L44" s="451"/>
      <c r="M44" s="451"/>
      <c r="N44" s="450"/>
      <c r="O44" s="450"/>
      <c r="P44" s="450"/>
      <c r="Q44" s="450"/>
      <c r="R44" s="453"/>
      <c r="S44" s="464"/>
      <c r="T44" s="464"/>
      <c r="U44" s="450"/>
      <c r="V44" s="456"/>
      <c r="W44" s="456"/>
    </row>
    <row r="45" spans="1:23" ht="12.75" customHeight="1">
      <c r="A45" s="255" t="s">
        <v>286</v>
      </c>
      <c r="B45" s="256"/>
      <c r="C45" s="406"/>
      <c r="D45" s="407"/>
      <c r="E45" s="399"/>
      <c r="F45" s="277"/>
      <c r="G45" s="255"/>
      <c r="H45" s="255"/>
      <c r="I45" s="255"/>
      <c r="J45" s="507"/>
      <c r="K45" s="470"/>
      <c r="L45" s="451"/>
      <c r="M45" s="451"/>
      <c r="N45" s="450"/>
      <c r="O45" s="452"/>
      <c r="P45" s="457"/>
      <c r="Q45" s="457"/>
      <c r="R45" s="450"/>
      <c r="S45" s="508"/>
      <c r="T45" s="509"/>
      <c r="U45" s="450"/>
      <c r="V45" s="450"/>
      <c r="W45" s="450"/>
    </row>
    <row r="46" spans="1:23" ht="12.75" customHeight="1">
      <c r="A46" s="312" t="s">
        <v>287</v>
      </c>
      <c r="B46" s="405" t="s">
        <v>288</v>
      </c>
      <c r="C46" s="408" t="s">
        <v>289</v>
      </c>
      <c r="D46" s="409">
        <v>2</v>
      </c>
      <c r="E46" s="314"/>
      <c r="F46" s="223"/>
      <c r="G46" s="214"/>
      <c r="H46" s="214"/>
      <c r="I46" s="312"/>
      <c r="J46" s="507"/>
      <c r="K46" s="470"/>
      <c r="L46" s="465"/>
      <c r="M46" s="451"/>
      <c r="N46" s="450"/>
      <c r="O46" s="455"/>
      <c r="P46" s="450"/>
      <c r="Q46" s="450"/>
      <c r="R46" s="450"/>
      <c r="S46" s="508"/>
      <c r="T46" s="510"/>
      <c r="U46" s="450"/>
      <c r="V46" s="450"/>
      <c r="W46" s="450"/>
    </row>
    <row r="47" spans="1:23" ht="12.75" customHeight="1">
      <c r="A47" s="282" t="s">
        <v>286</v>
      </c>
      <c r="B47" s="391"/>
      <c r="C47" s="392"/>
      <c r="D47" s="393"/>
      <c r="E47" s="399"/>
      <c r="F47" s="277"/>
      <c r="G47" s="255"/>
      <c r="H47" s="255"/>
      <c r="I47" s="282"/>
      <c r="J47" s="507"/>
      <c r="K47" s="470"/>
      <c r="L47" s="451"/>
      <c r="M47" s="451"/>
      <c r="N47" s="450"/>
      <c r="O47" s="466"/>
      <c r="P47" s="457"/>
      <c r="Q47" s="457"/>
      <c r="R47" s="450"/>
      <c r="S47" s="508"/>
      <c r="T47" s="509"/>
      <c r="U47" s="458"/>
      <c r="V47" s="450"/>
      <c r="W47" s="450"/>
    </row>
    <row r="48" spans="1:23" ht="12.75" customHeight="1">
      <c r="A48" s="346" t="s">
        <v>290</v>
      </c>
      <c r="B48" s="395" t="s">
        <v>291</v>
      </c>
      <c r="C48" s="260" t="s">
        <v>270</v>
      </c>
      <c r="D48" s="396">
        <v>4</v>
      </c>
      <c r="E48" s="314"/>
      <c r="F48" s="231"/>
      <c r="G48" s="214"/>
      <c r="H48" s="214"/>
      <c r="I48" s="346"/>
      <c r="J48" s="507"/>
      <c r="K48" s="470"/>
      <c r="L48" s="465"/>
      <c r="M48" s="451"/>
      <c r="N48" s="450"/>
      <c r="O48" s="470"/>
      <c r="P48" s="450"/>
      <c r="Q48" s="450"/>
      <c r="R48" s="450"/>
      <c r="S48" s="508"/>
      <c r="T48" s="510"/>
      <c r="U48" s="459"/>
      <c r="V48" s="456"/>
      <c r="W48" s="456"/>
    </row>
    <row r="49" spans="1:23" ht="12.75" customHeight="1">
      <c r="A49" s="255" t="s">
        <v>286</v>
      </c>
      <c r="B49" s="256"/>
      <c r="C49" s="406"/>
      <c r="D49" s="407"/>
      <c r="E49" s="399"/>
      <c r="F49" s="277"/>
      <c r="G49" s="255"/>
      <c r="H49" s="255"/>
      <c r="I49" s="255"/>
      <c r="J49" s="507"/>
      <c r="K49" s="470"/>
      <c r="L49" s="451"/>
      <c r="M49" s="462"/>
      <c r="N49" s="450"/>
      <c r="O49" s="457"/>
      <c r="P49" s="457"/>
      <c r="Q49" s="457"/>
      <c r="R49" s="450"/>
      <c r="S49" s="508"/>
      <c r="T49" s="509"/>
      <c r="U49" s="450"/>
      <c r="V49" s="450"/>
      <c r="W49" s="450"/>
    </row>
    <row r="50" spans="1:23" ht="12.75" customHeight="1">
      <c r="A50" s="312" t="s">
        <v>292</v>
      </c>
      <c r="B50" s="405" t="s">
        <v>293</v>
      </c>
      <c r="C50" s="408" t="s">
        <v>172</v>
      </c>
      <c r="D50" s="409">
        <v>2</v>
      </c>
      <c r="E50" s="314"/>
      <c r="F50" s="223"/>
      <c r="G50" s="214"/>
      <c r="H50" s="214"/>
      <c r="I50" s="312"/>
      <c r="J50" s="507"/>
      <c r="K50" s="470"/>
      <c r="L50" s="451"/>
      <c r="M50" s="465"/>
      <c r="N50" s="450"/>
      <c r="O50" s="450"/>
      <c r="P50" s="450"/>
      <c r="Q50" s="450"/>
      <c r="R50" s="450"/>
      <c r="S50" s="508"/>
      <c r="T50" s="510"/>
      <c r="U50" s="450"/>
      <c r="V50" s="456"/>
      <c r="W50" s="456"/>
    </row>
    <row r="51" spans="1:23" ht="12.75" customHeight="1">
      <c r="A51" s="255" t="s">
        <v>286</v>
      </c>
      <c r="B51" s="256"/>
      <c r="C51" s="406"/>
      <c r="D51" s="407"/>
      <c r="E51" s="399"/>
      <c r="F51" s="277"/>
      <c r="G51" s="255"/>
      <c r="H51" s="255"/>
      <c r="I51" s="255"/>
      <c r="J51" s="507"/>
      <c r="K51" s="470"/>
      <c r="L51" s="451"/>
      <c r="M51" s="462"/>
      <c r="N51" s="462"/>
      <c r="O51" s="466"/>
      <c r="P51" s="450"/>
      <c r="Q51" s="450"/>
      <c r="R51" s="450"/>
      <c r="S51" s="508"/>
      <c r="T51" s="509"/>
      <c r="U51" s="450"/>
      <c r="V51" s="451"/>
      <c r="W51" s="451"/>
    </row>
    <row r="52" spans="1:23" ht="12.75" customHeight="1">
      <c r="A52" s="312" t="s">
        <v>294</v>
      </c>
      <c r="B52" s="415"/>
      <c r="C52" s="408" t="s">
        <v>270</v>
      </c>
      <c r="D52" s="409">
        <v>2</v>
      </c>
      <c r="E52" s="314"/>
      <c r="F52" s="223"/>
      <c r="G52" s="214"/>
      <c r="H52" s="214"/>
      <c r="I52" s="312"/>
      <c r="J52" s="507"/>
      <c r="K52" s="470"/>
      <c r="L52" s="451"/>
      <c r="M52" s="465"/>
      <c r="N52" s="465"/>
      <c r="O52" s="470"/>
      <c r="P52" s="450"/>
      <c r="Q52" s="450"/>
      <c r="R52" s="450"/>
      <c r="S52" s="508"/>
      <c r="T52" s="510"/>
      <c r="U52" s="450"/>
      <c r="V52" s="451"/>
      <c r="W52" s="451"/>
    </row>
    <row r="53" spans="1:23" ht="12.75" customHeight="1">
      <c r="A53" s="255" t="s">
        <v>286</v>
      </c>
      <c r="B53" s="256"/>
      <c r="C53" s="406"/>
      <c r="D53" s="407"/>
      <c r="E53" s="399"/>
      <c r="F53" s="277"/>
      <c r="G53" s="255"/>
      <c r="H53" s="255"/>
      <c r="I53" s="282"/>
      <c r="J53" s="507"/>
      <c r="K53" s="470"/>
      <c r="L53" s="451"/>
      <c r="M53" s="462"/>
      <c r="N53" s="462"/>
      <c r="O53" s="466"/>
      <c r="P53" s="457"/>
      <c r="Q53" s="450"/>
      <c r="R53" s="450"/>
      <c r="S53" s="508"/>
      <c r="T53" s="509"/>
      <c r="U53" s="450"/>
      <c r="V53" s="450"/>
      <c r="W53" s="450"/>
    </row>
    <row r="54" spans="1:23" ht="12.75" customHeight="1">
      <c r="A54" s="312" t="s">
        <v>295</v>
      </c>
      <c r="B54" s="405" t="s">
        <v>296</v>
      </c>
      <c r="C54" s="408" t="s">
        <v>289</v>
      </c>
      <c r="D54" s="409">
        <v>2</v>
      </c>
      <c r="E54" s="314"/>
      <c r="F54" s="223"/>
      <c r="G54" s="214"/>
      <c r="H54" s="214"/>
      <c r="I54" s="346"/>
      <c r="J54" s="507"/>
      <c r="K54" s="470"/>
      <c r="L54" s="451"/>
      <c r="M54" s="465"/>
      <c r="N54" s="465"/>
      <c r="O54" s="470"/>
      <c r="P54" s="450"/>
      <c r="Q54" s="450"/>
      <c r="R54" s="450"/>
      <c r="S54" s="508"/>
      <c r="T54" s="510"/>
      <c r="U54" s="460"/>
      <c r="V54" s="456"/>
      <c r="W54" s="456"/>
    </row>
    <row r="55" spans="1:23" ht="12.75" customHeight="1">
      <c r="A55" s="255" t="s">
        <v>286</v>
      </c>
      <c r="B55" s="256"/>
      <c r="C55" s="406"/>
      <c r="D55" s="407"/>
      <c r="E55" s="399"/>
      <c r="F55" s="277"/>
      <c r="G55" s="255"/>
      <c r="H55" s="255"/>
      <c r="I55" s="255"/>
      <c r="J55" s="507"/>
      <c r="K55" s="470"/>
      <c r="L55" s="451"/>
      <c r="M55" s="462"/>
      <c r="N55" s="462"/>
      <c r="O55" s="466"/>
      <c r="P55" s="457"/>
      <c r="Q55" s="450"/>
      <c r="R55" s="450"/>
      <c r="S55" s="508"/>
      <c r="T55" s="509"/>
      <c r="U55" s="450"/>
      <c r="V55" s="450"/>
      <c r="W55" s="450"/>
    </row>
    <row r="56" spans="1:23" ht="12.75" customHeight="1">
      <c r="A56" s="312" t="s">
        <v>297</v>
      </c>
      <c r="B56" s="405"/>
      <c r="C56" s="408" t="s">
        <v>270</v>
      </c>
      <c r="D56" s="409">
        <v>2</v>
      </c>
      <c r="E56" s="314"/>
      <c r="F56" s="231"/>
      <c r="G56" s="214"/>
      <c r="H56" s="214"/>
      <c r="I56" s="312"/>
      <c r="J56" s="507"/>
      <c r="K56" s="470"/>
      <c r="L56" s="451"/>
      <c r="M56" s="465"/>
      <c r="N56" s="465"/>
      <c r="O56" s="470"/>
      <c r="P56" s="450"/>
      <c r="Q56" s="450"/>
      <c r="R56" s="450"/>
      <c r="S56" s="508"/>
      <c r="T56" s="510"/>
      <c r="U56" s="450"/>
      <c r="V56" s="456"/>
      <c r="W56" s="456"/>
    </row>
    <row r="57" spans="1:23" ht="12.75" customHeight="1">
      <c r="A57" s="282" t="s">
        <v>286</v>
      </c>
      <c r="B57" s="391"/>
      <c r="C57" s="392"/>
      <c r="D57" s="393"/>
      <c r="E57" s="399"/>
      <c r="F57" s="277"/>
      <c r="G57" s="255"/>
      <c r="H57" s="255"/>
      <c r="I57" s="255"/>
      <c r="J57" s="449"/>
      <c r="K57" s="450"/>
      <c r="L57" s="451"/>
      <c r="M57" s="451"/>
      <c r="N57" s="451"/>
      <c r="O57" s="466"/>
      <c r="P57" s="457"/>
      <c r="Q57" s="457"/>
      <c r="R57" s="450"/>
      <c r="S57" s="508"/>
      <c r="T57" s="509"/>
      <c r="U57" s="450"/>
      <c r="V57" s="450"/>
      <c r="W57" s="450"/>
    </row>
    <row r="58" spans="1:23" ht="12.75" customHeight="1">
      <c r="A58" s="346" t="s">
        <v>298</v>
      </c>
      <c r="B58" s="395"/>
      <c r="C58" s="260" t="s">
        <v>270</v>
      </c>
      <c r="D58" s="396">
        <v>2</v>
      </c>
      <c r="E58" s="314"/>
      <c r="F58" s="231"/>
      <c r="G58" s="214"/>
      <c r="H58" s="214"/>
      <c r="I58" s="312"/>
      <c r="J58" s="449"/>
      <c r="K58" s="450"/>
      <c r="L58" s="465"/>
      <c r="M58" s="451"/>
      <c r="N58" s="451"/>
      <c r="O58" s="470"/>
      <c r="P58" s="450"/>
      <c r="Q58" s="450"/>
      <c r="R58" s="450"/>
      <c r="S58" s="508"/>
      <c r="T58" s="510"/>
      <c r="U58" s="450"/>
      <c r="V58" s="461"/>
      <c r="W58" s="461"/>
    </row>
    <row r="59" spans="1:23" ht="12.75" customHeight="1">
      <c r="A59" s="255" t="s">
        <v>286</v>
      </c>
      <c r="B59" s="256"/>
      <c r="C59" s="406"/>
      <c r="D59" s="407"/>
      <c r="E59" s="399"/>
      <c r="F59" s="277"/>
      <c r="G59" s="255"/>
      <c r="H59" s="255"/>
      <c r="I59" s="255"/>
      <c r="J59" s="449"/>
      <c r="K59" s="450"/>
      <c r="L59" s="451"/>
      <c r="M59" s="462"/>
      <c r="N59" s="462"/>
      <c r="O59" s="466"/>
      <c r="P59" s="457"/>
      <c r="Q59" s="450"/>
      <c r="R59" s="450"/>
      <c r="S59" s="508"/>
      <c r="T59" s="509"/>
      <c r="U59" s="450"/>
      <c r="V59" s="461"/>
      <c r="W59" s="461"/>
    </row>
    <row r="60" spans="1:23" ht="12.75" customHeight="1">
      <c r="A60" s="312" t="s">
        <v>299</v>
      </c>
      <c r="B60" s="405"/>
      <c r="C60" s="408" t="s">
        <v>270</v>
      </c>
      <c r="D60" s="409">
        <v>2</v>
      </c>
      <c r="E60" s="314"/>
      <c r="F60" s="231"/>
      <c r="G60" s="214"/>
      <c r="H60" s="214"/>
      <c r="I60" s="312"/>
      <c r="J60" s="449"/>
      <c r="K60" s="450"/>
      <c r="L60" s="451"/>
      <c r="M60" s="465"/>
      <c r="N60" s="465"/>
      <c r="O60" s="470"/>
      <c r="P60" s="450"/>
      <c r="Q60" s="450"/>
      <c r="R60" s="450"/>
      <c r="S60" s="508"/>
      <c r="T60" s="510"/>
      <c r="U60" s="450"/>
      <c r="V60" s="451"/>
      <c r="W60" s="451"/>
    </row>
    <row r="61" spans="1:23" ht="12.75" customHeight="1">
      <c r="A61" s="282" t="s">
        <v>286</v>
      </c>
      <c r="B61" s="391"/>
      <c r="C61" s="406"/>
      <c r="D61" s="407"/>
      <c r="E61" s="399"/>
      <c r="F61" s="277"/>
      <c r="G61" s="255"/>
      <c r="H61" s="255"/>
      <c r="I61" s="282"/>
      <c r="J61" s="449"/>
      <c r="K61" s="450"/>
      <c r="L61" s="451"/>
      <c r="M61" s="462"/>
      <c r="N61" s="462"/>
      <c r="O61" s="466"/>
      <c r="P61" s="457"/>
      <c r="Q61" s="450"/>
      <c r="R61" s="450"/>
      <c r="S61" s="508"/>
      <c r="T61" s="509"/>
      <c r="U61" s="450"/>
      <c r="V61" s="461"/>
      <c r="W61" s="461"/>
    </row>
    <row r="62" spans="1:23" ht="12.75" customHeight="1">
      <c r="A62" s="346" t="s">
        <v>300</v>
      </c>
      <c r="B62" s="395" t="s">
        <v>301</v>
      </c>
      <c r="C62" s="408" t="s">
        <v>172</v>
      </c>
      <c r="D62" s="409">
        <v>2</v>
      </c>
      <c r="E62" s="314"/>
      <c r="F62" s="231"/>
      <c r="G62" s="214"/>
      <c r="H62" s="214"/>
      <c r="I62" s="346"/>
      <c r="J62" s="449"/>
      <c r="K62" s="450"/>
      <c r="L62" s="451"/>
      <c r="M62" s="465"/>
      <c r="N62" s="465"/>
      <c r="O62" s="470"/>
      <c r="P62" s="450"/>
      <c r="Q62" s="450"/>
      <c r="R62" s="450"/>
      <c r="S62" s="508"/>
      <c r="T62" s="510"/>
      <c r="U62" s="450"/>
      <c r="V62" s="461"/>
      <c r="W62" s="461"/>
    </row>
    <row r="63" spans="1:23" ht="12.75" customHeight="1">
      <c r="A63" s="255" t="s">
        <v>286</v>
      </c>
      <c r="B63" s="256"/>
      <c r="C63" s="406"/>
      <c r="D63" s="407"/>
      <c r="E63" s="399"/>
      <c r="F63" s="277"/>
      <c r="G63" s="255"/>
      <c r="H63" s="255"/>
      <c r="I63" s="255"/>
      <c r="J63" s="449"/>
      <c r="K63" s="450"/>
      <c r="L63" s="451"/>
      <c r="M63" s="462"/>
      <c r="N63" s="462"/>
      <c r="O63" s="466"/>
      <c r="P63" s="457"/>
      <c r="Q63" s="450"/>
      <c r="R63" s="450"/>
      <c r="S63" s="453"/>
      <c r="T63" s="454"/>
      <c r="U63" s="462"/>
      <c r="V63" s="451"/>
      <c r="W63" s="451"/>
    </row>
    <row r="64" spans="1:23" ht="12.75" customHeight="1">
      <c r="A64" s="312" t="s">
        <v>321</v>
      </c>
      <c r="B64" s="405" t="s">
        <v>322</v>
      </c>
      <c r="C64" s="408" t="s">
        <v>270</v>
      </c>
      <c r="D64" s="409">
        <v>2</v>
      </c>
      <c r="E64" s="314"/>
      <c r="F64" s="223"/>
      <c r="G64" s="214"/>
      <c r="H64" s="214"/>
      <c r="I64" s="312"/>
      <c r="J64" s="449"/>
      <c r="K64" s="450"/>
      <c r="L64" s="451"/>
      <c r="M64" s="465"/>
      <c r="N64" s="465"/>
      <c r="O64" s="470"/>
      <c r="P64" s="450"/>
      <c r="Q64" s="450"/>
      <c r="R64" s="450"/>
      <c r="S64" s="453"/>
      <c r="T64" s="510"/>
      <c r="U64" s="463"/>
      <c r="V64" s="451"/>
      <c r="W64" s="451"/>
    </row>
    <row r="65" spans="1:23" ht="12.75" customHeight="1">
      <c r="A65" s="282" t="s">
        <v>286</v>
      </c>
      <c r="B65" s="391"/>
      <c r="C65" s="406"/>
      <c r="D65" s="407"/>
      <c r="E65" s="399"/>
      <c r="F65" s="277"/>
      <c r="G65" s="255"/>
      <c r="H65" s="255"/>
      <c r="I65" s="255"/>
      <c r="J65" s="449"/>
      <c r="K65" s="450"/>
      <c r="L65" s="451"/>
      <c r="M65" s="462"/>
      <c r="N65" s="462"/>
      <c r="O65" s="466"/>
      <c r="P65" s="457"/>
      <c r="Q65" s="450"/>
      <c r="R65" s="450"/>
      <c r="S65" s="453"/>
      <c r="T65" s="454"/>
      <c r="U65" s="450"/>
      <c r="V65" s="451"/>
      <c r="W65" s="451"/>
    </row>
    <row r="66" spans="1:23" ht="12.75" customHeight="1">
      <c r="A66" s="346" t="s">
        <v>304</v>
      </c>
      <c r="B66" s="395"/>
      <c r="C66" s="408" t="s">
        <v>172</v>
      </c>
      <c r="D66" s="409">
        <v>10</v>
      </c>
      <c r="E66" s="314"/>
      <c r="F66" s="223"/>
      <c r="G66" s="214"/>
      <c r="H66" s="214"/>
      <c r="I66" s="312"/>
      <c r="J66" s="449"/>
      <c r="K66" s="450"/>
      <c r="L66" s="451"/>
      <c r="M66" s="465"/>
      <c r="N66" s="465"/>
      <c r="O66" s="455"/>
      <c r="P66" s="450"/>
      <c r="Q66" s="450"/>
      <c r="R66" s="450"/>
      <c r="S66" s="453"/>
      <c r="T66" s="510"/>
      <c r="U66" s="463"/>
      <c r="V66" s="451"/>
      <c r="W66" s="451"/>
    </row>
    <row r="67" spans="1:23" ht="12.75" customHeight="1">
      <c r="A67" s="282" t="s">
        <v>286</v>
      </c>
      <c r="B67" s="391"/>
      <c r="C67" s="392"/>
      <c r="D67" s="393"/>
      <c r="E67" s="399"/>
      <c r="F67" s="277"/>
      <c r="G67" s="255"/>
      <c r="H67" s="255"/>
      <c r="I67" s="282"/>
      <c r="J67" s="449"/>
      <c r="K67" s="450"/>
      <c r="L67" s="451"/>
      <c r="M67" s="450"/>
      <c r="N67" s="450"/>
      <c r="O67" s="466"/>
      <c r="P67" s="457"/>
      <c r="Q67" s="450"/>
      <c r="R67" s="450"/>
      <c r="S67" s="453"/>
      <c r="T67" s="454"/>
      <c r="U67" s="450"/>
      <c r="V67" s="451"/>
      <c r="W67" s="451"/>
    </row>
    <row r="68" spans="1:23" ht="12.75" customHeight="1">
      <c r="A68" s="346" t="s">
        <v>305</v>
      </c>
      <c r="B68" s="395"/>
      <c r="C68" s="260" t="s">
        <v>270</v>
      </c>
      <c r="D68" s="396">
        <v>10</v>
      </c>
      <c r="E68" s="314"/>
      <c r="F68" s="223"/>
      <c r="G68" s="214"/>
      <c r="H68" s="273"/>
      <c r="I68" s="346"/>
      <c r="J68" s="449"/>
      <c r="K68" s="450"/>
      <c r="L68" s="451"/>
      <c r="M68" s="465"/>
      <c r="N68" s="465"/>
      <c r="O68" s="455"/>
      <c r="P68" s="450"/>
      <c r="Q68" s="450"/>
      <c r="R68" s="450"/>
      <c r="S68" s="453"/>
      <c r="T68" s="464"/>
      <c r="U68" s="450"/>
      <c r="V68" s="451"/>
      <c r="W68" s="451"/>
    </row>
    <row r="69" spans="1:23" ht="12.75" customHeight="1">
      <c r="A69" s="255"/>
      <c r="B69" s="256"/>
      <c r="C69" s="392"/>
      <c r="D69" s="393"/>
      <c r="E69" s="399"/>
      <c r="F69" s="277"/>
      <c r="G69" s="255"/>
      <c r="H69" s="255"/>
      <c r="I69" s="255"/>
      <c r="J69" s="449"/>
      <c r="K69" s="450"/>
      <c r="L69" s="451"/>
      <c r="M69" s="450"/>
      <c r="N69" s="450"/>
      <c r="O69" s="466"/>
      <c r="P69" s="457"/>
      <c r="Q69" s="450"/>
      <c r="R69" s="450"/>
      <c r="S69" s="453"/>
      <c r="T69" s="454"/>
      <c r="U69" s="450"/>
      <c r="V69" s="451"/>
      <c r="W69" s="451"/>
    </row>
    <row r="70" spans="1:23" ht="12.75" customHeight="1">
      <c r="A70" s="312"/>
      <c r="B70" s="405"/>
      <c r="C70" s="260"/>
      <c r="D70" s="396"/>
      <c r="E70" s="314"/>
      <c r="F70" s="223"/>
      <c r="G70" s="214"/>
      <c r="H70" s="214"/>
      <c r="I70" s="312"/>
      <c r="J70" s="449"/>
      <c r="K70" s="450"/>
      <c r="L70" s="451"/>
      <c r="M70" s="465"/>
      <c r="N70" s="465"/>
      <c r="O70" s="455"/>
      <c r="P70" s="450"/>
      <c r="Q70" s="450"/>
      <c r="R70" s="450"/>
      <c r="S70" s="453"/>
      <c r="T70" s="464"/>
      <c r="U70" s="450"/>
      <c r="V70" s="451"/>
      <c r="W70" s="451"/>
    </row>
    <row r="71" spans="1:23" ht="12.75" customHeight="1">
      <c r="A71" s="282"/>
      <c r="B71" s="391"/>
      <c r="C71" s="406"/>
      <c r="D71" s="407"/>
      <c r="E71" s="399"/>
      <c r="F71" s="277"/>
      <c r="G71" s="255"/>
      <c r="H71" s="255"/>
      <c r="I71" s="282"/>
      <c r="J71" s="449"/>
      <c r="K71" s="450"/>
      <c r="L71" s="451"/>
      <c r="M71" s="451"/>
      <c r="N71" s="451"/>
      <c r="O71" s="466"/>
      <c r="P71" s="457"/>
      <c r="Q71" s="457"/>
      <c r="R71" s="450"/>
      <c r="S71" s="453"/>
      <c r="T71" s="454"/>
      <c r="U71" s="450"/>
      <c r="V71" s="451"/>
      <c r="W71" s="451"/>
    </row>
    <row r="72" spans="1:23" ht="12.75" customHeight="1">
      <c r="A72" s="346"/>
      <c r="B72" s="395"/>
      <c r="C72" s="408"/>
      <c r="D72" s="409"/>
      <c r="E72" s="314"/>
      <c r="F72" s="223"/>
      <c r="G72" s="214"/>
      <c r="H72" s="214"/>
      <c r="I72" s="346"/>
      <c r="J72" s="449"/>
      <c r="K72" s="450"/>
      <c r="L72" s="451"/>
      <c r="M72" s="451"/>
      <c r="N72" s="451"/>
      <c r="O72" s="450"/>
      <c r="P72" s="450"/>
      <c r="Q72" s="450"/>
      <c r="R72" s="450"/>
      <c r="S72" s="453"/>
      <c r="T72" s="464"/>
      <c r="U72" s="450"/>
      <c r="V72" s="451"/>
      <c r="W72" s="451"/>
    </row>
    <row r="73" spans="1:23" ht="12.75" customHeight="1">
      <c r="A73" s="282"/>
      <c r="B73" s="391"/>
      <c r="C73" s="406"/>
      <c r="D73" s="407"/>
      <c r="E73" s="399"/>
      <c r="F73" s="277"/>
      <c r="G73" s="255"/>
      <c r="H73" s="255"/>
      <c r="I73" s="255"/>
      <c r="J73" s="449"/>
      <c r="K73" s="450"/>
      <c r="L73" s="451"/>
      <c r="M73" s="451"/>
      <c r="N73" s="450"/>
      <c r="O73" s="466"/>
      <c r="P73" s="457"/>
      <c r="Q73" s="450"/>
      <c r="R73" s="450"/>
      <c r="S73" s="453"/>
      <c r="T73" s="454"/>
      <c r="U73" s="450"/>
      <c r="V73" s="451"/>
      <c r="W73" s="451"/>
    </row>
    <row r="74" spans="1:23" ht="12.75" customHeight="1">
      <c r="A74" s="346"/>
      <c r="B74" s="395"/>
      <c r="C74" s="408"/>
      <c r="D74" s="409"/>
      <c r="E74" s="314"/>
      <c r="F74" s="223"/>
      <c r="G74" s="214"/>
      <c r="H74" s="214"/>
      <c r="I74" s="312"/>
      <c r="J74" s="449"/>
      <c r="K74" s="450"/>
      <c r="L74" s="451"/>
      <c r="M74" s="451"/>
      <c r="N74" s="465"/>
      <c r="O74" s="450"/>
      <c r="P74" s="450"/>
      <c r="Q74" s="450"/>
      <c r="R74" s="450"/>
      <c r="S74" s="453"/>
      <c r="T74" s="464"/>
      <c r="U74" s="450"/>
      <c r="V74" s="451"/>
      <c r="W74" s="451"/>
    </row>
    <row r="75" spans="1:23" ht="12.75" customHeight="1">
      <c r="A75" s="282"/>
      <c r="B75" s="391"/>
      <c r="C75" s="392"/>
      <c r="D75" s="393"/>
      <c r="E75" s="399"/>
      <c r="F75" s="277"/>
      <c r="G75" s="255"/>
      <c r="H75" s="255"/>
      <c r="I75" s="282"/>
      <c r="J75" s="449"/>
      <c r="K75" s="450"/>
      <c r="L75" s="451"/>
      <c r="M75" s="451"/>
      <c r="N75" s="451"/>
      <c r="O75" s="466"/>
      <c r="P75" s="450"/>
      <c r="Q75" s="450"/>
      <c r="R75" s="450"/>
      <c r="S75" s="453"/>
      <c r="T75" s="454"/>
      <c r="U75" s="450"/>
      <c r="V75" s="451"/>
      <c r="W75" s="451"/>
    </row>
    <row r="76" spans="1:23" ht="12.75" customHeight="1">
      <c r="A76" s="346"/>
      <c r="B76" s="395"/>
      <c r="C76" s="260"/>
      <c r="D76" s="396"/>
      <c r="E76" s="314"/>
      <c r="F76" s="223"/>
      <c r="G76" s="214"/>
      <c r="H76" s="214"/>
      <c r="I76" s="346"/>
      <c r="J76" s="449"/>
      <c r="K76" s="450"/>
      <c r="L76" s="451"/>
      <c r="M76" s="451"/>
      <c r="N76" s="451"/>
      <c r="O76" s="455"/>
      <c r="P76" s="450"/>
      <c r="Q76" s="450"/>
      <c r="R76" s="450"/>
      <c r="S76" s="453"/>
      <c r="T76" s="464"/>
      <c r="U76" s="450"/>
      <c r="V76" s="451"/>
      <c r="W76" s="451"/>
    </row>
    <row r="77" spans="1:23" ht="12.75" customHeight="1">
      <c r="A77" s="255"/>
      <c r="B77" s="256"/>
      <c r="C77" s="276"/>
      <c r="D77" s="265"/>
      <c r="E77" s="399"/>
      <c r="F77" s="277"/>
      <c r="G77" s="255"/>
      <c r="H77" s="255"/>
      <c r="I77" s="255"/>
      <c r="J77" s="449"/>
      <c r="K77" s="450"/>
      <c r="L77" s="451"/>
      <c r="M77" s="451"/>
      <c r="N77" s="451"/>
      <c r="O77" s="452"/>
      <c r="P77" s="457"/>
      <c r="Q77" s="450"/>
      <c r="R77" s="450"/>
      <c r="S77" s="453"/>
      <c r="T77" s="454"/>
      <c r="U77" s="450"/>
      <c r="V77" s="451"/>
      <c r="W77" s="451"/>
    </row>
    <row r="78" spans="1:23" ht="12.75" customHeight="1">
      <c r="A78" s="289"/>
      <c r="B78" s="405"/>
      <c r="C78" s="270"/>
      <c r="D78" s="215"/>
      <c r="E78" s="314"/>
      <c r="F78" s="223"/>
      <c r="G78" s="214"/>
      <c r="H78" s="214"/>
      <c r="I78" s="214"/>
      <c r="J78" s="449"/>
      <c r="K78" s="450"/>
      <c r="L78" s="451"/>
      <c r="M78" s="451"/>
      <c r="N78" s="451"/>
      <c r="O78" s="455"/>
      <c r="P78" s="450"/>
      <c r="Q78" s="450"/>
      <c r="R78" s="450"/>
      <c r="S78" s="453"/>
      <c r="T78" s="464"/>
      <c r="U78" s="450"/>
      <c r="V78" s="451"/>
      <c r="W78" s="451"/>
    </row>
    <row r="79" spans="1:23" ht="12.75" customHeight="1">
      <c r="A79" s="330"/>
      <c r="B79" s="331"/>
      <c r="C79" s="322"/>
      <c r="D79" s="332"/>
      <c r="E79" s="399"/>
      <c r="F79" s="277"/>
      <c r="G79" s="255"/>
      <c r="H79" s="255"/>
      <c r="I79" s="255"/>
      <c r="J79" s="449"/>
      <c r="K79" s="451"/>
      <c r="L79" s="451"/>
      <c r="M79" s="451"/>
      <c r="N79" s="451"/>
      <c r="O79" s="452"/>
      <c r="P79" s="450"/>
      <c r="Q79" s="450"/>
      <c r="R79" s="450"/>
      <c r="S79" s="453"/>
      <c r="T79" s="454"/>
      <c r="U79" s="450"/>
      <c r="V79" s="451"/>
      <c r="W79" s="451"/>
    </row>
    <row r="80" spans="1:23" ht="12.75" customHeight="1">
      <c r="A80" s="312"/>
      <c r="B80" s="289"/>
      <c r="C80" s="288"/>
      <c r="D80" s="333"/>
      <c r="E80" s="314"/>
      <c r="F80" s="223"/>
      <c r="G80" s="214"/>
      <c r="H80" s="214"/>
      <c r="I80" s="214"/>
      <c r="J80" s="449"/>
      <c r="K80" s="450"/>
      <c r="L80" s="451"/>
      <c r="M80" s="451"/>
      <c r="N80" s="451"/>
      <c r="O80" s="455"/>
      <c r="P80" s="450"/>
      <c r="Q80" s="450"/>
      <c r="R80" s="450"/>
      <c r="S80" s="453"/>
      <c r="T80" s="464"/>
      <c r="U80" s="450"/>
      <c r="V80" s="451"/>
      <c r="W80" s="451"/>
    </row>
    <row r="81" spans="1:23" ht="12.75" customHeight="1">
      <c r="A81" s="330"/>
      <c r="B81" s="331"/>
      <c r="C81" s="322"/>
      <c r="D81" s="332"/>
      <c r="E81" s="281"/>
      <c r="F81" s="307"/>
      <c r="G81" s="255"/>
      <c r="H81" s="255"/>
      <c r="I81" s="255"/>
      <c r="J81" s="449"/>
      <c r="K81" s="450"/>
      <c r="L81" s="451"/>
      <c r="M81" s="451"/>
      <c r="N81" s="451"/>
      <c r="O81" s="452"/>
      <c r="P81" s="457"/>
      <c r="Q81" s="457"/>
      <c r="R81" s="450"/>
      <c r="S81" s="453"/>
      <c r="T81" s="454"/>
      <c r="U81" s="450"/>
      <c r="V81" s="450"/>
      <c r="W81" s="450"/>
    </row>
    <row r="82" spans="1:23" ht="12.75" customHeight="1">
      <c r="A82" s="288" t="s">
        <v>160</v>
      </c>
      <c r="B82" s="289"/>
      <c r="C82" s="270"/>
      <c r="D82" s="215"/>
      <c r="E82" s="271"/>
      <c r="F82" s="231"/>
      <c r="G82" s="214"/>
      <c r="H82" s="214"/>
      <c r="I82" s="214"/>
      <c r="J82" s="449"/>
      <c r="K82" s="450"/>
      <c r="L82" s="451"/>
      <c r="M82" s="451"/>
      <c r="N82" s="451"/>
      <c r="O82" s="455"/>
      <c r="P82" s="450"/>
      <c r="Q82" s="450"/>
      <c r="R82" s="450"/>
      <c r="S82" s="453"/>
      <c r="T82" s="464"/>
      <c r="U82" s="450"/>
      <c r="V82" s="451"/>
      <c r="W82" s="451"/>
    </row>
    <row r="83" spans="1:23" ht="12.75" customHeight="1">
      <c r="A83" s="255"/>
      <c r="B83" s="391"/>
      <c r="C83" s="406"/>
      <c r="D83" s="407"/>
      <c r="E83" s="399"/>
      <c r="F83" s="410"/>
      <c r="G83" s="255"/>
      <c r="H83" s="255"/>
      <c r="I83" s="282"/>
      <c r="J83" s="449"/>
      <c r="K83" s="450"/>
      <c r="L83" s="451"/>
      <c r="M83" s="451"/>
      <c r="N83" s="451"/>
      <c r="O83" s="452"/>
      <c r="P83" s="450"/>
      <c r="Q83" s="450"/>
      <c r="R83" s="450"/>
      <c r="S83" s="453"/>
      <c r="T83" s="454"/>
      <c r="U83" s="450"/>
      <c r="V83" s="451"/>
      <c r="W83" s="451"/>
    </row>
    <row r="84" spans="1:23" ht="12.75" customHeight="1">
      <c r="A84" s="312" t="s">
        <v>306</v>
      </c>
      <c r="B84" s="395"/>
      <c r="C84" s="408"/>
      <c r="D84" s="409"/>
      <c r="E84" s="416"/>
      <c r="F84" s="411"/>
      <c r="G84" s="214"/>
      <c r="H84" s="214"/>
      <c r="I84" s="346"/>
      <c r="J84" s="449"/>
      <c r="K84" s="450"/>
      <c r="L84" s="451"/>
      <c r="M84" s="451"/>
      <c r="N84" s="451"/>
      <c r="O84" s="455"/>
      <c r="P84" s="450"/>
      <c r="Q84" s="450"/>
      <c r="R84" s="450"/>
      <c r="S84" s="453"/>
      <c r="T84" s="464"/>
      <c r="U84" s="450"/>
      <c r="V84" s="451"/>
      <c r="W84" s="451"/>
    </row>
    <row r="85" spans="1:23" ht="12.75" customHeight="1">
      <c r="A85" s="255"/>
      <c r="B85" s="256"/>
      <c r="C85" s="406"/>
      <c r="D85" s="407"/>
      <c r="E85" s="394"/>
      <c r="F85" s="410"/>
      <c r="G85" s="255"/>
      <c r="H85" s="255"/>
      <c r="I85" s="255"/>
      <c r="J85" s="449"/>
      <c r="K85" s="450"/>
      <c r="L85" s="451"/>
      <c r="M85" s="451"/>
      <c r="N85" s="451"/>
      <c r="O85" s="466"/>
      <c r="P85" s="466"/>
      <c r="Q85" s="466"/>
      <c r="R85" s="457"/>
      <c r="S85" s="453"/>
      <c r="T85" s="454"/>
      <c r="U85" s="450"/>
      <c r="V85" s="450"/>
      <c r="W85" s="450"/>
    </row>
    <row r="86" spans="1:23" ht="12.75" customHeight="1">
      <c r="A86" s="312" t="s">
        <v>307</v>
      </c>
      <c r="B86" s="405" t="s">
        <v>308</v>
      </c>
      <c r="C86" s="408" t="s">
        <v>154</v>
      </c>
      <c r="D86" s="409">
        <v>72</v>
      </c>
      <c r="E86" s="314"/>
      <c r="F86" s="411"/>
      <c r="G86" s="214"/>
      <c r="H86" s="214"/>
      <c r="I86" s="312"/>
      <c r="J86" s="449"/>
      <c r="K86" s="450"/>
      <c r="L86" s="451"/>
      <c r="M86" s="465"/>
      <c r="N86" s="465"/>
      <c r="O86" s="455"/>
      <c r="P86" s="450"/>
      <c r="Q86" s="450"/>
      <c r="R86" s="450"/>
      <c r="S86" s="453"/>
      <c r="T86" s="464"/>
      <c r="U86" s="450"/>
      <c r="V86" s="456"/>
      <c r="W86" s="456"/>
    </row>
    <row r="87" spans="1:23" ht="12.75" customHeight="1">
      <c r="A87" s="255"/>
      <c r="B87" s="256"/>
      <c r="C87" s="406"/>
      <c r="D87" s="407"/>
      <c r="E87" s="394"/>
      <c r="F87" s="410"/>
      <c r="G87" s="255"/>
      <c r="H87" s="255"/>
      <c r="I87" s="282"/>
      <c r="J87" s="449"/>
      <c r="K87" s="450"/>
      <c r="L87" s="451"/>
      <c r="M87" s="451"/>
      <c r="N87" s="451"/>
      <c r="O87" s="457"/>
      <c r="P87" s="466"/>
      <c r="Q87" s="466"/>
      <c r="R87" s="466"/>
      <c r="S87" s="453"/>
      <c r="T87" s="454"/>
      <c r="U87" s="450"/>
      <c r="V87" s="451"/>
      <c r="W87" s="451"/>
    </row>
    <row r="88" spans="1:23" ht="12.75" customHeight="1">
      <c r="A88" s="312"/>
      <c r="B88" s="405"/>
      <c r="C88" s="408"/>
      <c r="D88" s="409"/>
      <c r="E88" s="314"/>
      <c r="F88" s="411"/>
      <c r="G88" s="214"/>
      <c r="H88" s="214"/>
      <c r="I88" s="346"/>
      <c r="J88" s="449"/>
      <c r="K88" s="450"/>
      <c r="L88" s="451"/>
      <c r="M88" s="465"/>
      <c r="N88" s="465"/>
      <c r="O88" s="455"/>
      <c r="P88" s="450"/>
      <c r="Q88" s="450"/>
      <c r="R88" s="450"/>
      <c r="S88" s="453"/>
      <c r="T88" s="464"/>
      <c r="U88" s="467"/>
      <c r="V88" s="451"/>
      <c r="W88" s="451"/>
    </row>
    <row r="89" spans="1:23" ht="12.75" customHeight="1">
      <c r="A89" s="282"/>
      <c r="B89" s="391"/>
      <c r="C89" s="392"/>
      <c r="D89" s="393"/>
      <c r="E89" s="394"/>
      <c r="F89" s="410"/>
      <c r="G89" s="282"/>
      <c r="H89" s="282"/>
      <c r="I89" s="255"/>
      <c r="J89" s="449"/>
      <c r="K89" s="450"/>
      <c r="L89" s="451"/>
      <c r="M89" s="451"/>
      <c r="N89" s="451"/>
      <c r="O89" s="466"/>
      <c r="P89" s="457"/>
      <c r="Q89" s="457"/>
      <c r="R89" s="450"/>
      <c r="S89" s="453"/>
      <c r="T89" s="454"/>
      <c r="U89" s="450"/>
      <c r="V89" s="451"/>
      <c r="W89" s="451"/>
    </row>
    <row r="90" spans="1:23" ht="12.75" customHeight="1">
      <c r="A90" s="346" t="s">
        <v>309</v>
      </c>
      <c r="B90" s="395" t="s">
        <v>310</v>
      </c>
      <c r="C90" s="260" t="s">
        <v>270</v>
      </c>
      <c r="D90" s="396">
        <v>2</v>
      </c>
      <c r="E90" s="314"/>
      <c r="F90" s="411"/>
      <c r="G90" s="214"/>
      <c r="H90" s="214"/>
      <c r="I90" s="312"/>
      <c r="J90" s="449"/>
      <c r="K90" s="450"/>
      <c r="L90" s="451"/>
      <c r="M90" s="451"/>
      <c r="N90" s="451"/>
      <c r="O90" s="455"/>
      <c r="P90" s="450"/>
      <c r="Q90" s="450"/>
      <c r="R90" s="450"/>
      <c r="S90" s="453"/>
      <c r="T90" s="464"/>
      <c r="U90" s="450"/>
      <c r="V90" s="451"/>
      <c r="W90" s="451"/>
    </row>
    <row r="91" spans="1:23" ht="12.75" customHeight="1">
      <c r="A91" s="282"/>
      <c r="B91" s="391"/>
      <c r="C91" s="406"/>
      <c r="D91" s="407"/>
      <c r="E91" s="394"/>
      <c r="F91" s="410"/>
      <c r="G91" s="282"/>
      <c r="H91" s="282"/>
      <c r="I91" s="282"/>
      <c r="J91" s="449"/>
      <c r="K91" s="450"/>
      <c r="L91" s="451"/>
      <c r="M91" s="451"/>
      <c r="N91" s="451"/>
      <c r="O91" s="466"/>
      <c r="P91" s="457"/>
      <c r="Q91" s="457"/>
      <c r="R91" s="450"/>
      <c r="S91" s="453"/>
      <c r="T91" s="454"/>
      <c r="U91" s="450"/>
      <c r="V91" s="451"/>
      <c r="W91" s="451"/>
    </row>
    <row r="92" spans="1:23" ht="12.75" customHeight="1">
      <c r="A92" s="346" t="s">
        <v>311</v>
      </c>
      <c r="B92" s="395" t="s">
        <v>312</v>
      </c>
      <c r="C92" s="408" t="s">
        <v>270</v>
      </c>
      <c r="D92" s="409">
        <v>2</v>
      </c>
      <c r="E92" s="314"/>
      <c r="F92" s="411"/>
      <c r="G92" s="214"/>
      <c r="H92" s="214"/>
      <c r="I92" s="346"/>
      <c r="J92" s="449"/>
      <c r="K92" s="450"/>
      <c r="L92" s="451"/>
      <c r="M92" s="451"/>
      <c r="N92" s="451"/>
      <c r="O92" s="455"/>
      <c r="P92" s="450"/>
      <c r="Q92" s="450"/>
      <c r="R92" s="450"/>
      <c r="S92" s="453"/>
      <c r="T92" s="464"/>
      <c r="U92" s="468"/>
      <c r="V92" s="451"/>
      <c r="W92" s="451"/>
    </row>
    <row r="93" spans="1:23" ht="12.75" customHeight="1">
      <c r="A93" s="255"/>
      <c r="B93" s="256"/>
      <c r="C93" s="392"/>
      <c r="D93" s="393"/>
      <c r="E93" s="394"/>
      <c r="F93" s="412"/>
      <c r="G93" s="255"/>
      <c r="H93" s="255"/>
      <c r="I93" s="282"/>
      <c r="J93" s="449"/>
      <c r="K93" s="450"/>
      <c r="L93" s="451"/>
      <c r="M93" s="451"/>
      <c r="N93" s="451"/>
      <c r="O93" s="466"/>
      <c r="P93" s="466"/>
      <c r="Q93" s="466"/>
      <c r="R93" s="466"/>
      <c r="S93" s="453"/>
      <c r="T93" s="454"/>
      <c r="U93" s="469"/>
      <c r="V93" s="451"/>
      <c r="W93" s="451"/>
    </row>
    <row r="94" spans="1:23" ht="12.75" customHeight="1">
      <c r="A94" s="312" t="s">
        <v>313</v>
      </c>
      <c r="B94" s="405" t="s">
        <v>314</v>
      </c>
      <c r="C94" s="260" t="s">
        <v>154</v>
      </c>
      <c r="D94" s="396">
        <v>25</v>
      </c>
      <c r="E94" s="314"/>
      <c r="F94" s="413"/>
      <c r="G94" s="214"/>
      <c r="H94" s="214"/>
      <c r="I94" s="346"/>
      <c r="J94" s="449"/>
      <c r="K94" s="450"/>
      <c r="L94" s="451"/>
      <c r="M94" s="465"/>
      <c r="N94" s="465"/>
      <c r="O94" s="455"/>
      <c r="P94" s="450"/>
      <c r="Q94" s="450"/>
      <c r="R94" s="450"/>
      <c r="S94" s="453"/>
      <c r="T94" s="464"/>
      <c r="U94" s="469"/>
      <c r="V94" s="451"/>
      <c r="W94" s="451"/>
    </row>
    <row r="95" spans="1:23" ht="12.75" customHeight="1">
      <c r="A95" s="255"/>
      <c r="B95" s="256"/>
      <c r="C95" s="392"/>
      <c r="D95" s="393"/>
      <c r="E95" s="394"/>
      <c r="F95" s="412"/>
      <c r="G95" s="255"/>
      <c r="H95" s="255"/>
      <c r="I95" s="282"/>
      <c r="J95" s="449"/>
      <c r="K95" s="450"/>
      <c r="L95" s="451"/>
      <c r="M95" s="451"/>
      <c r="N95" s="451"/>
      <c r="O95" s="466"/>
      <c r="P95" s="466"/>
      <c r="Q95" s="466"/>
      <c r="R95" s="466"/>
      <c r="S95" s="453"/>
      <c r="T95" s="454"/>
      <c r="U95" s="450"/>
      <c r="V95" s="451"/>
      <c r="W95" s="451"/>
    </row>
    <row r="96" spans="1:23" ht="12.75" customHeight="1">
      <c r="A96" s="312" t="s">
        <v>313</v>
      </c>
      <c r="B96" s="405" t="s">
        <v>330</v>
      </c>
      <c r="C96" s="260" t="s">
        <v>154</v>
      </c>
      <c r="D96" s="396">
        <v>4</v>
      </c>
      <c r="E96" s="314"/>
      <c r="F96" s="413"/>
      <c r="G96" s="214"/>
      <c r="H96" s="214"/>
      <c r="I96" s="346"/>
      <c r="J96" s="449"/>
      <c r="K96" s="450"/>
      <c r="L96" s="451"/>
      <c r="M96" s="465"/>
      <c r="N96" s="465"/>
      <c r="O96" s="455"/>
      <c r="P96" s="450"/>
      <c r="Q96" s="450"/>
      <c r="R96" s="450"/>
      <c r="S96" s="453"/>
      <c r="T96" s="464"/>
      <c r="U96" s="468"/>
      <c r="V96" s="451"/>
      <c r="W96" s="451"/>
    </row>
    <row r="97" spans="1:23" ht="12.75" customHeight="1">
      <c r="A97" s="255"/>
      <c r="B97" s="256"/>
      <c r="C97" s="392"/>
      <c r="D97" s="393"/>
      <c r="E97" s="394"/>
      <c r="F97" s="412"/>
      <c r="G97" s="282"/>
      <c r="H97" s="282"/>
      <c r="I97" s="282"/>
      <c r="J97" s="449"/>
      <c r="K97" s="450"/>
      <c r="L97" s="451"/>
      <c r="M97" s="451"/>
      <c r="N97" s="451"/>
      <c r="O97" s="466"/>
      <c r="P97" s="457"/>
      <c r="Q97" s="457"/>
      <c r="R97" s="450"/>
      <c r="S97" s="453"/>
      <c r="T97" s="454"/>
      <c r="U97" s="450"/>
      <c r="V97" s="451"/>
      <c r="W97" s="451"/>
    </row>
    <row r="98" spans="1:23" ht="12.75" customHeight="1">
      <c r="A98" s="312" t="s">
        <v>313</v>
      </c>
      <c r="B98" s="405" t="s">
        <v>315</v>
      </c>
      <c r="C98" s="260" t="s">
        <v>154</v>
      </c>
      <c r="D98" s="396">
        <v>6</v>
      </c>
      <c r="E98" s="314"/>
      <c r="F98" s="413"/>
      <c r="G98" s="214"/>
      <c r="H98" s="214"/>
      <c r="I98" s="346"/>
      <c r="J98" s="449"/>
      <c r="K98" s="450"/>
      <c r="L98" s="451"/>
      <c r="M98" s="451"/>
      <c r="N98" s="451"/>
      <c r="O98" s="455"/>
      <c r="P98" s="450"/>
      <c r="Q98" s="450"/>
      <c r="R98" s="450"/>
      <c r="S98" s="453"/>
      <c r="T98" s="464"/>
      <c r="U98" s="450"/>
      <c r="V98" s="451"/>
      <c r="W98" s="451"/>
    </row>
    <row r="99" spans="1:23" ht="12.75" customHeight="1">
      <c r="A99" s="282"/>
      <c r="B99" s="391"/>
      <c r="C99" s="392"/>
      <c r="D99" s="407"/>
      <c r="E99" s="394"/>
      <c r="F99" s="410"/>
      <c r="G99" s="282"/>
      <c r="H99" s="282"/>
      <c r="I99" s="255"/>
      <c r="J99" s="449"/>
      <c r="K99" s="450"/>
      <c r="L99" s="451"/>
      <c r="M99" s="451"/>
      <c r="N99" s="451"/>
      <c r="O99" s="466"/>
      <c r="P99" s="457"/>
      <c r="Q99" s="457"/>
      <c r="R99" s="450"/>
      <c r="S99" s="453"/>
      <c r="T99" s="454"/>
      <c r="U99" s="470"/>
      <c r="V99" s="451"/>
      <c r="W99" s="451"/>
    </row>
    <row r="100" spans="1:23" ht="12.75" customHeight="1">
      <c r="A100" s="346" t="s">
        <v>316</v>
      </c>
      <c r="B100" s="395" t="s">
        <v>317</v>
      </c>
      <c r="C100" s="260" t="s">
        <v>218</v>
      </c>
      <c r="D100" s="409">
        <v>8</v>
      </c>
      <c r="E100" s="314"/>
      <c r="F100" s="411"/>
      <c r="G100" s="214"/>
      <c r="H100" s="214"/>
      <c r="I100" s="312"/>
      <c r="J100" s="449"/>
      <c r="K100" s="450"/>
      <c r="L100" s="451"/>
      <c r="M100" s="451"/>
      <c r="N100" s="451"/>
      <c r="O100" s="455"/>
      <c r="P100" s="450"/>
      <c r="Q100" s="450"/>
      <c r="R100" s="450"/>
      <c r="S100" s="453"/>
      <c r="T100" s="464"/>
      <c r="U100" s="450"/>
      <c r="V100" s="451"/>
      <c r="W100" s="451"/>
    </row>
    <row r="101" spans="1:23" ht="12.75" customHeight="1">
      <c r="A101" s="255"/>
      <c r="B101" s="256"/>
      <c r="C101" s="406"/>
      <c r="D101" s="393"/>
      <c r="E101" s="394"/>
      <c r="F101" s="412"/>
      <c r="G101" s="282"/>
      <c r="H101" s="282"/>
      <c r="I101" s="255"/>
      <c r="J101" s="449"/>
      <c r="K101" s="450"/>
      <c r="L101" s="451"/>
      <c r="M101" s="451"/>
      <c r="N101" s="451"/>
      <c r="O101" s="457"/>
      <c r="P101" s="457"/>
      <c r="Q101" s="457"/>
      <c r="R101" s="450"/>
      <c r="S101" s="453"/>
      <c r="T101" s="454"/>
      <c r="U101" s="450"/>
      <c r="V101" s="451"/>
      <c r="W101" s="451"/>
    </row>
    <row r="102" spans="1:23" ht="12.75" customHeight="1">
      <c r="A102" s="312"/>
      <c r="B102" s="405"/>
      <c r="C102" s="408"/>
      <c r="D102" s="396"/>
      <c r="E102" s="314"/>
      <c r="F102" s="413"/>
      <c r="G102" s="214"/>
      <c r="H102" s="214"/>
      <c r="I102" s="312"/>
      <c r="J102" s="449"/>
      <c r="K102" s="450"/>
      <c r="L102" s="451"/>
      <c r="M102" s="451"/>
      <c r="N102" s="451"/>
      <c r="O102" s="455"/>
      <c r="P102" s="450"/>
      <c r="Q102" s="450"/>
      <c r="R102" s="450"/>
      <c r="S102" s="453"/>
      <c r="T102" s="464"/>
      <c r="U102" s="467"/>
      <c r="V102" s="451"/>
      <c r="W102" s="451"/>
    </row>
    <row r="103" spans="1:23" ht="12.75" customHeight="1">
      <c r="A103" s="255"/>
      <c r="B103" s="256"/>
      <c r="C103" s="406"/>
      <c r="D103" s="407"/>
      <c r="E103" s="394"/>
      <c r="F103" s="410"/>
      <c r="G103" s="282"/>
      <c r="H103" s="282"/>
      <c r="I103" s="255"/>
      <c r="J103" s="449"/>
      <c r="K103" s="450"/>
      <c r="L103" s="451"/>
      <c r="M103" s="451"/>
      <c r="N103" s="451"/>
      <c r="O103" s="466"/>
      <c r="P103" s="457"/>
      <c r="Q103" s="457"/>
      <c r="R103" s="450"/>
      <c r="S103" s="453"/>
      <c r="T103" s="454"/>
      <c r="U103" s="469"/>
      <c r="V103" s="451"/>
      <c r="W103" s="451"/>
    </row>
    <row r="104" spans="1:23" ht="12.75" customHeight="1">
      <c r="A104" s="312" t="s">
        <v>318</v>
      </c>
      <c r="B104" s="405" t="s">
        <v>225</v>
      </c>
      <c r="C104" s="408" t="s">
        <v>180</v>
      </c>
      <c r="D104" s="409">
        <v>27</v>
      </c>
      <c r="E104" s="314"/>
      <c r="F104" s="411"/>
      <c r="G104" s="214"/>
      <c r="H104" s="214"/>
      <c r="I104" s="312"/>
      <c r="J104" s="507"/>
      <c r="K104" s="450"/>
      <c r="L104" s="451"/>
      <c r="M104" s="451"/>
      <c r="N104" s="451"/>
      <c r="O104" s="455"/>
      <c r="P104" s="450"/>
      <c r="Q104" s="450"/>
      <c r="R104" s="450"/>
      <c r="S104" s="453"/>
      <c r="T104" s="464"/>
      <c r="U104" s="469"/>
      <c r="V104" s="451"/>
      <c r="W104" s="451"/>
    </row>
    <row r="105" spans="1:23" ht="12.75" customHeight="1">
      <c r="A105" s="255"/>
      <c r="B105" s="256"/>
      <c r="C105" s="392"/>
      <c r="D105" s="407"/>
      <c r="E105" s="394"/>
      <c r="F105" s="410"/>
      <c r="G105" s="255"/>
      <c r="H105" s="255"/>
      <c r="I105" s="255"/>
      <c r="J105" s="449"/>
      <c r="K105" s="450"/>
      <c r="L105" s="451"/>
      <c r="M105" s="451"/>
      <c r="N105" s="451"/>
      <c r="O105" s="466"/>
      <c r="P105" s="466"/>
      <c r="Q105" s="466"/>
      <c r="R105" s="466"/>
      <c r="S105" s="453"/>
      <c r="T105" s="454"/>
      <c r="U105" s="450"/>
      <c r="V105" s="451"/>
      <c r="W105" s="451"/>
    </row>
    <row r="106" spans="1:23" ht="12.75" customHeight="1">
      <c r="A106" s="312" t="s">
        <v>319</v>
      </c>
      <c r="B106" s="405" t="s">
        <v>320</v>
      </c>
      <c r="C106" s="260" t="s">
        <v>180</v>
      </c>
      <c r="D106" s="409">
        <v>27</v>
      </c>
      <c r="E106" s="314"/>
      <c r="F106" s="411"/>
      <c r="G106" s="214"/>
      <c r="H106" s="214"/>
      <c r="I106" s="312"/>
      <c r="J106" s="507"/>
      <c r="K106" s="450"/>
      <c r="L106" s="451"/>
      <c r="M106" s="465"/>
      <c r="N106" s="465"/>
      <c r="O106" s="455"/>
      <c r="P106" s="450"/>
      <c r="Q106" s="450"/>
      <c r="R106" s="450"/>
      <c r="S106" s="453"/>
      <c r="T106" s="464"/>
      <c r="U106" s="450"/>
      <c r="V106" s="451"/>
      <c r="W106" s="451"/>
    </row>
    <row r="107" spans="1:23" ht="12.75" customHeight="1">
      <c r="A107" s="282"/>
      <c r="B107" s="391"/>
      <c r="C107" s="276"/>
      <c r="D107" s="265"/>
      <c r="E107" s="394"/>
      <c r="F107" s="277"/>
      <c r="G107" s="255"/>
      <c r="H107" s="255"/>
      <c r="I107" s="255"/>
      <c r="J107" s="449"/>
      <c r="K107" s="450"/>
      <c r="L107" s="451"/>
      <c r="M107" s="451"/>
      <c r="N107" s="451"/>
      <c r="O107" s="457"/>
      <c r="P107" s="457"/>
      <c r="Q107" s="457"/>
      <c r="R107" s="450"/>
      <c r="S107" s="453"/>
      <c r="T107" s="454"/>
      <c r="U107" s="450"/>
      <c r="V107" s="451"/>
      <c r="W107" s="451"/>
    </row>
    <row r="108" spans="1:23" ht="12.75" customHeight="1">
      <c r="A108" s="346"/>
      <c r="B108" s="395"/>
      <c r="C108" s="270"/>
      <c r="D108" s="215"/>
      <c r="E108" s="314"/>
      <c r="F108" s="223"/>
      <c r="G108" s="214"/>
      <c r="H108" s="214"/>
      <c r="I108" s="280"/>
      <c r="J108" s="449"/>
      <c r="K108" s="450"/>
      <c r="L108" s="451"/>
      <c r="M108" s="451"/>
      <c r="N108" s="451"/>
      <c r="O108" s="450"/>
      <c r="P108" s="450"/>
      <c r="Q108" s="450"/>
      <c r="R108" s="450"/>
      <c r="S108" s="453"/>
      <c r="T108" s="464"/>
      <c r="U108" s="450"/>
      <c r="V108" s="451"/>
      <c r="W108" s="451"/>
    </row>
    <row r="109" spans="1:23" ht="12.75" customHeight="1">
      <c r="A109" s="282"/>
      <c r="B109" s="391"/>
      <c r="C109" s="276"/>
      <c r="D109" s="265"/>
      <c r="E109" s="394"/>
      <c r="F109" s="277"/>
      <c r="G109" s="255"/>
      <c r="H109" s="255"/>
      <c r="I109" s="255"/>
      <c r="J109" s="449"/>
      <c r="K109" s="450"/>
      <c r="L109" s="451"/>
      <c r="M109" s="451"/>
      <c r="N109" s="451"/>
      <c r="O109" s="457"/>
      <c r="P109" s="457"/>
      <c r="Q109" s="457"/>
      <c r="R109" s="450"/>
      <c r="S109" s="453"/>
      <c r="T109" s="454"/>
      <c r="U109" s="450"/>
      <c r="V109" s="451"/>
      <c r="W109" s="451"/>
    </row>
    <row r="110" spans="1:23" ht="12.75" customHeight="1">
      <c r="A110" s="346"/>
      <c r="B110" s="395"/>
      <c r="C110" s="270"/>
      <c r="D110" s="215"/>
      <c r="E110" s="314"/>
      <c r="F110" s="223"/>
      <c r="G110" s="214"/>
      <c r="H110" s="214"/>
      <c r="I110" s="280"/>
      <c r="J110" s="449"/>
      <c r="K110" s="450"/>
      <c r="L110" s="451"/>
      <c r="M110" s="451"/>
      <c r="N110" s="451"/>
      <c r="O110" s="450"/>
      <c r="P110" s="450"/>
      <c r="Q110" s="450"/>
      <c r="R110" s="450"/>
      <c r="S110" s="453"/>
      <c r="T110" s="464"/>
      <c r="U110" s="450"/>
      <c r="V110" s="451"/>
      <c r="W110" s="451"/>
    </row>
    <row r="111" spans="1:23" ht="12.75" customHeight="1">
      <c r="A111" s="282"/>
      <c r="B111" s="391"/>
      <c r="C111" s="276"/>
      <c r="D111" s="265"/>
      <c r="E111" s="394"/>
      <c r="F111" s="277"/>
      <c r="G111" s="282"/>
      <c r="H111" s="282"/>
      <c r="I111" s="255"/>
      <c r="J111" s="449"/>
      <c r="K111" s="450"/>
      <c r="L111" s="451"/>
      <c r="M111" s="451"/>
      <c r="N111" s="451"/>
      <c r="O111" s="457"/>
      <c r="P111" s="457"/>
      <c r="Q111" s="457"/>
      <c r="R111" s="450"/>
      <c r="S111" s="453"/>
      <c r="T111" s="454"/>
      <c r="U111" s="450"/>
      <c r="V111" s="451"/>
      <c r="W111" s="451"/>
    </row>
    <row r="112" spans="1:23" ht="12.75" customHeight="1">
      <c r="A112" s="346"/>
      <c r="B112" s="395"/>
      <c r="C112" s="270"/>
      <c r="D112" s="215"/>
      <c r="E112" s="314"/>
      <c r="F112" s="223"/>
      <c r="G112" s="214"/>
      <c r="H112" s="214"/>
      <c r="I112" s="280"/>
      <c r="J112" s="449"/>
      <c r="K112" s="450"/>
      <c r="L112" s="451"/>
      <c r="M112" s="451"/>
      <c r="N112" s="451"/>
      <c r="O112" s="450"/>
      <c r="P112" s="450"/>
      <c r="Q112" s="450"/>
      <c r="R112" s="450"/>
      <c r="S112" s="453"/>
      <c r="T112" s="464"/>
      <c r="U112" s="450"/>
      <c r="V112" s="451"/>
      <c r="W112" s="451"/>
    </row>
    <row r="113" spans="1:23" ht="12.75" customHeight="1">
      <c r="A113" s="255"/>
      <c r="B113" s="256"/>
      <c r="C113" s="276"/>
      <c r="D113" s="265"/>
      <c r="E113" s="394"/>
      <c r="F113" s="277"/>
      <c r="G113" s="255"/>
      <c r="H113" s="255"/>
      <c r="I113" s="255"/>
      <c r="J113" s="449"/>
      <c r="K113" s="450"/>
      <c r="L113" s="451"/>
      <c r="M113" s="451"/>
      <c r="N113" s="451"/>
      <c r="O113" s="457"/>
      <c r="P113" s="457"/>
      <c r="Q113" s="457"/>
      <c r="R113" s="450"/>
      <c r="S113" s="453"/>
      <c r="T113" s="454"/>
      <c r="U113" s="450"/>
      <c r="V113" s="451"/>
      <c r="W113" s="451"/>
    </row>
    <row r="114" spans="1:23" ht="12.75" customHeight="1">
      <c r="A114" s="312"/>
      <c r="B114" s="405"/>
      <c r="C114" s="270"/>
      <c r="D114" s="215"/>
      <c r="E114" s="314"/>
      <c r="F114" s="223"/>
      <c r="G114" s="214"/>
      <c r="H114" s="214"/>
      <c r="I114" s="280"/>
      <c r="J114" s="449"/>
      <c r="K114" s="450"/>
      <c r="L114" s="451"/>
      <c r="M114" s="451"/>
      <c r="N114" s="451"/>
      <c r="O114" s="450"/>
      <c r="P114" s="450"/>
      <c r="Q114" s="450"/>
      <c r="R114" s="450"/>
      <c r="S114" s="453"/>
      <c r="T114" s="464"/>
      <c r="U114" s="450"/>
      <c r="V114" s="451"/>
      <c r="W114" s="451"/>
    </row>
    <row r="115" spans="1:23" ht="12.75" customHeight="1">
      <c r="A115" s="282"/>
      <c r="B115" s="391"/>
      <c r="C115" s="276"/>
      <c r="D115" s="265"/>
      <c r="E115" s="394"/>
      <c r="F115" s="277"/>
      <c r="G115" s="282"/>
      <c r="H115" s="282"/>
      <c r="I115" s="255"/>
      <c r="J115" s="449"/>
      <c r="K115" s="450"/>
      <c r="L115" s="451"/>
      <c r="M115" s="451"/>
      <c r="N115" s="451"/>
      <c r="O115" s="457"/>
      <c r="P115" s="457"/>
      <c r="Q115" s="457"/>
      <c r="R115" s="450"/>
      <c r="S115" s="453"/>
      <c r="T115" s="454"/>
      <c r="U115" s="450"/>
      <c r="V115" s="451"/>
      <c r="W115" s="451"/>
    </row>
    <row r="116" spans="1:23" ht="12.75" customHeight="1">
      <c r="A116" s="346"/>
      <c r="B116" s="395"/>
      <c r="C116" s="270"/>
      <c r="D116" s="215"/>
      <c r="E116" s="314"/>
      <c r="F116" s="223"/>
      <c r="G116" s="214"/>
      <c r="H116" s="214"/>
      <c r="I116" s="280"/>
      <c r="J116" s="449"/>
      <c r="K116" s="450"/>
      <c r="L116" s="451"/>
      <c r="M116" s="451"/>
      <c r="N116" s="451"/>
      <c r="O116" s="450"/>
      <c r="P116" s="450"/>
      <c r="Q116" s="450"/>
      <c r="R116" s="450"/>
      <c r="S116" s="453"/>
      <c r="T116" s="464"/>
      <c r="U116" s="450"/>
      <c r="V116" s="451"/>
      <c r="W116" s="451"/>
    </row>
    <row r="117" spans="1:23" ht="12.75" customHeight="1">
      <c r="A117" s="255"/>
      <c r="B117" s="256"/>
      <c r="C117" s="276"/>
      <c r="D117" s="265"/>
      <c r="E117" s="394"/>
      <c r="F117" s="277"/>
      <c r="G117" s="255"/>
      <c r="H117" s="255"/>
      <c r="I117" s="255"/>
      <c r="J117" s="449"/>
      <c r="K117" s="450"/>
      <c r="L117" s="451"/>
      <c r="M117" s="451"/>
      <c r="N117" s="451"/>
      <c r="O117" s="457"/>
      <c r="P117" s="457"/>
      <c r="Q117" s="457"/>
      <c r="R117" s="450"/>
      <c r="S117" s="453"/>
      <c r="T117" s="454"/>
      <c r="U117" s="450"/>
      <c r="V117" s="451"/>
      <c r="W117" s="451"/>
    </row>
    <row r="118" spans="1:23" ht="12.75" customHeight="1">
      <c r="A118" s="312"/>
      <c r="B118" s="405"/>
      <c r="C118" s="270"/>
      <c r="D118" s="215"/>
      <c r="E118" s="314"/>
      <c r="F118" s="223"/>
      <c r="G118" s="214"/>
      <c r="H118" s="214"/>
      <c r="I118" s="280"/>
      <c r="J118" s="449"/>
      <c r="K118" s="450"/>
      <c r="L118" s="451"/>
      <c r="M118" s="451"/>
      <c r="N118" s="451"/>
      <c r="O118" s="450"/>
      <c r="P118" s="450"/>
      <c r="Q118" s="450"/>
      <c r="R118" s="450"/>
      <c r="S118" s="453"/>
      <c r="T118" s="464"/>
      <c r="U118" s="450"/>
      <c r="V118" s="451"/>
      <c r="W118" s="451"/>
    </row>
    <row r="119" spans="1:23" ht="12.75" customHeight="1">
      <c r="A119" s="282"/>
      <c r="B119" s="331"/>
      <c r="C119" s="322"/>
      <c r="D119" s="334"/>
      <c r="E119" s="394"/>
      <c r="F119" s="287"/>
      <c r="G119" s="282"/>
      <c r="H119" s="282"/>
      <c r="I119" s="282"/>
      <c r="J119" s="449"/>
      <c r="K119" s="450"/>
      <c r="L119" s="451"/>
      <c r="M119" s="451"/>
      <c r="N119" s="451"/>
      <c r="O119" s="457"/>
      <c r="P119" s="457"/>
      <c r="Q119" s="457"/>
      <c r="R119" s="450"/>
      <c r="S119" s="453"/>
      <c r="T119" s="454"/>
      <c r="U119" s="450"/>
      <c r="V119" s="451"/>
      <c r="W119" s="451"/>
    </row>
    <row r="120" spans="1:23" ht="12.75" customHeight="1">
      <c r="A120" s="260"/>
      <c r="B120" s="337"/>
      <c r="C120" s="270"/>
      <c r="D120" s="215"/>
      <c r="E120" s="314"/>
      <c r="F120" s="223"/>
      <c r="G120" s="214"/>
      <c r="H120" s="214"/>
      <c r="I120" s="214"/>
      <c r="J120" s="449"/>
      <c r="K120" s="450"/>
      <c r="L120" s="451"/>
      <c r="M120" s="451"/>
      <c r="N120" s="451"/>
      <c r="O120" s="455"/>
      <c r="P120" s="450"/>
      <c r="Q120" s="450"/>
      <c r="R120" s="450"/>
      <c r="S120" s="453"/>
      <c r="T120" s="464"/>
      <c r="U120" s="450"/>
      <c r="V120" s="451"/>
      <c r="W120" s="451"/>
    </row>
    <row r="121" spans="1:23" ht="12.75" customHeight="1">
      <c r="A121" s="309"/>
      <c r="B121" s="309"/>
      <c r="C121" s="315"/>
      <c r="D121" s="332"/>
      <c r="E121" s="266"/>
      <c r="F121" s="277"/>
      <c r="G121" s="282"/>
      <c r="H121" s="282"/>
      <c r="I121" s="282"/>
      <c r="J121" s="449"/>
      <c r="K121" s="450"/>
      <c r="L121" s="451"/>
      <c r="M121" s="451"/>
      <c r="N121" s="451"/>
      <c r="O121" s="457"/>
      <c r="P121" s="457"/>
      <c r="Q121" s="457"/>
      <c r="R121" s="450"/>
      <c r="S121" s="453"/>
      <c r="T121" s="454"/>
      <c r="U121" s="450"/>
      <c r="V121" s="451"/>
      <c r="W121" s="451"/>
    </row>
    <row r="122" spans="1:23" ht="12.75" customHeight="1">
      <c r="A122" s="288" t="s">
        <v>160</v>
      </c>
      <c r="B122" s="319"/>
      <c r="C122" s="270"/>
      <c r="D122" s="215"/>
      <c r="E122" s="314"/>
      <c r="F122" s="231"/>
      <c r="G122" s="214"/>
      <c r="H122" s="214"/>
      <c r="I122" s="214"/>
      <c r="J122" s="449"/>
      <c r="K122" s="450"/>
      <c r="L122" s="451"/>
      <c r="M122" s="451"/>
      <c r="N122" s="451"/>
      <c r="O122" s="455"/>
      <c r="P122" s="450"/>
      <c r="Q122" s="450"/>
      <c r="R122" s="450"/>
      <c r="S122" s="453"/>
      <c r="T122" s="464"/>
      <c r="U122" s="450"/>
      <c r="V122" s="451"/>
      <c r="W122" s="451"/>
    </row>
    <row r="123" spans="1:23" ht="12.75" customHeight="1">
      <c r="A123" s="282"/>
      <c r="B123" s="391"/>
      <c r="C123" s="322"/>
      <c r="D123" s="334"/>
      <c r="E123" s="281"/>
      <c r="F123" s="287"/>
      <c r="G123" s="282"/>
      <c r="H123" s="282"/>
      <c r="I123" s="282"/>
      <c r="J123" s="449"/>
      <c r="K123" s="450"/>
      <c r="L123" s="451"/>
      <c r="M123" s="451"/>
      <c r="N123" s="451"/>
      <c r="O123" s="457"/>
      <c r="P123" s="457"/>
      <c r="Q123" s="457"/>
      <c r="R123" s="450"/>
      <c r="S123" s="453"/>
      <c r="T123" s="454"/>
      <c r="U123" s="450"/>
      <c r="V123" s="450"/>
      <c r="W123" s="450"/>
    </row>
    <row r="124" spans="1:23" ht="12.75" customHeight="1">
      <c r="A124" s="346" t="s">
        <v>284</v>
      </c>
      <c r="B124" s="395"/>
      <c r="C124" s="270"/>
      <c r="D124" s="215"/>
      <c r="E124" s="314"/>
      <c r="F124" s="223"/>
      <c r="G124" s="214"/>
      <c r="H124" s="214"/>
      <c r="I124" s="214"/>
      <c r="J124" s="449"/>
      <c r="K124" s="450"/>
      <c r="L124" s="451"/>
      <c r="M124" s="451"/>
      <c r="N124" s="451"/>
      <c r="O124" s="455"/>
      <c r="P124" s="450"/>
      <c r="Q124" s="450"/>
      <c r="R124" s="450"/>
      <c r="S124" s="453"/>
      <c r="T124" s="464"/>
      <c r="U124" s="450"/>
      <c r="V124" s="451"/>
      <c r="W124" s="451"/>
    </row>
    <row r="125" spans="1:23" ht="12.75" customHeight="1">
      <c r="A125" s="282"/>
      <c r="B125" s="256"/>
      <c r="C125" s="406"/>
      <c r="D125" s="407"/>
      <c r="E125" s="399"/>
      <c r="F125" s="410"/>
      <c r="G125" s="255"/>
      <c r="H125" s="255"/>
      <c r="I125" s="255"/>
      <c r="J125" s="449"/>
      <c r="K125" s="450"/>
      <c r="L125" s="451"/>
      <c r="M125" s="475"/>
      <c r="N125" s="451"/>
      <c r="O125" s="450"/>
      <c r="P125" s="457"/>
      <c r="Q125" s="457"/>
      <c r="R125" s="450"/>
      <c r="S125" s="453"/>
      <c r="T125" s="454"/>
      <c r="U125" s="450"/>
      <c r="V125" s="450"/>
      <c r="W125" s="450"/>
    </row>
    <row r="126" spans="1:23" ht="12.75" customHeight="1">
      <c r="A126" s="346" t="s">
        <v>274</v>
      </c>
      <c r="B126" s="405" t="s">
        <v>225</v>
      </c>
      <c r="C126" s="408" t="s">
        <v>180</v>
      </c>
      <c r="D126" s="409">
        <v>4</v>
      </c>
      <c r="E126" s="314"/>
      <c r="F126" s="411"/>
      <c r="G126" s="312"/>
      <c r="H126" s="312"/>
      <c r="I126" s="312"/>
      <c r="J126" s="507"/>
      <c r="K126" s="450"/>
      <c r="L126" s="450"/>
      <c r="M126" s="450"/>
      <c r="N126" s="451"/>
      <c r="O126" s="450"/>
      <c r="P126" s="450"/>
      <c r="Q126" s="450"/>
      <c r="R126" s="450"/>
      <c r="S126" s="453"/>
      <c r="T126" s="464"/>
      <c r="U126" s="472"/>
      <c r="V126" s="473"/>
      <c r="W126" s="451"/>
    </row>
    <row r="127" spans="1:23" ht="12.75" customHeight="1">
      <c r="A127" s="282"/>
      <c r="B127" s="256"/>
      <c r="C127" s="406"/>
      <c r="D127" s="393"/>
      <c r="E127" s="399"/>
      <c r="F127" s="412"/>
      <c r="G127" s="282"/>
      <c r="H127" s="282"/>
      <c r="I127" s="255"/>
      <c r="J127" s="511"/>
      <c r="K127" s="450"/>
      <c r="L127" s="451"/>
      <c r="M127" s="451"/>
      <c r="N127" s="451"/>
      <c r="O127" s="452"/>
      <c r="P127" s="466"/>
      <c r="Q127" s="466"/>
      <c r="R127" s="466"/>
      <c r="S127" s="453"/>
      <c r="T127" s="454"/>
      <c r="U127" s="455"/>
      <c r="V127" s="450"/>
      <c r="W127" s="450"/>
    </row>
    <row r="128" spans="1:23" ht="12.75" customHeight="1">
      <c r="A128" s="346" t="s">
        <v>275</v>
      </c>
      <c r="B128" s="327" t="s">
        <v>179</v>
      </c>
      <c r="C128" s="408" t="s">
        <v>180</v>
      </c>
      <c r="D128" s="396">
        <v>4</v>
      </c>
      <c r="E128" s="314"/>
      <c r="F128" s="413"/>
      <c r="G128" s="346"/>
      <c r="H128" s="346"/>
      <c r="I128" s="312"/>
      <c r="J128" s="507"/>
      <c r="K128" s="450"/>
      <c r="L128" s="450"/>
      <c r="M128" s="465"/>
      <c r="N128" s="465"/>
      <c r="O128" s="455"/>
      <c r="P128" s="450"/>
      <c r="Q128" s="450"/>
      <c r="R128" s="450"/>
      <c r="S128" s="453"/>
      <c r="T128" s="464"/>
      <c r="U128" s="472"/>
      <c r="V128" s="473"/>
      <c r="W128" s="451"/>
    </row>
    <row r="129" spans="1:23" ht="12.75" customHeight="1">
      <c r="A129" s="255"/>
      <c r="B129" s="331"/>
      <c r="C129" s="276"/>
      <c r="D129" s="334"/>
      <c r="E129" s="399"/>
      <c r="F129" s="287"/>
      <c r="G129" s="282"/>
      <c r="H129" s="282"/>
      <c r="I129" s="282"/>
      <c r="J129" s="449"/>
      <c r="K129" s="450"/>
      <c r="L129" s="451"/>
      <c r="M129" s="451"/>
      <c r="N129" s="451"/>
      <c r="O129" s="450"/>
      <c r="P129" s="457"/>
      <c r="Q129" s="457"/>
      <c r="R129" s="450"/>
      <c r="S129" s="453"/>
      <c r="T129" s="454"/>
      <c r="U129" s="455"/>
      <c r="V129" s="450"/>
      <c r="W129" s="450"/>
    </row>
    <row r="130" spans="1:23" ht="12.75" customHeight="1">
      <c r="A130" s="312"/>
      <c r="B130" s="327"/>
      <c r="C130" s="270"/>
      <c r="D130" s="313"/>
      <c r="E130" s="314"/>
      <c r="F130" s="223"/>
      <c r="G130" s="214"/>
      <c r="H130" s="414"/>
      <c r="I130" s="214"/>
      <c r="J130" s="449"/>
      <c r="K130" s="450"/>
      <c r="L130" s="450"/>
      <c r="M130" s="451"/>
      <c r="N130" s="451"/>
      <c r="O130" s="450"/>
      <c r="P130" s="450"/>
      <c r="Q130" s="450"/>
      <c r="R130" s="450"/>
      <c r="S130" s="453"/>
      <c r="T130" s="464"/>
      <c r="U130" s="472"/>
      <c r="V130" s="473"/>
      <c r="W130" s="474"/>
    </row>
    <row r="131" spans="1:23" ht="12.75" customHeight="1">
      <c r="A131" s="255"/>
      <c r="B131" s="331"/>
      <c r="C131" s="276"/>
      <c r="D131" s="334"/>
      <c r="E131" s="399"/>
      <c r="F131" s="277"/>
      <c r="G131" s="255"/>
      <c r="H131" s="255"/>
      <c r="I131" s="255"/>
      <c r="J131" s="449"/>
      <c r="K131" s="450"/>
      <c r="L131" s="451"/>
      <c r="M131" s="451"/>
      <c r="N131" s="451"/>
      <c r="O131" s="457"/>
      <c r="P131" s="466"/>
      <c r="Q131" s="457"/>
      <c r="R131" s="466"/>
      <c r="S131" s="453"/>
      <c r="T131" s="454"/>
      <c r="U131" s="455"/>
      <c r="V131" s="450"/>
      <c r="W131" s="450"/>
    </row>
    <row r="132" spans="1:23" ht="12.75" customHeight="1">
      <c r="A132" s="312"/>
      <c r="B132" s="289"/>
      <c r="C132" s="270"/>
      <c r="D132" s="313"/>
      <c r="E132" s="314"/>
      <c r="F132" s="223"/>
      <c r="G132" s="214"/>
      <c r="H132" s="414"/>
      <c r="I132" s="214"/>
      <c r="J132" s="449"/>
      <c r="K132" s="450"/>
      <c r="L132" s="451"/>
      <c r="M132" s="465"/>
      <c r="N132" s="465"/>
      <c r="O132" s="450"/>
      <c r="P132" s="450"/>
      <c r="Q132" s="450"/>
      <c r="R132" s="450"/>
      <c r="S132" s="453"/>
      <c r="T132" s="464"/>
      <c r="U132" s="472"/>
      <c r="V132" s="473"/>
      <c r="W132" s="451"/>
    </row>
    <row r="133" spans="1:23" ht="12.75" customHeight="1">
      <c r="A133" s="255"/>
      <c r="B133" s="331"/>
      <c r="C133" s="276"/>
      <c r="D133" s="332"/>
      <c r="E133" s="399"/>
      <c r="F133" s="277"/>
      <c r="G133" s="255"/>
      <c r="H133" s="255"/>
      <c r="I133" s="255"/>
      <c r="J133" s="449"/>
      <c r="K133" s="450"/>
      <c r="L133" s="451"/>
      <c r="M133" s="451"/>
      <c r="N133" s="451"/>
      <c r="O133" s="457"/>
      <c r="P133" s="466"/>
      <c r="Q133" s="466"/>
      <c r="R133" s="466"/>
      <c r="S133" s="453"/>
      <c r="T133" s="454"/>
      <c r="U133" s="455"/>
      <c r="V133" s="450"/>
      <c r="W133" s="450"/>
    </row>
    <row r="134" spans="1:23" ht="12.75" customHeight="1">
      <c r="A134" s="312"/>
      <c r="B134" s="289"/>
      <c r="C134" s="270"/>
      <c r="D134" s="313"/>
      <c r="E134" s="314"/>
      <c r="F134" s="223"/>
      <c r="G134" s="214"/>
      <c r="H134" s="414"/>
      <c r="I134" s="214"/>
      <c r="J134" s="449"/>
      <c r="K134" s="450"/>
      <c r="L134" s="451"/>
      <c r="M134" s="465"/>
      <c r="N134" s="465"/>
      <c r="O134" s="450"/>
      <c r="P134" s="450"/>
      <c r="Q134" s="450"/>
      <c r="R134" s="450"/>
      <c r="S134" s="453"/>
      <c r="T134" s="464"/>
      <c r="U134" s="472"/>
      <c r="V134" s="473"/>
      <c r="W134" s="474"/>
    </row>
    <row r="135" spans="1:23" ht="12.75" customHeight="1">
      <c r="A135" s="255"/>
      <c r="B135" s="331"/>
      <c r="C135" s="276"/>
      <c r="D135" s="332"/>
      <c r="E135" s="399"/>
      <c r="F135" s="277"/>
      <c r="G135" s="255"/>
      <c r="H135" s="255"/>
      <c r="I135" s="255"/>
      <c r="J135" s="449"/>
      <c r="K135" s="450"/>
      <c r="L135" s="451"/>
      <c r="M135" s="451"/>
      <c r="N135" s="451"/>
      <c r="O135" s="450"/>
      <c r="P135" s="466"/>
      <c r="Q135" s="466"/>
      <c r="R135" s="466"/>
      <c r="S135" s="453"/>
      <c r="T135" s="454"/>
      <c r="U135" s="455"/>
      <c r="V135" s="450"/>
      <c r="W135" s="450"/>
    </row>
    <row r="136" spans="1:23" ht="12.75" customHeight="1">
      <c r="A136" s="312"/>
      <c r="B136" s="289"/>
      <c r="C136" s="270"/>
      <c r="D136" s="313"/>
      <c r="E136" s="314"/>
      <c r="F136" s="223"/>
      <c r="G136" s="214"/>
      <c r="H136" s="414"/>
      <c r="I136" s="214"/>
      <c r="J136" s="449"/>
      <c r="K136" s="450"/>
      <c r="L136" s="451"/>
      <c r="M136" s="465"/>
      <c r="N136" s="465"/>
      <c r="O136" s="450"/>
      <c r="P136" s="450"/>
      <c r="Q136" s="450"/>
      <c r="R136" s="450"/>
      <c r="S136" s="453"/>
      <c r="T136" s="464"/>
      <c r="U136" s="472"/>
      <c r="V136" s="473"/>
      <c r="W136" s="474"/>
    </row>
    <row r="137" spans="1:23" ht="12.75" customHeight="1">
      <c r="A137" s="255"/>
      <c r="B137" s="331"/>
      <c r="C137" s="276"/>
      <c r="D137" s="332"/>
      <c r="E137" s="399"/>
      <c r="F137" s="277"/>
      <c r="G137" s="255"/>
      <c r="H137" s="255"/>
      <c r="I137" s="255"/>
      <c r="J137" s="449"/>
      <c r="K137" s="450"/>
      <c r="L137" s="451"/>
      <c r="M137" s="451"/>
      <c r="N137" s="451"/>
      <c r="O137" s="450"/>
      <c r="P137" s="466"/>
      <c r="Q137" s="466"/>
      <c r="R137" s="457"/>
      <c r="S137" s="453"/>
      <c r="T137" s="454"/>
      <c r="U137" s="455"/>
      <c r="V137" s="450"/>
      <c r="W137" s="450"/>
    </row>
    <row r="138" spans="1:23" ht="12.75" customHeight="1">
      <c r="A138" s="312"/>
      <c r="B138" s="289"/>
      <c r="C138" s="270"/>
      <c r="D138" s="313"/>
      <c r="E138" s="314"/>
      <c r="F138" s="223"/>
      <c r="G138" s="214"/>
      <c r="H138" s="414"/>
      <c r="I138" s="214"/>
      <c r="J138" s="449"/>
      <c r="K138" s="450"/>
      <c r="L138" s="451"/>
      <c r="M138" s="465"/>
      <c r="N138" s="465"/>
      <c r="O138" s="450"/>
      <c r="P138" s="450"/>
      <c r="Q138" s="450"/>
      <c r="R138" s="450"/>
      <c r="S138" s="453"/>
      <c r="T138" s="464"/>
      <c r="U138" s="472"/>
      <c r="V138" s="473"/>
      <c r="W138" s="451"/>
    </row>
    <row r="139" spans="1:23" ht="12.75" customHeight="1">
      <c r="A139" s="255"/>
      <c r="B139" s="331"/>
      <c r="C139" s="276"/>
      <c r="D139" s="265"/>
      <c r="E139" s="399"/>
      <c r="F139" s="277"/>
      <c r="G139" s="255"/>
      <c r="H139" s="255"/>
      <c r="I139" s="255"/>
      <c r="J139" s="449"/>
      <c r="K139" s="450"/>
      <c r="L139" s="451"/>
      <c r="M139" s="462"/>
      <c r="N139" s="451"/>
      <c r="O139" s="450"/>
      <c r="P139" s="466"/>
      <c r="Q139" s="466"/>
      <c r="R139" s="457"/>
      <c r="S139" s="453"/>
      <c r="T139" s="454"/>
      <c r="U139" s="455"/>
      <c r="V139" s="450"/>
      <c r="W139" s="450"/>
    </row>
    <row r="140" spans="1:23" ht="12.75" customHeight="1">
      <c r="A140" s="312"/>
      <c r="B140" s="289"/>
      <c r="C140" s="270"/>
      <c r="D140" s="215"/>
      <c r="E140" s="314"/>
      <c r="F140" s="223"/>
      <c r="G140" s="214"/>
      <c r="H140" s="414"/>
      <c r="I140" s="214"/>
      <c r="J140" s="449"/>
      <c r="K140" s="450"/>
      <c r="L140" s="451"/>
      <c r="M140" s="465"/>
      <c r="N140" s="451"/>
      <c r="O140" s="450"/>
      <c r="P140" s="450"/>
      <c r="Q140" s="450"/>
      <c r="R140" s="450"/>
      <c r="S140" s="453"/>
      <c r="T140" s="464"/>
      <c r="U140" s="472"/>
      <c r="V140" s="473"/>
      <c r="W140" s="451"/>
    </row>
    <row r="141" spans="1:23" ht="12.75" customHeight="1">
      <c r="A141" s="255"/>
      <c r="B141" s="331"/>
      <c r="C141" s="276"/>
      <c r="D141" s="332"/>
      <c r="E141" s="399"/>
      <c r="F141" s="287"/>
      <c r="G141" s="282"/>
      <c r="H141" s="282"/>
      <c r="I141" s="282"/>
      <c r="J141" s="449"/>
      <c r="K141" s="450"/>
      <c r="L141" s="451"/>
      <c r="M141" s="451"/>
      <c r="N141" s="451"/>
      <c r="O141" s="450"/>
      <c r="P141" s="457"/>
      <c r="Q141" s="457"/>
      <c r="R141" s="450"/>
      <c r="S141" s="453"/>
      <c r="T141" s="454"/>
      <c r="U141" s="455"/>
      <c r="V141" s="450"/>
      <c r="W141" s="450"/>
    </row>
    <row r="142" spans="1:23" ht="12.75" customHeight="1">
      <c r="A142" s="312"/>
      <c r="B142" s="289"/>
      <c r="C142" s="270"/>
      <c r="D142" s="339"/>
      <c r="E142" s="314"/>
      <c r="F142" s="223"/>
      <c r="G142" s="214"/>
      <c r="H142" s="414"/>
      <c r="I142" s="214"/>
      <c r="J142" s="449"/>
      <c r="K142" s="450"/>
      <c r="L142" s="451"/>
      <c r="M142" s="451"/>
      <c r="N142" s="451"/>
      <c r="O142" s="450"/>
      <c r="P142" s="450"/>
      <c r="Q142" s="450"/>
      <c r="R142" s="450"/>
      <c r="S142" s="453"/>
      <c r="T142" s="464"/>
      <c r="U142" s="472"/>
      <c r="V142" s="473"/>
      <c r="W142" s="451"/>
    </row>
    <row r="143" spans="1:23" ht="12.75" customHeight="1">
      <c r="A143" s="255"/>
      <c r="B143" s="331"/>
      <c r="C143" s="276"/>
      <c r="D143" s="334"/>
      <c r="E143" s="399"/>
      <c r="F143" s="277"/>
      <c r="G143" s="255"/>
      <c r="H143" s="255"/>
      <c r="I143" s="255"/>
      <c r="J143" s="449"/>
      <c r="K143" s="450"/>
      <c r="L143" s="451"/>
      <c r="M143" s="475"/>
      <c r="N143" s="451"/>
      <c r="O143" s="457"/>
      <c r="P143" s="466"/>
      <c r="Q143" s="457"/>
      <c r="R143" s="466"/>
      <c r="S143" s="453"/>
      <c r="T143" s="454"/>
      <c r="U143" s="455"/>
      <c r="V143" s="450"/>
      <c r="W143" s="450"/>
    </row>
    <row r="144" spans="1:23" ht="12.75" customHeight="1">
      <c r="A144" s="312"/>
      <c r="B144" s="289"/>
      <c r="C144" s="270"/>
      <c r="D144" s="313"/>
      <c r="E144" s="314"/>
      <c r="F144" s="223"/>
      <c r="G144" s="214"/>
      <c r="H144" s="214"/>
      <c r="I144" s="214"/>
      <c r="J144" s="449"/>
      <c r="K144" s="450"/>
      <c r="L144" s="451"/>
      <c r="M144" s="450"/>
      <c r="N144" s="465"/>
      <c r="O144" s="450"/>
      <c r="P144" s="450"/>
      <c r="Q144" s="450"/>
      <c r="R144" s="450"/>
      <c r="S144" s="453"/>
      <c r="T144" s="464"/>
      <c r="U144" s="472"/>
      <c r="V144" s="476"/>
      <c r="W144" s="451"/>
    </row>
    <row r="145" spans="1:23" ht="12.75" customHeight="1">
      <c r="A145" s="275"/>
      <c r="B145" s="331"/>
      <c r="C145" s="276"/>
      <c r="D145" s="332"/>
      <c r="E145" s="399"/>
      <c r="F145" s="277"/>
      <c r="G145" s="255"/>
      <c r="H145" s="255"/>
      <c r="I145" s="255"/>
      <c r="J145" s="449"/>
      <c r="K145" s="450"/>
      <c r="L145" s="451"/>
      <c r="M145" s="475"/>
      <c r="N145" s="451"/>
      <c r="O145" s="457"/>
      <c r="P145" s="466"/>
      <c r="Q145" s="466"/>
      <c r="R145" s="466"/>
      <c r="S145" s="453"/>
      <c r="T145" s="454"/>
      <c r="U145" s="455"/>
      <c r="V145" s="450"/>
      <c r="W145" s="450"/>
    </row>
    <row r="146" spans="1:23" ht="12.75" customHeight="1">
      <c r="A146" s="325"/>
      <c r="B146" s="289"/>
      <c r="C146" s="270"/>
      <c r="D146" s="313"/>
      <c r="E146" s="314"/>
      <c r="F146" s="223"/>
      <c r="G146" s="214"/>
      <c r="H146" s="214"/>
      <c r="I146" s="214"/>
      <c r="J146" s="449"/>
      <c r="K146" s="450"/>
      <c r="L146" s="451"/>
      <c r="M146" s="450"/>
      <c r="N146" s="465"/>
      <c r="O146" s="450"/>
      <c r="P146" s="450"/>
      <c r="Q146" s="450"/>
      <c r="R146" s="450"/>
      <c r="S146" s="453"/>
      <c r="T146" s="464"/>
      <c r="U146" s="472"/>
      <c r="V146" s="476"/>
      <c r="W146" s="474"/>
    </row>
    <row r="147" spans="1:23" ht="12.75" customHeight="1">
      <c r="A147" s="275"/>
      <c r="B147" s="331"/>
      <c r="C147" s="276"/>
      <c r="D147" s="332"/>
      <c r="E147" s="399"/>
      <c r="F147" s="277"/>
      <c r="G147" s="255"/>
      <c r="H147" s="255"/>
      <c r="I147" s="255"/>
      <c r="J147" s="449"/>
      <c r="K147" s="450"/>
      <c r="L147" s="451"/>
      <c r="M147" s="475"/>
      <c r="N147" s="451"/>
      <c r="O147" s="450"/>
      <c r="P147" s="466"/>
      <c r="Q147" s="466"/>
      <c r="R147" s="466"/>
      <c r="S147" s="453"/>
      <c r="T147" s="454"/>
      <c r="U147" s="455"/>
      <c r="V147" s="450"/>
      <c r="W147" s="450"/>
    </row>
    <row r="148" spans="1:23" ht="12.75" customHeight="1">
      <c r="A148" s="325"/>
      <c r="B148" s="289"/>
      <c r="C148" s="270"/>
      <c r="D148" s="313"/>
      <c r="E148" s="314"/>
      <c r="F148" s="223"/>
      <c r="G148" s="214"/>
      <c r="H148" s="214"/>
      <c r="I148" s="214"/>
      <c r="J148" s="449"/>
      <c r="K148" s="450"/>
      <c r="L148" s="451"/>
      <c r="M148" s="450"/>
      <c r="N148" s="465"/>
      <c r="O148" s="450"/>
      <c r="P148" s="450"/>
      <c r="Q148" s="450"/>
      <c r="R148" s="450"/>
      <c r="S148" s="453"/>
      <c r="T148" s="464"/>
      <c r="U148" s="472"/>
      <c r="V148" s="476"/>
      <c r="W148" s="474"/>
    </row>
    <row r="149" spans="1:23" ht="12.75" customHeight="1">
      <c r="A149" s="275"/>
      <c r="B149" s="331"/>
      <c r="C149" s="276"/>
      <c r="D149" s="332"/>
      <c r="E149" s="399"/>
      <c r="F149" s="277"/>
      <c r="G149" s="255"/>
      <c r="H149" s="255"/>
      <c r="I149" s="255"/>
      <c r="J149" s="449"/>
      <c r="K149" s="450"/>
      <c r="L149" s="451"/>
      <c r="M149" s="475"/>
      <c r="N149" s="451"/>
      <c r="O149" s="450"/>
      <c r="P149" s="466"/>
      <c r="Q149" s="466"/>
      <c r="R149" s="457"/>
      <c r="S149" s="453"/>
      <c r="T149" s="454"/>
      <c r="U149" s="455"/>
      <c r="V149" s="450"/>
      <c r="W149" s="450"/>
    </row>
    <row r="150" spans="1:23" ht="12.75" customHeight="1">
      <c r="A150" s="325"/>
      <c r="B150" s="289"/>
      <c r="C150" s="270"/>
      <c r="D150" s="313"/>
      <c r="E150" s="314"/>
      <c r="F150" s="223"/>
      <c r="G150" s="214"/>
      <c r="H150" s="214"/>
      <c r="I150" s="214"/>
      <c r="J150" s="449"/>
      <c r="K150" s="450"/>
      <c r="L150" s="451"/>
      <c r="M150" s="450"/>
      <c r="N150" s="451"/>
      <c r="O150" s="450"/>
      <c r="P150" s="450"/>
      <c r="Q150" s="450"/>
      <c r="R150" s="450"/>
      <c r="S150" s="453"/>
      <c r="T150" s="464"/>
      <c r="U150" s="472"/>
      <c r="V150" s="476"/>
      <c r="W150" s="451"/>
    </row>
    <row r="151" spans="1:23" ht="12.75" customHeight="1">
      <c r="A151" s="275"/>
      <c r="B151" s="331"/>
      <c r="C151" s="276"/>
      <c r="D151" s="265"/>
      <c r="E151" s="399"/>
      <c r="F151" s="287"/>
      <c r="G151" s="282"/>
      <c r="H151" s="282"/>
      <c r="I151" s="282"/>
      <c r="J151" s="449"/>
      <c r="K151" s="450"/>
      <c r="L151" s="451"/>
      <c r="M151" s="475"/>
      <c r="N151" s="451"/>
      <c r="O151" s="450"/>
      <c r="P151" s="457"/>
      <c r="Q151" s="457"/>
      <c r="R151" s="450"/>
      <c r="S151" s="453"/>
      <c r="T151" s="454"/>
      <c r="U151" s="455"/>
      <c r="V151" s="450"/>
      <c r="W151" s="450"/>
    </row>
    <row r="152" spans="1:23" ht="12.75" customHeight="1">
      <c r="A152" s="325"/>
      <c r="B152" s="289"/>
      <c r="C152" s="270"/>
      <c r="D152" s="215"/>
      <c r="E152" s="314"/>
      <c r="F152" s="223"/>
      <c r="G152" s="214"/>
      <c r="H152" s="214"/>
      <c r="I152" s="214"/>
      <c r="J152" s="449"/>
      <c r="K152" s="450"/>
      <c r="L152" s="451"/>
      <c r="M152" s="450"/>
      <c r="N152" s="451"/>
      <c r="O152" s="450"/>
      <c r="P152" s="450"/>
      <c r="Q152" s="450"/>
      <c r="R152" s="450"/>
      <c r="S152" s="453"/>
      <c r="T152" s="464"/>
      <c r="U152" s="472"/>
      <c r="V152" s="476"/>
      <c r="W152" s="451"/>
    </row>
    <row r="153" spans="1:23" ht="12.75" customHeight="1">
      <c r="A153" s="275"/>
      <c r="B153" s="331"/>
      <c r="C153" s="276"/>
      <c r="D153" s="332"/>
      <c r="E153" s="399"/>
      <c r="F153" s="287"/>
      <c r="G153" s="282"/>
      <c r="H153" s="282"/>
      <c r="I153" s="282"/>
      <c r="J153" s="449"/>
      <c r="K153" s="450"/>
      <c r="L153" s="451"/>
      <c r="M153" s="475"/>
      <c r="N153" s="451"/>
      <c r="O153" s="450"/>
      <c r="P153" s="457"/>
      <c r="Q153" s="457"/>
      <c r="R153" s="450"/>
      <c r="S153" s="453"/>
      <c r="T153" s="454"/>
      <c r="U153" s="455"/>
      <c r="V153" s="450"/>
      <c r="W153" s="450"/>
    </row>
    <row r="154" spans="1:23" ht="12.75" customHeight="1">
      <c r="A154" s="325"/>
      <c r="B154" s="327"/>
      <c r="C154" s="270"/>
      <c r="D154" s="339"/>
      <c r="E154" s="314"/>
      <c r="F154" s="223"/>
      <c r="G154" s="214"/>
      <c r="H154" s="214"/>
      <c r="I154" s="214"/>
      <c r="J154" s="449"/>
      <c r="K154" s="450"/>
      <c r="L154" s="451"/>
      <c r="M154" s="450"/>
      <c r="N154" s="451"/>
      <c r="O154" s="450"/>
      <c r="P154" s="450"/>
      <c r="Q154" s="450"/>
      <c r="R154" s="450"/>
      <c r="S154" s="453"/>
      <c r="T154" s="464"/>
      <c r="U154" s="472"/>
      <c r="V154" s="476"/>
      <c r="W154" s="451"/>
    </row>
    <row r="155" spans="1:23" ht="12.75" customHeight="1">
      <c r="A155" s="275"/>
      <c r="B155" s="331"/>
      <c r="C155" s="276"/>
      <c r="D155" s="332"/>
      <c r="E155" s="399"/>
      <c r="F155" s="277"/>
      <c r="G155" s="255"/>
      <c r="H155" s="255"/>
      <c r="I155" s="255"/>
      <c r="J155" s="449"/>
      <c r="K155" s="450"/>
      <c r="L155" s="451"/>
      <c r="M155" s="475"/>
      <c r="N155" s="451"/>
      <c r="O155" s="450"/>
      <c r="P155" s="466"/>
      <c r="Q155" s="466"/>
      <c r="R155" s="457"/>
      <c r="S155" s="453"/>
      <c r="T155" s="454"/>
      <c r="U155" s="455"/>
      <c r="V155" s="450"/>
      <c r="W155" s="450"/>
    </row>
    <row r="156" spans="1:23" ht="12.75" customHeight="1">
      <c r="A156" s="325"/>
      <c r="B156" s="289"/>
      <c r="C156" s="270"/>
      <c r="D156" s="339"/>
      <c r="E156" s="314"/>
      <c r="F156" s="223"/>
      <c r="G156" s="214"/>
      <c r="H156" s="214"/>
      <c r="I156" s="214"/>
      <c r="J156" s="449"/>
      <c r="K156" s="450"/>
      <c r="L156" s="451"/>
      <c r="M156" s="450"/>
      <c r="N156" s="465"/>
      <c r="O156" s="450"/>
      <c r="P156" s="450"/>
      <c r="Q156" s="450"/>
      <c r="R156" s="450"/>
      <c r="S156" s="453"/>
      <c r="T156" s="464"/>
      <c r="U156" s="472"/>
      <c r="V156" s="477"/>
      <c r="W156" s="451"/>
    </row>
    <row r="157" spans="1:23" ht="12.75" customHeight="1">
      <c r="A157" s="275"/>
      <c r="B157" s="331"/>
      <c r="C157" s="276"/>
      <c r="D157" s="332"/>
      <c r="E157" s="399"/>
      <c r="F157" s="277"/>
      <c r="G157" s="255"/>
      <c r="H157" s="255"/>
      <c r="I157" s="255"/>
      <c r="J157" s="449"/>
      <c r="K157" s="450"/>
      <c r="L157" s="451"/>
      <c r="M157" s="475"/>
      <c r="N157" s="451"/>
      <c r="O157" s="450"/>
      <c r="P157" s="466"/>
      <c r="Q157" s="466"/>
      <c r="R157" s="457"/>
      <c r="S157" s="453"/>
      <c r="T157" s="454"/>
      <c r="U157" s="455"/>
      <c r="V157" s="450"/>
      <c r="W157" s="450"/>
    </row>
    <row r="158" spans="1:23" ht="12.75" customHeight="1">
      <c r="A158" s="325"/>
      <c r="B158" s="289"/>
      <c r="C158" s="270"/>
      <c r="D158" s="313"/>
      <c r="E158" s="314"/>
      <c r="F158" s="223"/>
      <c r="G158" s="214"/>
      <c r="H158" s="214"/>
      <c r="I158" s="214"/>
      <c r="J158" s="449"/>
      <c r="K158" s="450"/>
      <c r="L158" s="451"/>
      <c r="M158" s="450"/>
      <c r="N158" s="465"/>
      <c r="O158" s="450"/>
      <c r="P158" s="450"/>
      <c r="Q158" s="450"/>
      <c r="R158" s="450"/>
      <c r="S158" s="453"/>
      <c r="T158" s="464"/>
      <c r="U158" s="472"/>
      <c r="V158" s="477"/>
      <c r="W158" s="451"/>
    </row>
    <row r="159" spans="1:23" ht="12.75" customHeight="1">
      <c r="A159" s="309"/>
      <c r="B159" s="309"/>
      <c r="C159" s="343"/>
      <c r="D159" s="332"/>
      <c r="E159" s="399"/>
      <c r="F159" s="277"/>
      <c r="G159" s="255"/>
      <c r="H159" s="255"/>
      <c r="I159" s="255"/>
      <c r="J159" s="471"/>
      <c r="K159" s="450"/>
      <c r="L159" s="451"/>
      <c r="M159" s="451"/>
      <c r="N159" s="451"/>
      <c r="O159" s="450"/>
      <c r="P159" s="466"/>
      <c r="Q159" s="466"/>
      <c r="R159" s="457"/>
      <c r="S159" s="453"/>
      <c r="T159" s="454"/>
      <c r="U159" s="450"/>
      <c r="V159" s="451"/>
      <c r="W159" s="451"/>
    </row>
    <row r="160" spans="1:23" ht="12.75" customHeight="1">
      <c r="A160" s="328"/>
      <c r="B160" s="336"/>
      <c r="C160" s="344"/>
      <c r="D160" s="313"/>
      <c r="E160" s="314"/>
      <c r="F160" s="223"/>
      <c r="G160" s="214"/>
      <c r="H160" s="214"/>
      <c r="I160" s="214"/>
      <c r="J160" s="449"/>
      <c r="K160" s="450"/>
      <c r="L160" s="451"/>
      <c r="M160" s="451"/>
      <c r="N160" s="451"/>
      <c r="O160" s="450"/>
      <c r="P160" s="450"/>
      <c r="Q160" s="450"/>
      <c r="R160" s="450"/>
      <c r="S160" s="453"/>
      <c r="T160" s="464"/>
      <c r="U160" s="450"/>
      <c r="V160" s="451"/>
      <c r="W160" s="451"/>
    </row>
    <row r="161" spans="1:23" ht="12.75" customHeight="1">
      <c r="A161" s="309"/>
      <c r="B161" s="309"/>
      <c r="C161" s="315"/>
      <c r="D161" s="332"/>
      <c r="E161" s="266"/>
      <c r="F161" s="277"/>
      <c r="G161" s="255"/>
      <c r="H161" s="255"/>
      <c r="I161" s="255"/>
      <c r="J161" s="449"/>
      <c r="K161" s="450"/>
      <c r="L161" s="451"/>
      <c r="M161" s="451"/>
      <c r="N161" s="451"/>
      <c r="O161" s="450"/>
      <c r="P161" s="466"/>
      <c r="Q161" s="466"/>
      <c r="R161" s="457"/>
      <c r="S161" s="453"/>
      <c r="T161" s="454"/>
      <c r="U161" s="450"/>
      <c r="V161" s="451"/>
      <c r="W161" s="451"/>
    </row>
    <row r="162" spans="1:23" ht="12.75" customHeight="1">
      <c r="A162" s="288" t="s">
        <v>160</v>
      </c>
      <c r="B162" s="319"/>
      <c r="C162" s="270"/>
      <c r="D162" s="215"/>
      <c r="E162" s="314"/>
      <c r="F162" s="231"/>
      <c r="G162" s="214"/>
      <c r="H162" s="214"/>
      <c r="I162" s="214"/>
      <c r="J162" s="449"/>
      <c r="K162" s="450"/>
      <c r="L162" s="451"/>
      <c r="M162" s="451"/>
      <c r="N162" s="451"/>
      <c r="O162" s="450"/>
      <c r="P162" s="450"/>
      <c r="Q162" s="450"/>
      <c r="R162" s="450"/>
      <c r="S162" s="453"/>
      <c r="T162" s="464"/>
      <c r="U162" s="450"/>
      <c r="V162" s="451"/>
      <c r="W162" s="451"/>
    </row>
  </sheetData>
  <mergeCells count="6">
    <mergeCell ref="T1:T2"/>
    <mergeCell ref="G1:H1"/>
    <mergeCell ref="J1:K1"/>
    <mergeCell ref="O1:O2"/>
    <mergeCell ref="P1:R1"/>
    <mergeCell ref="S1:S2"/>
  </mergeCells>
  <phoneticPr fontId="2"/>
  <printOptions horizontalCentered="1" verticalCentered="1"/>
  <pageMargins left="0.62992125984251968" right="0.55118110236220474" top="0.59055118110236227" bottom="0.19685039370078741" header="0.6692913385826772" footer="0.55118110236220474"/>
  <pageSetup paperSize="9" scale="62" firstPageNumber="8" orientation="landscape" useFirstPageNumber="1" r:id="rId1"/>
  <headerFooter alignWithMargins="0">
    <oddHeader>&amp;L&amp;"ＭＳ 明朝,標準"(四号様式）&amp;R&amp;"ＭＳ Ｐ明朝,標準"&amp;P</oddHeader>
  </headerFooter>
  <rowBreaks count="35" manualBreakCount="35">
    <brk id="42" max="8" man="1"/>
    <brk id="82" max="8" man="1"/>
    <brk id="122" max="8" man="1"/>
    <brk id="178" max="8" man="1"/>
    <brk id="218" max="8" man="1"/>
    <brk id="258" max="8" man="1"/>
    <brk id="298" max="8" man="1"/>
    <brk id="338" max="8" man="1"/>
    <brk id="378" max="8" man="1"/>
    <brk id="418" max="8" man="1"/>
    <brk id="458" max="8" man="1"/>
    <brk id="498" max="8" man="1"/>
    <brk id="538" max="8" man="1"/>
    <brk id="578" max="8" man="1"/>
    <brk id="618" max="8" man="1"/>
    <brk id="658" max="8" man="1"/>
    <brk id="698" max="8" man="1"/>
    <brk id="738" max="8" man="1"/>
    <brk id="778" max="8" man="1"/>
    <brk id="818" max="8" man="1"/>
    <brk id="858" max="8" man="1"/>
    <brk id="898" max="8" man="1"/>
    <brk id="938" max="8" man="1"/>
    <brk id="978" max="8" man="1"/>
    <brk id="1018" max="8" man="1"/>
    <brk id="1058" max="8" man="1"/>
    <brk id="1098" max="8" man="1"/>
    <brk id="1138" max="8" man="1"/>
    <brk id="1178" max="8" man="1"/>
    <brk id="1218" max="8" man="1"/>
    <brk id="1258" max="8" man="1"/>
    <brk id="1298" max="8" man="1"/>
    <brk id="1338" max="8" man="1"/>
    <brk id="1378" max="8" man="1"/>
    <brk id="141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39</vt:i4>
      </vt:variant>
      <vt:variant>
        <vt:lpstr>名前付き一覧</vt:lpstr>
      </vt:variant>
      <vt:variant>
        <vt:i4>73</vt:i4>
      </vt:variant>
    </vt:vector>
  </HeadingPairs>
  <TitlesOfParts>
    <vt:vector size="112" baseType="lpstr">
      <vt:lpstr>提出用内訳書</vt:lpstr>
      <vt:lpstr>提出用内訳書（別記）</vt:lpstr>
      <vt:lpstr>諸経費</vt:lpstr>
      <vt:lpstr>二号</vt:lpstr>
      <vt:lpstr>特大項目 </vt:lpstr>
      <vt:lpstr>三号(1)－直接(全体) </vt:lpstr>
      <vt:lpstr>三号(2)－直接(全体)</vt:lpstr>
      <vt:lpstr>三号－直接 (D3,4棟)</vt:lpstr>
      <vt:lpstr>三号－共通仮設費(D棟)</vt:lpstr>
      <vt:lpstr>三号－産廃(D棟)</vt:lpstr>
      <vt:lpstr>三号－ｽｸﾗｯﾌﾟ(D棟) </vt:lpstr>
      <vt:lpstr>三号－直接 (外構) </vt:lpstr>
      <vt:lpstr>三号－産廃(外構)</vt:lpstr>
      <vt:lpstr>三号－ｽｸﾗｯﾌﾟ(外構)</vt:lpstr>
      <vt:lpstr>四号－(1)D棟解体</vt:lpstr>
      <vt:lpstr>四号－(D棟)共通仮設費</vt:lpstr>
      <vt:lpstr>四号－(D棟)産廃</vt:lpstr>
      <vt:lpstr>四号－(D棟)ｽｸﾗｯﾌﾟ</vt:lpstr>
      <vt:lpstr>四号－(5)外構解体</vt:lpstr>
      <vt:lpstr>四号－外構産廃</vt:lpstr>
      <vt:lpstr>四号－外構ｽｸﾗｯﾌﾟ</vt:lpstr>
      <vt:lpstr>三号－直接 (G棟)</vt:lpstr>
      <vt:lpstr>三号－直接 (H･I棟) </vt:lpstr>
      <vt:lpstr>三号－共通仮設費(G･H･I棟)</vt:lpstr>
      <vt:lpstr>三号－産廃(G棟)</vt:lpstr>
      <vt:lpstr>三号－ｽｸﾗｯﾌﾟ(G棟)</vt:lpstr>
      <vt:lpstr>三号－産廃 (H･I棟)</vt:lpstr>
      <vt:lpstr>三号－ｽｸﾗｯﾌﾟ (H･I棟)</vt:lpstr>
      <vt:lpstr>四号－(2･3･4)GHI棟解体</vt:lpstr>
      <vt:lpstr>四号－(G･H･I棟)共通仮設費 </vt:lpstr>
      <vt:lpstr>四号－(G棟)産廃</vt:lpstr>
      <vt:lpstr>四号－(G棟)ｽｸﾗｯﾌﾟ</vt:lpstr>
      <vt:lpstr>四号－(H･I棟)産廃</vt:lpstr>
      <vt:lpstr>四号－(H･I棟)ｽｸﾗｯﾌﾟ</vt:lpstr>
      <vt:lpstr>四号-電気(Ｄ棟)</vt:lpstr>
      <vt:lpstr>四号-電気(G･H･I棟)</vt:lpstr>
      <vt:lpstr>四号-機械(D棟) </vt:lpstr>
      <vt:lpstr>四号-機械(G棟)</vt:lpstr>
      <vt:lpstr>四号-機械(H･I棟)</vt:lpstr>
      <vt:lpstr>'三号(1)－直接(全体) '!Print_Area</vt:lpstr>
      <vt:lpstr>'三号(2)－直接(全体)'!Print_Area</vt:lpstr>
      <vt:lpstr>'三号－ｽｸﾗｯﾌﾟ (H･I棟)'!Print_Area</vt:lpstr>
      <vt:lpstr>'三号－ｽｸﾗｯﾌﾟ(D棟) '!Print_Area</vt:lpstr>
      <vt:lpstr>'三号－ｽｸﾗｯﾌﾟ(G棟)'!Print_Area</vt:lpstr>
      <vt:lpstr>'三号－ｽｸﾗｯﾌﾟ(外構)'!Print_Area</vt:lpstr>
      <vt:lpstr>'三号－共通仮設費(D棟)'!Print_Area</vt:lpstr>
      <vt:lpstr>'三号－共通仮設費(G･H･I棟)'!Print_Area</vt:lpstr>
      <vt:lpstr>'三号－産廃 (H･I棟)'!Print_Area</vt:lpstr>
      <vt:lpstr>'三号－産廃(D棟)'!Print_Area</vt:lpstr>
      <vt:lpstr>'三号－産廃(G棟)'!Print_Area</vt:lpstr>
      <vt:lpstr>'三号－産廃(外構)'!Print_Area</vt:lpstr>
      <vt:lpstr>'三号－直接 (D3,4棟)'!Print_Area</vt:lpstr>
      <vt:lpstr>'三号－直接 (G棟)'!Print_Area</vt:lpstr>
      <vt:lpstr>'三号－直接 (H･I棟) '!Print_Area</vt:lpstr>
      <vt:lpstr>'三号－直接 (外構) '!Print_Area</vt:lpstr>
      <vt:lpstr>'四号－(1)D棟解体'!Print_Area</vt:lpstr>
      <vt:lpstr>'四号－(2･3･4)GHI棟解体'!Print_Area</vt:lpstr>
      <vt:lpstr>'四号－(5)外構解体'!Print_Area</vt:lpstr>
      <vt:lpstr>'四号－(D棟)ｽｸﾗｯﾌﾟ'!Print_Area</vt:lpstr>
      <vt:lpstr>'四号－(D棟)共通仮設費'!Print_Area</vt:lpstr>
      <vt:lpstr>'四号－(D棟)産廃'!Print_Area</vt:lpstr>
      <vt:lpstr>'四号－(G･H･I棟)共通仮設費 '!Print_Area</vt:lpstr>
      <vt:lpstr>'四号－(G棟)ｽｸﾗｯﾌﾟ'!Print_Area</vt:lpstr>
      <vt:lpstr>'四号－(G棟)産廃'!Print_Area</vt:lpstr>
      <vt:lpstr>'四号－(H･I棟)ｽｸﾗｯﾌﾟ'!Print_Area</vt:lpstr>
      <vt:lpstr>'四号－(H･I棟)産廃'!Print_Area</vt:lpstr>
      <vt:lpstr>'四号－外構ｽｸﾗｯﾌﾟ'!Print_Area</vt:lpstr>
      <vt:lpstr>'四号－外構産廃'!Print_Area</vt:lpstr>
      <vt:lpstr>'四号-機械(D棟) '!Print_Area</vt:lpstr>
      <vt:lpstr>'四号-機械(G棟)'!Print_Area</vt:lpstr>
      <vt:lpstr>'四号-機械(H･I棟)'!Print_Area</vt:lpstr>
      <vt:lpstr>'四号-電気(Ｄ棟)'!Print_Area</vt:lpstr>
      <vt:lpstr>'四号-電気(G･H･I棟)'!Print_Area</vt:lpstr>
      <vt:lpstr>諸経費!Print_Area</vt:lpstr>
      <vt:lpstr>提出用内訳書!Print_Area</vt:lpstr>
      <vt:lpstr>'特大項目 '!Print_Area</vt:lpstr>
      <vt:lpstr>二号!Print_Area</vt:lpstr>
      <vt:lpstr>'三号(1)－直接(全体) '!Print_Titles</vt:lpstr>
      <vt:lpstr>'三号(2)－直接(全体)'!Print_Titles</vt:lpstr>
      <vt:lpstr>'三号－ｽｸﾗｯﾌﾟ (H･I棟)'!Print_Titles</vt:lpstr>
      <vt:lpstr>'三号－ｽｸﾗｯﾌﾟ(D棟) '!Print_Titles</vt:lpstr>
      <vt:lpstr>'三号－ｽｸﾗｯﾌﾟ(G棟)'!Print_Titles</vt:lpstr>
      <vt:lpstr>'三号－ｽｸﾗｯﾌﾟ(外構)'!Print_Titles</vt:lpstr>
      <vt:lpstr>'三号－共通仮設費(D棟)'!Print_Titles</vt:lpstr>
      <vt:lpstr>'三号－共通仮設費(G･H･I棟)'!Print_Titles</vt:lpstr>
      <vt:lpstr>'三号－産廃 (H･I棟)'!Print_Titles</vt:lpstr>
      <vt:lpstr>'三号－産廃(D棟)'!Print_Titles</vt:lpstr>
      <vt:lpstr>'三号－産廃(G棟)'!Print_Titles</vt:lpstr>
      <vt:lpstr>'三号－産廃(外構)'!Print_Titles</vt:lpstr>
      <vt:lpstr>'三号－直接 (D3,4棟)'!Print_Titles</vt:lpstr>
      <vt:lpstr>'三号－直接 (G棟)'!Print_Titles</vt:lpstr>
      <vt:lpstr>'三号－直接 (H･I棟) '!Print_Titles</vt:lpstr>
      <vt:lpstr>'三号－直接 (外構) '!Print_Titles</vt:lpstr>
      <vt:lpstr>'四号－(1)D棟解体'!Print_Titles</vt:lpstr>
      <vt:lpstr>'四号－(2･3･4)GHI棟解体'!Print_Titles</vt:lpstr>
      <vt:lpstr>'四号－(5)外構解体'!Print_Titles</vt:lpstr>
      <vt:lpstr>'四号－(D棟)ｽｸﾗｯﾌﾟ'!Print_Titles</vt:lpstr>
      <vt:lpstr>'四号－(D棟)共通仮設費'!Print_Titles</vt:lpstr>
      <vt:lpstr>'四号－(D棟)産廃'!Print_Titles</vt:lpstr>
      <vt:lpstr>'四号－(G･H･I棟)共通仮設費 '!Print_Titles</vt:lpstr>
      <vt:lpstr>'四号－(G棟)ｽｸﾗｯﾌﾟ'!Print_Titles</vt:lpstr>
      <vt:lpstr>'四号－(G棟)産廃'!Print_Titles</vt:lpstr>
      <vt:lpstr>'四号－(H･I棟)ｽｸﾗｯﾌﾟ'!Print_Titles</vt:lpstr>
      <vt:lpstr>'四号－(H･I棟)産廃'!Print_Titles</vt:lpstr>
      <vt:lpstr>'四号－外構ｽｸﾗｯﾌﾟ'!Print_Titles</vt:lpstr>
      <vt:lpstr>'四号－外構産廃'!Print_Titles</vt:lpstr>
      <vt:lpstr>'四号-機械(D棟) '!Print_Titles</vt:lpstr>
      <vt:lpstr>'四号-機械(G棟)'!Print_Titles</vt:lpstr>
      <vt:lpstr>'四号-機械(H･I棟)'!Print_Titles</vt:lpstr>
      <vt:lpstr>'四号-電気(Ｄ棟)'!Print_Titles</vt:lpstr>
      <vt:lpstr>'四号-電気(G･H･I棟)'!Print_Titles</vt:lpstr>
      <vt:lpstr>'特大項目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まちづくり推進課</dc:creator>
  <cp:lastModifiedBy>引地 彬</cp:lastModifiedBy>
  <cp:lastPrinted>2026-05-12T23:43:12Z</cp:lastPrinted>
  <dcterms:created xsi:type="dcterms:W3CDTF">2025-12-15T11:51:52Z</dcterms:created>
  <dcterms:modified xsi:type="dcterms:W3CDTF">2026-06-02T04:37:53Z</dcterms:modified>
</cp:coreProperties>
</file>