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715_指名\110_複合機賃貸借（門前地区出先機関）\"/>
    </mc:Choice>
  </mc:AlternateContent>
  <xr:revisionPtr revIDLastSave="0" documentId="13_ncr:1_{A798936B-6784-4D8A-BB9F-C8FB6C042DAA}" xr6:coauthVersionLast="47" xr6:coauthVersionMax="47" xr10:uidLastSave="{00000000-0000-0000-0000-000000000000}"/>
  <bookViews>
    <workbookView xWindow="-28920" yWindow="-4815" windowWidth="29040" windowHeight="15720" xr2:uid="{00000000-000D-0000-FFFF-FFFF00000000}"/>
  </bookViews>
  <sheets>
    <sheet name="設計書" sheetId="1" r:id="rId1"/>
  </sheets>
  <definedNames>
    <definedName name="_xlnm.Print_Area" localSheetId="0">設計書!$B$1:$P$50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" i="1" l="1"/>
  <c r="D21" i="1"/>
</calcChain>
</file>

<file path=xl/sharedStrings.xml><?xml version="1.0" encoding="utf-8"?>
<sst xmlns="http://schemas.openxmlformats.org/spreadsheetml/2006/main" count="138" uniqueCount="59">
  <si>
    <t>台数</t>
    <rPh sb="0" eb="2">
      <t>ダイスウ</t>
    </rPh>
    <phoneticPr fontId="1"/>
  </si>
  <si>
    <t>専用台</t>
    <rPh sb="0" eb="2">
      <t>センヨウ</t>
    </rPh>
    <rPh sb="2" eb="3">
      <t>ダイ</t>
    </rPh>
    <phoneticPr fontId="1"/>
  </si>
  <si>
    <t>FAX</t>
    <phoneticPr fontId="1"/>
  </si>
  <si>
    <t>○</t>
    <phoneticPr fontId="1"/>
  </si>
  <si>
    <t>モノクロ</t>
    <phoneticPr fontId="1"/>
  </si>
  <si>
    <t>ｶｾｯﾄ</t>
    <phoneticPr fontId="1"/>
  </si>
  <si>
    <t>段数</t>
    <phoneticPr fontId="1"/>
  </si>
  <si>
    <t>仕　　　様</t>
    <rPh sb="0" eb="1">
      <t>シ</t>
    </rPh>
    <rPh sb="4" eb="5">
      <t>サマ</t>
    </rPh>
    <phoneticPr fontId="1"/>
  </si>
  <si>
    <t>合　　計</t>
    <rPh sb="0" eb="1">
      <t>ゴウ</t>
    </rPh>
    <rPh sb="3" eb="4">
      <t>ケイ</t>
    </rPh>
    <phoneticPr fontId="1"/>
  </si>
  <si>
    <t>地域振興課</t>
    <rPh sb="0" eb="2">
      <t>チイキ</t>
    </rPh>
    <rPh sb="2" eb="5">
      <t>シンコウカ</t>
    </rPh>
    <phoneticPr fontId="2"/>
  </si>
  <si>
    <t>放送課</t>
    <rPh sb="0" eb="3">
      <t>ホウソウカ</t>
    </rPh>
    <phoneticPr fontId="2"/>
  </si>
  <si>
    <t>門前保健センター</t>
    <rPh sb="0" eb="2">
      <t>モンゼン</t>
    </rPh>
    <rPh sb="2" eb="4">
      <t>ホケン</t>
    </rPh>
    <phoneticPr fontId="2"/>
  </si>
  <si>
    <t>剱地公民館</t>
  </si>
  <si>
    <t>阿岸公民館</t>
  </si>
  <si>
    <t>黒島公民館</t>
  </si>
  <si>
    <t>諸岡公民館</t>
  </si>
  <si>
    <t>門前公民館</t>
  </si>
  <si>
    <t>浦上公民館</t>
  </si>
  <si>
    <t>七浦公民館</t>
  </si>
  <si>
    <t>門前図書館</t>
  </si>
  <si>
    <t>もんぜん児童館</t>
  </si>
  <si>
    <t>松風台保育所</t>
  </si>
  <si>
    <t>A4</t>
    <phoneticPr fontId="1"/>
  </si>
  <si>
    <t>PPM (※1)</t>
    <phoneticPr fontId="1"/>
  </si>
  <si>
    <t>ADF
(※2)</t>
    <phoneticPr fontId="1"/>
  </si>
  <si>
    <t>(※1)：1分あたりの印刷可能枚数</t>
    <rPh sb="6" eb="7">
      <t>ブン</t>
    </rPh>
    <rPh sb="11" eb="13">
      <t>インサツ</t>
    </rPh>
    <rPh sb="13" eb="15">
      <t>カノウ</t>
    </rPh>
    <rPh sb="15" eb="17">
      <t>マイスウ</t>
    </rPh>
    <phoneticPr fontId="1"/>
  </si>
  <si>
    <t>(※2)：両面自動給紙装置</t>
    <rPh sb="5" eb="7">
      <t>リョウメン</t>
    </rPh>
    <rPh sb="7" eb="9">
      <t>ジドウ</t>
    </rPh>
    <rPh sb="9" eb="11">
      <t>キュウシ</t>
    </rPh>
    <rPh sb="11" eb="13">
      <t>ソウチ</t>
    </rPh>
    <phoneticPr fontId="1"/>
  </si>
  <si>
    <t>両面
印刷</t>
    <rPh sb="0" eb="2">
      <t>リョウメン</t>
    </rPh>
    <rPh sb="3" eb="5">
      <t>インサツ</t>
    </rPh>
    <phoneticPr fontId="1"/>
  </si>
  <si>
    <t>本郷公民館(本郷第1団地集会所)</t>
    <rPh sb="6" eb="8">
      <t>ホンゴウ</t>
    </rPh>
    <rPh sb="8" eb="9">
      <t>ダイ</t>
    </rPh>
    <rPh sb="10" eb="12">
      <t>ダンチ</t>
    </rPh>
    <rPh sb="12" eb="14">
      <t>シュウカイ</t>
    </rPh>
    <rPh sb="14" eb="15">
      <t>ジョ</t>
    </rPh>
    <phoneticPr fontId="2"/>
  </si>
  <si>
    <t>32枚以上</t>
    <rPh sb="2" eb="3">
      <t>マイ</t>
    </rPh>
    <rPh sb="3" eb="5">
      <t>イジョウ</t>
    </rPh>
    <phoneticPr fontId="1"/>
  </si>
  <si>
    <t>【月別】</t>
    <rPh sb="1" eb="2">
      <t>ツキ</t>
    </rPh>
    <rPh sb="2" eb="3">
      <t>ベツ</t>
    </rPh>
    <phoneticPr fontId="1"/>
  </si>
  <si>
    <t>【月別】</t>
    <rPh sb="1" eb="3">
      <t>ツキベツ</t>
    </rPh>
    <phoneticPr fontId="1"/>
  </si>
  <si>
    <t>②
予定単価
(税抜)</t>
    <rPh sb="2" eb="4">
      <t>ヨテイ</t>
    </rPh>
    <rPh sb="4" eb="6">
      <t>タンカ</t>
    </rPh>
    <rPh sb="8" eb="10">
      <t>ゼイヌ</t>
    </rPh>
    <phoneticPr fontId="1"/>
  </si>
  <si>
    <t>①
月間平均予定枚数</t>
    <rPh sb="2" eb="4">
      <t>ゲッカン</t>
    </rPh>
    <rPh sb="4" eb="6">
      <t>ヘイキン</t>
    </rPh>
    <rPh sb="6" eb="8">
      <t>ヨテイ</t>
    </rPh>
    <rPh sb="8" eb="10">
      <t>マイスウ</t>
    </rPh>
    <phoneticPr fontId="1"/>
  </si>
  <si>
    <t>③(①×②)
予定枚数×予定単価
(税抜)</t>
    <rPh sb="7" eb="9">
      <t>ヨテイ</t>
    </rPh>
    <rPh sb="9" eb="11">
      <t>マイスウ</t>
    </rPh>
    <rPh sb="12" eb="14">
      <t>ヨテイ</t>
    </rPh>
    <rPh sb="14" eb="16">
      <t>タンカ</t>
    </rPh>
    <rPh sb="18" eb="20">
      <t>ゼイヌ</t>
    </rPh>
    <phoneticPr fontId="1"/>
  </si>
  <si>
    <t>③×1.1
予定枚数×予定単価
(税込)</t>
    <rPh sb="6" eb="8">
      <t>ヨテイ</t>
    </rPh>
    <rPh sb="8" eb="10">
      <t>マイスウ</t>
    </rPh>
    <rPh sb="11" eb="13">
      <t>ヨテイ</t>
    </rPh>
    <rPh sb="13" eb="15">
      <t>タンカ</t>
    </rPh>
    <rPh sb="17" eb="19">
      <t>ゼイコ</t>
    </rPh>
    <phoneticPr fontId="1"/>
  </si>
  <si>
    <t>(A)</t>
    <phoneticPr fontId="1"/>
  </si>
  <si>
    <t>【年度別】</t>
    <rPh sb="1" eb="3">
      <t>ネンド</t>
    </rPh>
    <rPh sb="3" eb="4">
      <t>ベツ</t>
    </rPh>
    <phoneticPr fontId="1"/>
  </si>
  <si>
    <t>月数</t>
    <rPh sb="0" eb="1">
      <t>ツキ</t>
    </rPh>
    <rPh sb="1" eb="2">
      <t>スウ</t>
    </rPh>
    <phoneticPr fontId="1"/>
  </si>
  <si>
    <r>
      <t>年度支出予定額</t>
    </r>
    <r>
      <rPr>
        <sz val="11"/>
        <color rgb="FFFF0000"/>
        <rFont val="ＭＳ Ｐゴシック"/>
        <family val="3"/>
        <charset val="128"/>
        <scheme val="minor"/>
      </rPr>
      <t>(A)</t>
    </r>
    <r>
      <rPr>
        <sz val="11"/>
        <color theme="1"/>
        <rFont val="ＭＳ Ｐゴシック"/>
        <family val="2"/>
        <charset val="128"/>
        <scheme val="minor"/>
      </rPr>
      <t>×月数</t>
    </r>
    <rPh sb="0" eb="2">
      <t>ネンド</t>
    </rPh>
    <rPh sb="2" eb="4">
      <t>シシュツ</t>
    </rPh>
    <rPh sb="4" eb="6">
      <t>ヨテイ</t>
    </rPh>
    <rPh sb="6" eb="7">
      <t>ガク</t>
    </rPh>
    <rPh sb="11" eb="12">
      <t>ツキ</t>
    </rPh>
    <rPh sb="12" eb="13">
      <t>スウ</t>
    </rPh>
    <phoneticPr fontId="1"/>
  </si>
  <si>
    <t>年度</t>
    <rPh sb="0" eb="2">
      <t>ネンド</t>
    </rPh>
    <phoneticPr fontId="1"/>
  </si>
  <si>
    <t>令和8年度</t>
    <rPh sb="0" eb="2">
      <t>レイワ</t>
    </rPh>
    <rPh sb="3" eb="5">
      <t>ネンド</t>
    </rPh>
    <phoneticPr fontId="1"/>
  </si>
  <si>
    <t>令和9年度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</si>
  <si>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</si>
  <si>
    <t>令和11年度</t>
    <rPh sb="0" eb="2">
      <t>レイワ</t>
    </rPh>
    <rPh sb="4" eb="6">
      <t>ネンド</t>
    </rPh>
    <phoneticPr fontId="1"/>
  </si>
  <si>
    <t>令和12年度</t>
    <rPh sb="0" eb="2">
      <t>レイワ</t>
    </rPh>
    <rPh sb="4" eb="6">
      <t>ネンド</t>
    </rPh>
    <phoneticPr fontId="1"/>
  </si>
  <si>
    <t>令和13年度</t>
    <rPh sb="0" eb="2">
      <t>レイワ</t>
    </rPh>
    <rPh sb="4" eb="6">
      <t>ネンド</t>
    </rPh>
    <phoneticPr fontId="1"/>
  </si>
  <si>
    <t>5年間合計</t>
    <rPh sb="1" eb="3">
      <t>ネンカン</t>
    </rPh>
    <rPh sb="3" eb="5">
      <t>ゴウケイ</t>
    </rPh>
    <phoneticPr fontId="1"/>
  </si>
  <si>
    <t>所管課</t>
    <rPh sb="0" eb="3">
      <t>ショカンカ</t>
    </rPh>
    <phoneticPr fontId="1"/>
  </si>
  <si>
    <t>地域振興課</t>
    <rPh sb="0" eb="2">
      <t>チイキ</t>
    </rPh>
    <rPh sb="2" eb="5">
      <t>シンコウカ</t>
    </rPh>
    <phoneticPr fontId="1"/>
  </si>
  <si>
    <t>放送課</t>
    <rPh sb="0" eb="3">
      <t>ホウソウカ</t>
    </rPh>
    <phoneticPr fontId="1"/>
  </si>
  <si>
    <t>地域生活課</t>
    <rPh sb="0" eb="2">
      <t>チイキ</t>
    </rPh>
    <rPh sb="2" eb="4">
      <t>セイカツ</t>
    </rPh>
    <rPh sb="4" eb="5">
      <t>カ</t>
    </rPh>
    <phoneticPr fontId="1"/>
  </si>
  <si>
    <t>生涯学習文化課</t>
    <rPh sb="0" eb="2">
      <t>ショウガイ</t>
    </rPh>
    <rPh sb="2" eb="4">
      <t>ガクシュウ</t>
    </rPh>
    <rPh sb="4" eb="7">
      <t>ブンカカ</t>
    </rPh>
    <phoneticPr fontId="1"/>
  </si>
  <si>
    <t>子育て健康課</t>
    <rPh sb="0" eb="2">
      <t>コソダ</t>
    </rPh>
    <rPh sb="3" eb="6">
      <t>ケンコウカ</t>
    </rPh>
    <phoneticPr fontId="1"/>
  </si>
  <si>
    <t>40枚以上</t>
    <rPh sb="2" eb="3">
      <t>マイ</t>
    </rPh>
    <rPh sb="3" eb="5">
      <t>イジョウ</t>
    </rPh>
    <phoneticPr fontId="1"/>
  </si>
  <si>
    <t>1枚目のプリント速度(※3)</t>
    <rPh sb="1" eb="2">
      <t>マイ</t>
    </rPh>
    <rPh sb="2" eb="3">
      <t>メ</t>
    </rPh>
    <rPh sb="8" eb="10">
      <t>ソクド</t>
    </rPh>
    <phoneticPr fontId="1"/>
  </si>
  <si>
    <t>3.6秒以下</t>
    <rPh sb="3" eb="4">
      <t>ビョウ</t>
    </rPh>
    <rPh sb="4" eb="6">
      <t>イカ</t>
    </rPh>
    <phoneticPr fontId="1"/>
  </si>
  <si>
    <t>5.2秒以下</t>
    <rPh sb="3" eb="4">
      <t>ビョウ</t>
    </rPh>
    <rPh sb="4" eb="6">
      <t>イカ</t>
    </rPh>
    <phoneticPr fontId="1"/>
  </si>
  <si>
    <t>(※3)：最初の1枚目の排出にかかる時間</t>
    <rPh sb="5" eb="7">
      <t>サイショ</t>
    </rPh>
    <rPh sb="9" eb="11">
      <t>マイメ</t>
    </rPh>
    <rPh sb="12" eb="14">
      <t>ハイシュツ</t>
    </rPh>
    <rPh sb="18" eb="20">
      <t>ジカン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</si>
</sst>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shrinkToFit="1"/>
    </xf>
    <xf numFmtId="38" fontId="0" fillId="0" borderId="0" xfId="1" applyFont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38" fontId="0" fillId="0" borderId="0" xfId="1" applyFont="1" applyAlignment="1">
      <alignment vertical="center"/>
    </xf>
    <xf numFmtId="0" fontId="0" fillId="0" borderId="12" xfId="0" applyBorder="1" applyAlignment="1">
      <alignment vertical="center" shrinkToFit="1"/>
    </xf>
    <xf numFmtId="38" fontId="0" fillId="0" borderId="13" xfId="1" applyFont="1" applyBorder="1" applyAlignment="1">
      <alignment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15" xfId="0" applyBorder="1" applyAlignment="1">
      <alignment vertical="center" shrinkToFit="1"/>
    </xf>
    <xf numFmtId="0" fontId="0" fillId="0" borderId="15" xfId="0" applyBorder="1" applyAlignment="1">
      <alignment horizontal="center" vertical="center" shrinkToFit="1"/>
    </xf>
    <xf numFmtId="38" fontId="0" fillId="0" borderId="16" xfId="1" applyFont="1" applyBorder="1" applyAlignment="1">
      <alignment vertical="center" shrinkToFit="1"/>
    </xf>
    <xf numFmtId="0" fontId="0" fillId="0" borderId="10" xfId="0" applyBorder="1" applyAlignment="1">
      <alignment vertical="center" shrinkToFit="1"/>
    </xf>
    <xf numFmtId="0" fontId="0" fillId="0" borderId="4" xfId="0" applyBorder="1" applyAlignment="1">
      <alignment vertical="center" shrinkToFit="1"/>
    </xf>
    <xf numFmtId="38" fontId="0" fillId="0" borderId="11" xfId="1" applyFont="1" applyBorder="1" applyAlignment="1">
      <alignment vertical="center" shrinkToFit="1"/>
    </xf>
    <xf numFmtId="0" fontId="0" fillId="0" borderId="21" xfId="0" applyBorder="1" applyAlignment="1">
      <alignment vertical="center" shrinkToFit="1"/>
    </xf>
    <xf numFmtId="0" fontId="0" fillId="0" borderId="24" xfId="0" applyBorder="1" applyAlignment="1">
      <alignment vertical="center" shrinkToFit="1"/>
    </xf>
    <xf numFmtId="0" fontId="0" fillId="0" borderId="22" xfId="0" applyBorder="1" applyAlignment="1">
      <alignment vertical="center" shrinkToFit="1"/>
    </xf>
    <xf numFmtId="0" fontId="0" fillId="0" borderId="25" xfId="0" applyBorder="1" applyAlignment="1">
      <alignment vertical="center" shrinkToFit="1"/>
    </xf>
    <xf numFmtId="0" fontId="0" fillId="0" borderId="21" xfId="0" applyBorder="1" applyAlignment="1">
      <alignment horizontal="center" vertical="center" shrinkToFit="1"/>
    </xf>
    <xf numFmtId="0" fontId="0" fillId="0" borderId="26" xfId="0" applyBorder="1" applyAlignment="1">
      <alignment vertical="center" shrinkToFit="1"/>
    </xf>
    <xf numFmtId="38" fontId="0" fillId="0" borderId="28" xfId="1" applyFont="1" applyBorder="1" applyAlignment="1">
      <alignment vertical="center" shrinkToFit="1"/>
    </xf>
    <xf numFmtId="38" fontId="0" fillId="2" borderId="16" xfId="1" applyFont="1" applyFill="1" applyBorder="1" applyAlignment="1">
      <alignment vertical="center" shrinkToFit="1"/>
    </xf>
    <xf numFmtId="38" fontId="0" fillId="3" borderId="8" xfId="1" applyFont="1" applyFill="1" applyBorder="1" applyAlignment="1">
      <alignment horizontal="left" vertical="center" wrapText="1" shrinkToFit="1"/>
    </xf>
    <xf numFmtId="0" fontId="0" fillId="3" borderId="2" xfId="0" applyFill="1" applyBorder="1" applyAlignment="1">
      <alignment horizontal="center" vertical="center" shrinkToFit="1"/>
    </xf>
    <xf numFmtId="0" fontId="0" fillId="3" borderId="17" xfId="0" applyFill="1" applyBorder="1" applyAlignment="1">
      <alignment horizontal="center" vertical="center" shrinkToFit="1"/>
    </xf>
    <xf numFmtId="0" fontId="0" fillId="3" borderId="21" xfId="0" applyFill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0" fillId="0" borderId="29" xfId="0" applyBorder="1" applyAlignment="1">
      <alignment vertical="center" shrinkToFit="1"/>
    </xf>
    <xf numFmtId="0" fontId="0" fillId="0" borderId="29" xfId="0" applyBorder="1" applyAlignment="1">
      <alignment horizontal="center" vertical="center" shrinkToFit="1"/>
    </xf>
    <xf numFmtId="0" fontId="0" fillId="0" borderId="24" xfId="0" applyBorder="1" applyAlignment="1">
      <alignment horizontal="center" vertical="center" shrinkToFit="1"/>
    </xf>
    <xf numFmtId="38" fontId="5" fillId="0" borderId="11" xfId="1" applyFont="1" applyBorder="1" applyAlignment="1">
      <alignment horizontal="left" vertical="center" shrinkToFit="1"/>
    </xf>
    <xf numFmtId="38" fontId="5" fillId="0" borderId="13" xfId="1" applyFont="1" applyBorder="1" applyAlignment="1">
      <alignment horizontal="left" vertical="center" shrinkToFit="1"/>
    </xf>
    <xf numFmtId="38" fontId="0" fillId="0" borderId="16" xfId="1" applyFont="1" applyFill="1" applyBorder="1" applyAlignment="1">
      <alignment vertical="center" shrinkToFit="1"/>
    </xf>
    <xf numFmtId="0" fontId="0" fillId="0" borderId="30" xfId="0" applyBorder="1" applyAlignment="1">
      <alignment horizontal="center" vertical="center" shrinkToFit="1"/>
    </xf>
    <xf numFmtId="0" fontId="0" fillId="3" borderId="21" xfId="0" applyFill="1" applyBorder="1" applyAlignment="1">
      <alignment horizontal="center" vertical="center" shrinkToFit="1"/>
    </xf>
    <xf numFmtId="0" fontId="0" fillId="0" borderId="21" xfId="0" applyBorder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0" fillId="3" borderId="19" xfId="0" applyFill="1" applyBorder="1" applyAlignment="1">
      <alignment horizontal="center" vertical="center" shrinkToFit="1"/>
    </xf>
    <xf numFmtId="0" fontId="0" fillId="3" borderId="20" xfId="0" applyFill="1" applyBorder="1" applyAlignment="1">
      <alignment horizontal="center" vertical="center" shrinkToFit="1"/>
    </xf>
    <xf numFmtId="0" fontId="0" fillId="3" borderId="2" xfId="0" applyFill="1" applyBorder="1" applyAlignment="1">
      <alignment horizontal="center" vertical="center" wrapText="1" shrinkToFit="1"/>
    </xf>
    <xf numFmtId="0" fontId="0" fillId="3" borderId="17" xfId="0" applyFill="1" applyBorder="1" applyAlignment="1">
      <alignment horizontal="center" vertical="center" shrinkToFit="1"/>
    </xf>
    <xf numFmtId="0" fontId="0" fillId="0" borderId="23" xfId="0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wrapText="1" shrinkToFit="1"/>
    </xf>
    <xf numFmtId="0" fontId="5" fillId="3" borderId="17" xfId="0" applyFont="1" applyFill="1" applyBorder="1" applyAlignment="1">
      <alignment horizontal="center" vertical="center" wrapText="1" shrinkToFit="1"/>
    </xf>
    <xf numFmtId="38" fontId="5" fillId="0" borderId="31" xfId="1" applyFont="1" applyBorder="1" applyAlignment="1">
      <alignment horizontal="left" vertical="center" shrinkToFit="1"/>
    </xf>
    <xf numFmtId="38" fontId="5" fillId="0" borderId="27" xfId="1" applyFont="1" applyBorder="1" applyAlignment="1">
      <alignment horizontal="left" vertical="center" shrinkToFit="1"/>
    </xf>
    <xf numFmtId="38" fontId="5" fillId="0" borderId="25" xfId="1" applyFont="1" applyBorder="1" applyAlignment="1">
      <alignment horizontal="left" vertical="center" shrinkToFit="1"/>
    </xf>
    <xf numFmtId="0" fontId="0" fillId="0" borderId="0" xfId="0" applyAlignment="1">
      <alignment horizontal="center" vertical="center" shrinkToFit="1"/>
    </xf>
    <xf numFmtId="0" fontId="0" fillId="3" borderId="2" xfId="0" applyFill="1" applyBorder="1" applyAlignment="1">
      <alignment horizontal="center" vertical="center" shrinkToFit="1"/>
    </xf>
    <xf numFmtId="38" fontId="0" fillId="3" borderId="9" xfId="1" applyFont="1" applyFill="1" applyBorder="1" applyAlignment="1">
      <alignment horizontal="center" vertical="center" shrinkToFit="1"/>
    </xf>
    <xf numFmtId="38" fontId="0" fillId="3" borderId="18" xfId="1" applyFont="1" applyFill="1" applyBorder="1" applyAlignment="1">
      <alignment horizontal="center" vertical="center" shrinkToFit="1"/>
    </xf>
    <xf numFmtId="38" fontId="0" fillId="3" borderId="23" xfId="1" applyFont="1" applyFill="1" applyBorder="1" applyAlignment="1">
      <alignment horizontal="left" vertical="center" wrapText="1" shrinkToFit="1"/>
    </xf>
    <xf numFmtId="38" fontId="0" fillId="3" borderId="27" xfId="1" applyFont="1" applyFill="1" applyBorder="1" applyAlignment="1">
      <alignment horizontal="left" vertical="center" shrinkToFit="1"/>
    </xf>
    <xf numFmtId="38" fontId="0" fillId="3" borderId="24" xfId="1" applyFont="1" applyFill="1" applyBorder="1" applyAlignment="1">
      <alignment horizontal="left" vertical="center" shrinkToFit="1"/>
    </xf>
    <xf numFmtId="0" fontId="0" fillId="3" borderId="6" xfId="0" applyFill="1" applyBorder="1" applyAlignment="1">
      <alignment horizontal="center" vertical="center" shrinkToFit="1"/>
    </xf>
    <xf numFmtId="0" fontId="0" fillId="3" borderId="7" xfId="0" applyFill="1" applyBorder="1" applyAlignment="1">
      <alignment horizontal="center" vertical="center" shrinkToFit="1"/>
    </xf>
    <xf numFmtId="0" fontId="0" fillId="3" borderId="5" xfId="0" applyFill="1" applyBorder="1" applyAlignment="1">
      <alignment horizontal="center" vertical="center" shrinkToFit="1"/>
    </xf>
    <xf numFmtId="0" fontId="0" fillId="3" borderId="3" xfId="0" applyFill="1" applyBorder="1" applyAlignment="1">
      <alignment horizontal="center" vertical="center" shrinkToFit="1"/>
    </xf>
    <xf numFmtId="38" fontId="0" fillId="3" borderId="23" xfId="1" applyFont="1" applyFill="1" applyBorder="1" applyAlignment="1">
      <alignment horizontal="center" vertical="center" wrapText="1" shrinkToFit="1"/>
    </xf>
    <xf numFmtId="38" fontId="0" fillId="3" borderId="27" xfId="1" applyFont="1" applyFill="1" applyBorder="1" applyAlignment="1">
      <alignment horizontal="center" vertical="center" shrinkToFit="1"/>
    </xf>
    <xf numFmtId="38" fontId="0" fillId="3" borderId="24" xfId="1" applyFont="1" applyFill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33"/>
  <sheetViews>
    <sheetView tabSelected="1" view="pageBreakPreview" zoomScale="87" zoomScaleNormal="145" zoomScaleSheetLayoutView="87" workbookViewId="0">
      <selection activeCell="C1" sqref="C1:L2"/>
    </sheetView>
  </sheetViews>
  <sheetFormatPr defaultColWidth="9" defaultRowHeight="13.5" x14ac:dyDescent="0.15"/>
  <cols>
    <col min="1" max="1" width="9" style="2"/>
    <col min="2" max="2" width="3.125" style="2" customWidth="1"/>
    <col min="3" max="3" width="21.625" style="2" customWidth="1"/>
    <col min="4" max="4" width="5.25" style="2" bestFit="1" customWidth="1"/>
    <col min="5" max="6" width="10.625" style="2" customWidth="1"/>
    <col min="7" max="7" width="7.125" style="2" customWidth="1"/>
    <col min="8" max="9" width="5.625" style="2" customWidth="1"/>
    <col min="10" max="11" width="5.625" style="5" customWidth="1"/>
    <col min="12" max="12" width="8.625" style="3" customWidth="1"/>
    <col min="13" max="13" width="8.625" style="2" customWidth="1"/>
    <col min="14" max="15" width="10.875" style="2" customWidth="1"/>
    <col min="16" max="16" width="11.125" style="2" customWidth="1"/>
    <col min="17" max="16384" width="9" style="2"/>
  </cols>
  <sheetData>
    <row r="1" spans="2:16" x14ac:dyDescent="0.15"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2:16" x14ac:dyDescent="0.15"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2:16" x14ac:dyDescent="0.15">
      <c r="C3" t="s">
        <v>31</v>
      </c>
    </row>
    <row r="4" spans="2:16" s="5" customFormat="1" ht="59.25" customHeight="1" x14ac:dyDescent="0.15">
      <c r="B4" s="38" t="s">
        <v>30</v>
      </c>
      <c r="C4" s="38"/>
      <c r="D4" s="60" t="s">
        <v>0</v>
      </c>
      <c r="E4" s="58" t="s">
        <v>7</v>
      </c>
      <c r="F4" s="59"/>
      <c r="G4" s="59"/>
      <c r="H4" s="59"/>
      <c r="I4" s="59"/>
      <c r="J4" s="59"/>
      <c r="K4" s="59"/>
      <c r="L4" s="26" t="s">
        <v>33</v>
      </c>
      <c r="M4" s="55" t="s">
        <v>32</v>
      </c>
      <c r="N4" s="55" t="s">
        <v>34</v>
      </c>
      <c r="O4" s="55" t="s">
        <v>35</v>
      </c>
      <c r="P4" s="62" t="s">
        <v>48</v>
      </c>
    </row>
    <row r="5" spans="2:16" s="5" customFormat="1" x14ac:dyDescent="0.15">
      <c r="B5" s="38"/>
      <c r="C5" s="38"/>
      <c r="D5" s="61"/>
      <c r="E5" s="27" t="s">
        <v>23</v>
      </c>
      <c r="F5" s="46" t="s">
        <v>55</v>
      </c>
      <c r="G5" s="43" t="s">
        <v>24</v>
      </c>
      <c r="H5" s="27" t="s">
        <v>5</v>
      </c>
      <c r="I5" s="41" t="s">
        <v>1</v>
      </c>
      <c r="J5" s="43" t="s">
        <v>27</v>
      </c>
      <c r="K5" s="52" t="s">
        <v>2</v>
      </c>
      <c r="L5" s="53" t="s">
        <v>4</v>
      </c>
      <c r="M5" s="56"/>
      <c r="N5" s="56"/>
      <c r="O5" s="56"/>
      <c r="P5" s="63"/>
    </row>
    <row r="6" spans="2:16" s="5" customFormat="1" ht="13.5" customHeight="1" x14ac:dyDescent="0.15">
      <c r="B6" s="38"/>
      <c r="C6" s="38"/>
      <c r="D6" s="44"/>
      <c r="E6" s="28" t="s">
        <v>22</v>
      </c>
      <c r="F6" s="47"/>
      <c r="G6" s="44"/>
      <c r="H6" s="28" t="s">
        <v>6</v>
      </c>
      <c r="I6" s="42"/>
      <c r="J6" s="44"/>
      <c r="K6" s="44"/>
      <c r="L6" s="54"/>
      <c r="M6" s="57"/>
      <c r="N6" s="57"/>
      <c r="O6" s="57"/>
      <c r="P6" s="64"/>
    </row>
    <row r="7" spans="2:16" ht="20.100000000000001" customHeight="1" x14ac:dyDescent="0.15">
      <c r="B7" s="21">
        <v>1</v>
      </c>
      <c r="C7" s="15" t="s">
        <v>9</v>
      </c>
      <c r="D7" s="16">
        <v>1</v>
      </c>
      <c r="E7" s="16" t="s">
        <v>54</v>
      </c>
      <c r="F7" s="16" t="s">
        <v>56</v>
      </c>
      <c r="G7" s="6" t="s">
        <v>3</v>
      </c>
      <c r="H7" s="16">
        <v>2</v>
      </c>
      <c r="I7" s="6" t="s">
        <v>3</v>
      </c>
      <c r="J7" s="6" t="s">
        <v>3</v>
      </c>
      <c r="K7" s="6" t="s">
        <v>3</v>
      </c>
      <c r="L7" s="17">
        <v>2400</v>
      </c>
      <c r="M7" s="17"/>
      <c r="N7" s="17"/>
      <c r="O7" s="17"/>
      <c r="P7" s="34" t="s">
        <v>49</v>
      </c>
    </row>
    <row r="8" spans="2:16" ht="20.100000000000001" customHeight="1" x14ac:dyDescent="0.15">
      <c r="B8" s="20">
        <v>2</v>
      </c>
      <c r="C8" s="9" t="s">
        <v>10</v>
      </c>
      <c r="D8" s="7">
        <v>1</v>
      </c>
      <c r="E8" s="7" t="s">
        <v>29</v>
      </c>
      <c r="F8" s="7" t="s">
        <v>57</v>
      </c>
      <c r="G8" s="4" t="s">
        <v>3</v>
      </c>
      <c r="H8" s="7">
        <v>2</v>
      </c>
      <c r="I8" s="4" t="s">
        <v>3</v>
      </c>
      <c r="J8" s="4" t="s">
        <v>3</v>
      </c>
      <c r="K8" s="6" t="s">
        <v>3</v>
      </c>
      <c r="L8" s="10">
        <v>1300</v>
      </c>
      <c r="M8" s="10"/>
      <c r="N8" s="10"/>
      <c r="O8" s="10"/>
      <c r="P8" s="35" t="s">
        <v>50</v>
      </c>
    </row>
    <row r="9" spans="2:16" ht="20.100000000000001" customHeight="1" x14ac:dyDescent="0.15">
      <c r="B9" s="20">
        <v>3</v>
      </c>
      <c r="C9" s="9" t="s">
        <v>11</v>
      </c>
      <c r="D9" s="7">
        <v>1</v>
      </c>
      <c r="E9" s="7" t="s">
        <v>29</v>
      </c>
      <c r="F9" s="7" t="s">
        <v>57</v>
      </c>
      <c r="G9" s="4" t="s">
        <v>3</v>
      </c>
      <c r="H9" s="7">
        <v>2</v>
      </c>
      <c r="I9" s="4" t="s">
        <v>3</v>
      </c>
      <c r="J9" s="4" t="s">
        <v>3</v>
      </c>
      <c r="K9" s="6" t="s">
        <v>3</v>
      </c>
      <c r="L9" s="10">
        <v>500</v>
      </c>
      <c r="M9" s="10"/>
      <c r="N9" s="10"/>
      <c r="O9" s="10"/>
      <c r="P9" s="35" t="s">
        <v>51</v>
      </c>
    </row>
    <row r="10" spans="2:16" ht="20.100000000000001" customHeight="1" x14ac:dyDescent="0.15">
      <c r="B10" s="20">
        <v>4</v>
      </c>
      <c r="C10" s="9" t="s">
        <v>12</v>
      </c>
      <c r="D10" s="7">
        <v>1</v>
      </c>
      <c r="E10" s="7" t="s">
        <v>29</v>
      </c>
      <c r="F10" s="7" t="s">
        <v>57</v>
      </c>
      <c r="G10" s="4" t="s">
        <v>3</v>
      </c>
      <c r="H10" s="7">
        <v>2</v>
      </c>
      <c r="I10" s="4" t="s">
        <v>3</v>
      </c>
      <c r="J10" s="4" t="s">
        <v>3</v>
      </c>
      <c r="K10" s="6" t="s">
        <v>3</v>
      </c>
      <c r="L10" s="10">
        <v>400</v>
      </c>
      <c r="M10" s="10"/>
      <c r="N10" s="10"/>
      <c r="O10" s="10"/>
      <c r="P10" s="48" t="s">
        <v>52</v>
      </c>
    </row>
    <row r="11" spans="2:16" ht="20.100000000000001" customHeight="1" x14ac:dyDescent="0.15">
      <c r="B11" s="20">
        <v>5</v>
      </c>
      <c r="C11" s="9" t="s">
        <v>13</v>
      </c>
      <c r="D11" s="7">
        <v>1</v>
      </c>
      <c r="E11" s="7" t="s">
        <v>29</v>
      </c>
      <c r="F11" s="7" t="s">
        <v>57</v>
      </c>
      <c r="G11" s="4" t="s">
        <v>3</v>
      </c>
      <c r="H11" s="7">
        <v>2</v>
      </c>
      <c r="I11" s="4" t="s">
        <v>3</v>
      </c>
      <c r="J11" s="4" t="s">
        <v>3</v>
      </c>
      <c r="K11" s="6" t="s">
        <v>3</v>
      </c>
      <c r="L11" s="10">
        <v>400</v>
      </c>
      <c r="M11" s="10"/>
      <c r="N11" s="10"/>
      <c r="O11" s="10"/>
      <c r="P11" s="49"/>
    </row>
    <row r="12" spans="2:16" ht="20.100000000000001" customHeight="1" x14ac:dyDescent="0.15">
      <c r="B12" s="20">
        <v>6</v>
      </c>
      <c r="C12" s="9" t="s">
        <v>14</v>
      </c>
      <c r="D12" s="7">
        <v>1</v>
      </c>
      <c r="E12" s="7" t="s">
        <v>29</v>
      </c>
      <c r="F12" s="7" t="s">
        <v>57</v>
      </c>
      <c r="G12" s="4" t="s">
        <v>3</v>
      </c>
      <c r="H12" s="7">
        <v>2</v>
      </c>
      <c r="I12" s="4" t="s">
        <v>3</v>
      </c>
      <c r="J12" s="4" t="s">
        <v>3</v>
      </c>
      <c r="K12" s="6" t="s">
        <v>3</v>
      </c>
      <c r="L12" s="10">
        <v>400</v>
      </c>
      <c r="M12" s="10"/>
      <c r="N12" s="10"/>
      <c r="O12" s="10"/>
      <c r="P12" s="49"/>
    </row>
    <row r="13" spans="2:16" ht="20.100000000000001" customHeight="1" x14ac:dyDescent="0.15">
      <c r="B13" s="20">
        <v>7</v>
      </c>
      <c r="C13" s="9" t="s">
        <v>15</v>
      </c>
      <c r="D13" s="7">
        <v>1</v>
      </c>
      <c r="E13" s="7" t="s">
        <v>29</v>
      </c>
      <c r="F13" s="7" t="s">
        <v>57</v>
      </c>
      <c r="G13" s="4" t="s">
        <v>3</v>
      </c>
      <c r="H13" s="7">
        <v>2</v>
      </c>
      <c r="I13" s="4" t="s">
        <v>3</v>
      </c>
      <c r="J13" s="4" t="s">
        <v>3</v>
      </c>
      <c r="K13" s="6" t="s">
        <v>3</v>
      </c>
      <c r="L13" s="10">
        <v>400</v>
      </c>
      <c r="M13" s="10"/>
      <c r="N13" s="10"/>
      <c r="O13" s="10"/>
      <c r="P13" s="49"/>
    </row>
    <row r="14" spans="2:16" ht="20.100000000000001" customHeight="1" x14ac:dyDescent="0.15">
      <c r="B14" s="20">
        <v>8</v>
      </c>
      <c r="C14" s="9" t="s">
        <v>16</v>
      </c>
      <c r="D14" s="7">
        <v>1</v>
      </c>
      <c r="E14" s="7" t="s">
        <v>29</v>
      </c>
      <c r="F14" s="7" t="s">
        <v>57</v>
      </c>
      <c r="G14" s="4" t="s">
        <v>3</v>
      </c>
      <c r="H14" s="7">
        <v>2</v>
      </c>
      <c r="I14" s="4" t="s">
        <v>3</v>
      </c>
      <c r="J14" s="4" t="s">
        <v>3</v>
      </c>
      <c r="K14" s="6" t="s">
        <v>3</v>
      </c>
      <c r="L14" s="10">
        <v>400</v>
      </c>
      <c r="M14" s="10"/>
      <c r="N14" s="10"/>
      <c r="O14" s="10"/>
      <c r="P14" s="49"/>
    </row>
    <row r="15" spans="2:16" ht="20.100000000000001" customHeight="1" x14ac:dyDescent="0.15">
      <c r="B15" s="20">
        <v>9</v>
      </c>
      <c r="C15" s="9" t="s">
        <v>28</v>
      </c>
      <c r="D15" s="7">
        <v>1</v>
      </c>
      <c r="E15" s="7" t="s">
        <v>29</v>
      </c>
      <c r="F15" s="7" t="s">
        <v>57</v>
      </c>
      <c r="G15" s="4" t="s">
        <v>3</v>
      </c>
      <c r="H15" s="7">
        <v>2</v>
      </c>
      <c r="I15" s="4" t="s">
        <v>3</v>
      </c>
      <c r="J15" s="4" t="s">
        <v>3</v>
      </c>
      <c r="K15" s="6" t="s">
        <v>3</v>
      </c>
      <c r="L15" s="10">
        <v>400</v>
      </c>
      <c r="M15" s="10"/>
      <c r="N15" s="10"/>
      <c r="O15" s="10"/>
      <c r="P15" s="49"/>
    </row>
    <row r="16" spans="2:16" ht="20.100000000000001" customHeight="1" x14ac:dyDescent="0.15">
      <c r="B16" s="20">
        <v>10</v>
      </c>
      <c r="C16" s="9" t="s">
        <v>17</v>
      </c>
      <c r="D16" s="7">
        <v>1</v>
      </c>
      <c r="E16" s="7" t="s">
        <v>29</v>
      </c>
      <c r="F16" s="7" t="s">
        <v>57</v>
      </c>
      <c r="G16" s="4" t="s">
        <v>3</v>
      </c>
      <c r="H16" s="7">
        <v>2</v>
      </c>
      <c r="I16" s="4" t="s">
        <v>3</v>
      </c>
      <c r="J16" s="4" t="s">
        <v>3</v>
      </c>
      <c r="K16" s="6" t="s">
        <v>3</v>
      </c>
      <c r="L16" s="10">
        <v>400</v>
      </c>
      <c r="M16" s="10"/>
      <c r="N16" s="10"/>
      <c r="O16" s="10"/>
      <c r="P16" s="49"/>
    </row>
    <row r="17" spans="2:16" ht="20.100000000000001" customHeight="1" x14ac:dyDescent="0.15">
      <c r="B17" s="20">
        <v>11</v>
      </c>
      <c r="C17" s="9" t="s">
        <v>18</v>
      </c>
      <c r="D17" s="7">
        <v>1</v>
      </c>
      <c r="E17" s="7" t="s">
        <v>29</v>
      </c>
      <c r="F17" s="7" t="s">
        <v>57</v>
      </c>
      <c r="G17" s="4" t="s">
        <v>3</v>
      </c>
      <c r="H17" s="7">
        <v>2</v>
      </c>
      <c r="I17" s="4" t="s">
        <v>3</v>
      </c>
      <c r="J17" s="4" t="s">
        <v>3</v>
      </c>
      <c r="K17" s="6" t="s">
        <v>3</v>
      </c>
      <c r="L17" s="10">
        <v>400</v>
      </c>
      <c r="M17" s="10"/>
      <c r="N17" s="10"/>
      <c r="O17" s="10"/>
      <c r="P17" s="49"/>
    </row>
    <row r="18" spans="2:16" ht="20.100000000000001" customHeight="1" x14ac:dyDescent="0.15">
      <c r="B18" s="20">
        <v>12</v>
      </c>
      <c r="C18" s="9" t="s">
        <v>19</v>
      </c>
      <c r="D18" s="7">
        <v>1</v>
      </c>
      <c r="E18" s="7" t="s">
        <v>29</v>
      </c>
      <c r="F18" s="7" t="s">
        <v>57</v>
      </c>
      <c r="G18" s="4" t="s">
        <v>3</v>
      </c>
      <c r="H18" s="7">
        <v>2</v>
      </c>
      <c r="I18" s="4" t="s">
        <v>3</v>
      </c>
      <c r="J18" s="4" t="s">
        <v>3</v>
      </c>
      <c r="K18" s="6" t="s">
        <v>3</v>
      </c>
      <c r="L18" s="10">
        <v>200</v>
      </c>
      <c r="M18" s="10"/>
      <c r="N18" s="10"/>
      <c r="O18" s="10"/>
      <c r="P18" s="50"/>
    </row>
    <row r="19" spans="2:16" ht="20.100000000000001" customHeight="1" x14ac:dyDescent="0.15">
      <c r="B19" s="20">
        <v>13</v>
      </c>
      <c r="C19" s="9" t="s">
        <v>20</v>
      </c>
      <c r="D19" s="7">
        <v>1</v>
      </c>
      <c r="E19" s="7" t="s">
        <v>29</v>
      </c>
      <c r="F19" s="7" t="s">
        <v>57</v>
      </c>
      <c r="G19" s="4" t="s">
        <v>3</v>
      </c>
      <c r="H19" s="7">
        <v>2</v>
      </c>
      <c r="I19" s="4" t="s">
        <v>3</v>
      </c>
      <c r="J19" s="4" t="s">
        <v>3</v>
      </c>
      <c r="K19" s="6" t="s">
        <v>3</v>
      </c>
      <c r="L19" s="10">
        <v>200</v>
      </c>
      <c r="M19" s="10"/>
      <c r="N19" s="10"/>
      <c r="O19" s="10"/>
      <c r="P19" s="48" t="s">
        <v>53</v>
      </c>
    </row>
    <row r="20" spans="2:16" ht="20.100000000000001" customHeight="1" x14ac:dyDescent="0.15">
      <c r="B20" s="20">
        <v>14</v>
      </c>
      <c r="C20" s="9" t="s">
        <v>21</v>
      </c>
      <c r="D20" s="7">
        <v>1</v>
      </c>
      <c r="E20" s="7" t="s">
        <v>29</v>
      </c>
      <c r="F20" s="7" t="s">
        <v>57</v>
      </c>
      <c r="G20" s="4" t="s">
        <v>3</v>
      </c>
      <c r="H20" s="7">
        <v>2</v>
      </c>
      <c r="I20" s="4" t="s">
        <v>3</v>
      </c>
      <c r="J20" s="4" t="s">
        <v>3</v>
      </c>
      <c r="K20" s="6" t="s">
        <v>3</v>
      </c>
      <c r="L20" s="10">
        <v>700</v>
      </c>
      <c r="M20" s="10"/>
      <c r="N20" s="10"/>
      <c r="O20" s="10"/>
      <c r="P20" s="50"/>
    </row>
    <row r="21" spans="2:16" ht="20.100000000000001" customHeight="1" x14ac:dyDescent="0.15">
      <c r="B21" s="23"/>
      <c r="C21" s="11" t="s">
        <v>8</v>
      </c>
      <c r="D21" s="12">
        <f>SUM(D7:D20)</f>
        <v>14</v>
      </c>
      <c r="E21" s="12"/>
      <c r="F21" s="12"/>
      <c r="G21" s="12"/>
      <c r="H21" s="12"/>
      <c r="I21" s="12"/>
      <c r="J21" s="13"/>
      <c r="K21" s="13"/>
      <c r="L21" s="14">
        <f>SUM(L7:L20)</f>
        <v>8500</v>
      </c>
      <c r="M21" s="24"/>
      <c r="N21" s="14"/>
      <c r="O21" s="25"/>
      <c r="P21" s="36"/>
    </row>
    <row r="22" spans="2:16" customFormat="1" ht="20.100000000000001" customHeight="1" x14ac:dyDescent="0.15">
      <c r="E22" s="40" t="s">
        <v>25</v>
      </c>
      <c r="F22" s="40"/>
      <c r="G22" s="40"/>
      <c r="H22" s="40"/>
      <c r="I22" s="40"/>
      <c r="J22" s="5"/>
      <c r="K22" s="5"/>
      <c r="L22" s="3"/>
      <c r="O22" s="30" t="s">
        <v>36</v>
      </c>
      <c r="P22" s="30"/>
    </row>
    <row r="23" spans="2:16" customFormat="1" ht="20.100000000000001" customHeight="1" x14ac:dyDescent="0.15">
      <c r="E23" s="40" t="s">
        <v>26</v>
      </c>
      <c r="F23" s="40"/>
      <c r="G23" s="40"/>
      <c r="H23" s="40"/>
      <c r="I23" s="40"/>
      <c r="J23" s="5"/>
      <c r="K23" s="5"/>
      <c r="L23" s="3"/>
    </row>
    <row r="24" spans="2:16" customFormat="1" ht="20.100000000000001" customHeight="1" x14ac:dyDescent="0.15">
      <c r="D24" s="2"/>
      <c r="E24" s="40" t="s">
        <v>58</v>
      </c>
      <c r="F24" s="40"/>
      <c r="G24" s="40"/>
      <c r="H24" s="40"/>
      <c r="I24" s="40"/>
      <c r="J24" s="1"/>
      <c r="K24" s="1"/>
      <c r="L24" s="8"/>
    </row>
    <row r="25" spans="2:16" ht="20.100000000000001" customHeight="1" x14ac:dyDescent="0.15">
      <c r="C25" t="s">
        <v>37</v>
      </c>
    </row>
    <row r="26" spans="2:16" ht="20.100000000000001" customHeight="1" x14ac:dyDescent="0.15">
      <c r="C26" s="29" t="s">
        <v>40</v>
      </c>
      <c r="D26" s="29" t="s">
        <v>38</v>
      </c>
      <c r="E26" s="38" t="s">
        <v>39</v>
      </c>
      <c r="F26" s="38"/>
      <c r="G26" s="38"/>
    </row>
    <row r="27" spans="2:16" ht="20.100000000000001" customHeight="1" x14ac:dyDescent="0.15">
      <c r="C27" s="18" t="s">
        <v>41</v>
      </c>
      <c r="D27" s="22">
        <v>8</v>
      </c>
      <c r="E27" s="39"/>
      <c r="F27" s="39"/>
      <c r="G27" s="39"/>
    </row>
    <row r="28" spans="2:16" ht="20.100000000000001" customHeight="1" x14ac:dyDescent="0.15">
      <c r="C28" s="18" t="s">
        <v>42</v>
      </c>
      <c r="D28" s="22">
        <v>12</v>
      </c>
      <c r="E28" s="39"/>
      <c r="F28" s="39"/>
      <c r="G28" s="39"/>
    </row>
    <row r="29" spans="2:16" ht="20.100000000000001" customHeight="1" x14ac:dyDescent="0.15">
      <c r="C29" s="18" t="s">
        <v>43</v>
      </c>
      <c r="D29" s="22">
        <v>12</v>
      </c>
      <c r="E29" s="39"/>
      <c r="F29" s="39"/>
      <c r="G29" s="39"/>
    </row>
    <row r="30" spans="2:16" ht="20.100000000000001" customHeight="1" x14ac:dyDescent="0.15">
      <c r="C30" s="18" t="s">
        <v>44</v>
      </c>
      <c r="D30" s="22">
        <v>12</v>
      </c>
      <c r="E30" s="39"/>
      <c r="F30" s="39"/>
      <c r="G30" s="39"/>
    </row>
    <row r="31" spans="2:16" ht="20.100000000000001" customHeight="1" x14ac:dyDescent="0.15">
      <c r="C31" s="18" t="s">
        <v>45</v>
      </c>
      <c r="D31" s="22">
        <v>12</v>
      </c>
      <c r="E31" s="39"/>
      <c r="F31" s="39"/>
      <c r="G31" s="39"/>
    </row>
    <row r="32" spans="2:16" ht="20.100000000000001" customHeight="1" thickBot="1" x14ac:dyDescent="0.2">
      <c r="C32" s="31" t="s">
        <v>46</v>
      </c>
      <c r="D32" s="32">
        <v>4</v>
      </c>
      <c r="E32" s="45"/>
      <c r="F32" s="45"/>
      <c r="G32" s="45"/>
    </row>
    <row r="33" spans="3:7" ht="20.100000000000001" customHeight="1" thickTop="1" x14ac:dyDescent="0.15">
      <c r="C33" s="19" t="s">
        <v>47</v>
      </c>
      <c r="D33" s="33">
        <v>60</v>
      </c>
      <c r="E33" s="37"/>
      <c r="F33" s="37"/>
      <c r="G33" s="37"/>
    </row>
  </sheetData>
  <mergeCells count="27">
    <mergeCell ref="P10:P18"/>
    <mergeCell ref="P19:P20"/>
    <mergeCell ref="C1:L2"/>
    <mergeCell ref="K5:K6"/>
    <mergeCell ref="L5:L6"/>
    <mergeCell ref="G5:G6"/>
    <mergeCell ref="N4:N6"/>
    <mergeCell ref="O4:O6"/>
    <mergeCell ref="E4:K4"/>
    <mergeCell ref="D4:D6"/>
    <mergeCell ref="B4:C6"/>
    <mergeCell ref="M4:M6"/>
    <mergeCell ref="P4:P6"/>
    <mergeCell ref="E23:I23"/>
    <mergeCell ref="I5:I6"/>
    <mergeCell ref="J5:J6"/>
    <mergeCell ref="E31:G31"/>
    <mergeCell ref="E32:G32"/>
    <mergeCell ref="F5:F6"/>
    <mergeCell ref="E24:I24"/>
    <mergeCell ref="E22:I22"/>
    <mergeCell ref="E33:G33"/>
    <mergeCell ref="E26:G26"/>
    <mergeCell ref="E27:G27"/>
    <mergeCell ref="E28:G28"/>
    <mergeCell ref="E29:G29"/>
    <mergeCell ref="E30:G30"/>
  </mergeCells>
  <phoneticPr fontId="1"/>
  <pageMargins left="0.7" right="0.7" top="0.75" bottom="0.24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設計書</vt:lpstr>
      <vt:lpstr>設計書!Print_Area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13-873</dc:creator>
  <cp:lastModifiedBy>引地 彬</cp:lastModifiedBy>
  <cp:lastPrinted>2026-06-19T00:42:27Z</cp:lastPrinted>
  <dcterms:created xsi:type="dcterms:W3CDTF">2018-04-20T09:50:44Z</dcterms:created>
  <dcterms:modified xsi:type="dcterms:W3CDTF">2026-07-02T08:11:06Z</dcterms:modified>
</cp:coreProperties>
</file>