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821_指名競争入札\180_デジタルカラー複合機賃貸借\"/>
    </mc:Choice>
  </mc:AlternateContent>
  <xr:revisionPtr revIDLastSave="0" documentId="13_ncr:1_{9F3E8F13-C859-4FF9-8A01-D6797AB6E20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提出用内訳書" sheetId="4" r:id="rId1"/>
  </sheets>
  <definedNames>
    <definedName name="_xlnm.Print_Area" localSheetId="0">提出用内訳書!$A$1:$H$32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4" l="1"/>
  <c r="F18" i="4" l="1"/>
  <c r="C13" i="4"/>
  <c r="B32" i="4"/>
  <c r="C18" i="4"/>
  <c r="C31" i="4" l="1"/>
  <c r="D31" i="4" s="1"/>
  <c r="C27" i="4"/>
  <c r="D27" i="4" s="1"/>
  <c r="C26" i="4"/>
  <c r="D26" i="4" s="1"/>
  <c r="C30" i="4"/>
  <c r="D30" i="4" s="1"/>
  <c r="C28" i="4"/>
  <c r="D28" i="4" s="1"/>
  <c r="C29" i="4"/>
  <c r="D29" i="4" s="1"/>
  <c r="G18" i="4"/>
  <c r="H18" i="4" l="1"/>
  <c r="B20" i="4" s="1"/>
  <c r="C32" i="4"/>
  <c r="D32" i="4"/>
  <c r="E29" i="4" l="1"/>
  <c r="F29" i="4" s="1"/>
  <c r="H29" i="4" s="1"/>
  <c r="E31" i="4"/>
  <c r="F31" i="4" s="1"/>
  <c r="E26" i="4"/>
  <c r="F26" i="4" s="1"/>
  <c r="H26" i="4" s="1"/>
  <c r="E30" i="4"/>
  <c r="F30" i="4" s="1"/>
  <c r="H30" i="4" s="1"/>
  <c r="E27" i="4"/>
  <c r="F27" i="4" s="1"/>
  <c r="H27" i="4" s="1"/>
  <c r="E28" i="4"/>
  <c r="F28" i="4" s="1"/>
  <c r="H28" i="4" s="1"/>
  <c r="G31" i="4" l="1"/>
  <c r="G29" i="4"/>
  <c r="G30" i="4"/>
  <c r="G28" i="4"/>
  <c r="E32" i="4"/>
  <c r="G27" i="4"/>
  <c r="G26" i="4"/>
  <c r="H31" i="4"/>
  <c r="F32" i="4"/>
  <c r="H32" i="4" s="1"/>
  <c r="G32" i="4" l="1"/>
  <c r="E4" i="4" s="1"/>
  <c r="E3" i="4" l="1"/>
</calcChain>
</file>

<file path=xl/sharedStrings.xml><?xml version="1.0" encoding="utf-8"?>
<sst xmlns="http://schemas.openxmlformats.org/spreadsheetml/2006/main" count="42" uniqueCount="39">
  <si>
    <t>賃貸借料</t>
  </si>
  <si>
    <t>フルカラー</t>
  </si>
  <si>
    <t>モノクロ</t>
  </si>
  <si>
    <t>年度</t>
    <phoneticPr fontId="3"/>
  </si>
  <si>
    <t>月額（税抜）</t>
    <phoneticPr fontId="3"/>
  </si>
  <si>
    <t>合計</t>
    <rPh sb="0" eb="2">
      <t>ゴウケイ</t>
    </rPh>
    <phoneticPr fontId="3"/>
  </si>
  <si>
    <t>合計金額</t>
    <rPh sb="0" eb="2">
      <t>ゴウケイ</t>
    </rPh>
    <rPh sb="2" eb="4">
      <t>キンガク</t>
    </rPh>
    <phoneticPr fontId="3"/>
  </si>
  <si>
    <t>うち消費税額</t>
    <rPh sb="2" eb="5">
      <t>ショウヒゼイ</t>
    </rPh>
    <rPh sb="5" eb="6">
      <t>ガク</t>
    </rPh>
    <phoneticPr fontId="3"/>
  </si>
  <si>
    <t>賃貸借料</t>
    <phoneticPr fontId="3"/>
  </si>
  <si>
    <t>うち消費税額</t>
    <rPh sb="5" eb="6">
      <t>ガク</t>
    </rPh>
    <phoneticPr fontId="3"/>
  </si>
  <si>
    <t>予定複写料</t>
    <rPh sb="0" eb="2">
      <t>ヨテイ</t>
    </rPh>
    <rPh sb="2" eb="4">
      <t>フクシャ</t>
    </rPh>
    <rPh sb="4" eb="5">
      <t>リョウ</t>
    </rPh>
    <phoneticPr fontId="3"/>
  </si>
  <si>
    <t>予定枚数</t>
  </si>
  <si>
    <t>予定枚数</t>
    <rPh sb="0" eb="2">
      <t>ヨテイ</t>
    </rPh>
    <rPh sb="2" eb="4">
      <t>マイスウ</t>
    </rPh>
    <phoneticPr fontId="3"/>
  </si>
  <si>
    <t>消費税額</t>
    <rPh sb="0" eb="3">
      <t>ショウヒゼイ</t>
    </rPh>
    <rPh sb="3" eb="4">
      <t>ガク</t>
    </rPh>
    <phoneticPr fontId="3"/>
  </si>
  <si>
    <t>月額（税抜）</t>
    <phoneticPr fontId="3"/>
  </si>
  <si>
    <t>モノクロ月額（税抜）</t>
    <phoneticPr fontId="3"/>
  </si>
  <si>
    <t>デジタルカラー複合機賃貸借内訳書</t>
    <rPh sb="7" eb="10">
      <t>フクゴウキ</t>
    </rPh>
    <rPh sb="10" eb="13">
      <t>チンタイシャク</t>
    </rPh>
    <rPh sb="13" eb="16">
      <t>ウチワケショ</t>
    </rPh>
    <phoneticPr fontId="3"/>
  </si>
  <si>
    <t>税込金額</t>
    <rPh sb="0" eb="2">
      <t>ゼイコミ</t>
    </rPh>
    <rPh sb="2" eb="4">
      <t>キンガク</t>
    </rPh>
    <phoneticPr fontId="3"/>
  </si>
  <si>
    <t>入札書記載金額</t>
    <rPh sb="0" eb="2">
      <t>ニュウサツ</t>
    </rPh>
    <rPh sb="2" eb="3">
      <t>ショ</t>
    </rPh>
    <rPh sb="3" eb="5">
      <t>キサイ</t>
    </rPh>
    <rPh sb="5" eb="7">
      <t>キンガク</t>
    </rPh>
    <phoneticPr fontId="3"/>
  </si>
  <si>
    <t>【年度別】</t>
    <rPh sb="1" eb="3">
      <t>ネンド</t>
    </rPh>
    <rPh sb="3" eb="4">
      <t>ベツ</t>
    </rPh>
    <phoneticPr fontId="3"/>
  </si>
  <si>
    <t>【月別】</t>
    <rPh sb="1" eb="3">
      <t>ツキベツ</t>
    </rPh>
    <rPh sb="3" eb="4">
      <t>ネンベツ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</si>
  <si>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</si>
  <si>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</si>
  <si>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※黄色のセルのみ編集できます。</t>
    <rPh sb="1" eb="3">
      <t>キイロ</t>
    </rPh>
    <rPh sb="8" eb="10">
      <t>ヘンシュウ</t>
    </rPh>
    <phoneticPr fontId="3"/>
  </si>
  <si>
    <t>月数</t>
    <rPh sb="0" eb="2">
      <t>ツキスウ</t>
    </rPh>
    <phoneticPr fontId="3"/>
  </si>
  <si>
    <t>②*月数</t>
    <rPh sb="2" eb="4">
      <t>ツキスウ</t>
    </rPh>
    <phoneticPr fontId="3"/>
  </si>
  <si>
    <t>①*月数</t>
    <rPh sb="2" eb="4">
      <t>ツキスウ</t>
    </rPh>
    <phoneticPr fontId="3"/>
  </si>
  <si>
    <r>
      <t xml:space="preserve">月額（税込）①
</t>
    </r>
    <r>
      <rPr>
        <sz val="11"/>
        <color theme="1"/>
        <rFont val="ＭＳ Ｐゴシック"/>
        <family val="3"/>
        <charset val="128"/>
      </rPr>
      <t>※円未満切り捨て</t>
    </r>
    <rPh sb="4" eb="5">
      <t>コミ</t>
    </rPh>
    <rPh sb="9" eb="10">
      <t>エン</t>
    </rPh>
    <rPh sb="10" eb="12">
      <t>ミマン</t>
    </rPh>
    <rPh sb="12" eb="13">
      <t>キ</t>
    </rPh>
    <rPh sb="14" eb="15">
      <t>ス</t>
    </rPh>
    <phoneticPr fontId="3"/>
  </si>
  <si>
    <r>
      <t xml:space="preserve">月額（税込）②
</t>
    </r>
    <r>
      <rPr>
        <sz val="11"/>
        <color theme="1"/>
        <rFont val="ＭＳ Ｐゴシック"/>
        <family val="3"/>
        <charset val="128"/>
      </rPr>
      <t>※円未満切り捨て</t>
    </r>
    <rPh sb="4" eb="5">
      <t>コミ</t>
    </rPh>
    <phoneticPr fontId="3"/>
  </si>
  <si>
    <t>予定月額
（①+②）</t>
    <rPh sb="0" eb="2">
      <t>ヨテイ</t>
    </rPh>
    <rPh sb="2" eb="4">
      <t>ゲツガク</t>
    </rPh>
    <phoneticPr fontId="3"/>
  </si>
  <si>
    <t>･･･税込金額*100/110</t>
    <rPh sb="3" eb="5">
      <t>ゼイコミ</t>
    </rPh>
    <rPh sb="5" eb="7">
      <t>キンガク</t>
    </rPh>
    <phoneticPr fontId="3"/>
  </si>
  <si>
    <t>1枚当たり単価（税抜）</t>
    <rPh sb="8" eb="10">
      <t>ゼイヌキ</t>
    </rPh>
    <phoneticPr fontId="3"/>
  </si>
  <si>
    <t>フルカラー月額（税抜）</t>
    <phoneticPr fontId="3"/>
  </si>
  <si>
    <t>令和８年度</t>
    <rPh sb="0" eb="2">
      <t>レイワ</t>
    </rPh>
    <rPh sb="3" eb="5">
      <t>ネンド</t>
    </rPh>
    <phoneticPr fontId="3"/>
  </si>
  <si>
    <t>令和９年度</t>
    <rPh sb="0" eb="2">
      <t>レイワ</t>
    </rPh>
    <rPh sb="3" eb="5">
      <t>ネンド</t>
    </rPh>
    <phoneticPr fontId="3"/>
  </si>
  <si>
    <t>令和１２年度</t>
    <rPh sb="0" eb="2">
      <t>レイワ</t>
    </rPh>
    <rPh sb="4" eb="6">
      <t>ネンド</t>
    </rPh>
    <phoneticPr fontId="3"/>
  </si>
  <si>
    <t>令和１３年度</t>
    <rPh sb="0" eb="2">
      <t>レイワ</t>
    </rPh>
    <rPh sb="4" eb="6">
      <t>ネンド</t>
    </rPh>
    <phoneticPr fontId="3"/>
  </si>
  <si>
    <t>令和１０年度</t>
    <rPh sb="0" eb="2">
      <t>レイワ</t>
    </rPh>
    <phoneticPr fontId="3"/>
  </si>
  <si>
    <t>令和１１年度</t>
    <rPh sb="0" eb="2">
      <t>レイワ</t>
    </rPh>
    <rPh sb="4" eb="6">
      <t>ネンド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</si>
</sst>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176" formatCode="[$￥-411]#,##0;[Red]&quot;-&quot;[$￥-411]#,##0"/>
    <numFmt numFmtId="177" formatCode="_ * #,##0.0_ ;_ * \-#,##0.0_ ;_ * &quot;-&quot;?_ ;_ @_ "/>
    <numFmt numFmtId="178" formatCode="_ * #,##0_ ;_ * \-#,##0_ ;_ * &quot;-&quot;??_ ;_ @_ "/>
    <numFmt numFmtId="179" formatCode="&quot;金&quot;#,##0&quot;円&quot;"/>
    <numFmt numFmtId="180" formatCode="_ * #,##0.0_ ;_ * \-#,##0.0_ ;_ * &quot;-&quot;_ ;_ @_ "/>
  </numFmts>
  <fonts count="15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6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Arial"/>
      <family val="2"/>
    </font>
    <font>
      <sz val="11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22"/>
      <color theme="1"/>
      <name val="ＭＳ Ｐゴシック"/>
      <family val="3"/>
      <charset val="128"/>
    </font>
    <font>
      <sz val="26"/>
      <color theme="1"/>
      <name val="ＭＳ Ｐゴシック"/>
      <family val="3"/>
      <charset val="128"/>
    </font>
    <font>
      <sz val="28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horizontal="center" vertical="center"/>
    </xf>
    <xf numFmtId="0" fontId="1" fillId="0" borderId="0">
      <alignment horizontal="center" vertical="center" textRotation="90"/>
    </xf>
    <xf numFmtId="0" fontId="2" fillId="0" borderId="0">
      <alignment vertical="center"/>
    </xf>
    <xf numFmtId="176" fontId="2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4" fillId="0" borderId="0" xfId="0" applyFont="1" applyAlignment="1">
      <alignment horizontal="left" vertical="center" shrinkToFit="1"/>
    </xf>
    <xf numFmtId="0" fontId="4" fillId="0" borderId="0" xfId="0" applyFont="1" applyAlignment="1">
      <alignment vertical="center" shrinkToFit="1"/>
    </xf>
    <xf numFmtId="0" fontId="9" fillId="0" borderId="0" xfId="0" applyFont="1" applyAlignment="1">
      <alignment horizontal="center" vertical="center" shrinkToFit="1"/>
    </xf>
    <xf numFmtId="41" fontId="4" fillId="0" borderId="0" xfId="0" applyNumberFormat="1" applyFont="1" applyAlignment="1">
      <alignment horizontal="right" vertical="center" shrinkToFit="1"/>
    </xf>
    <xf numFmtId="38" fontId="4" fillId="0" borderId="0" xfId="5" applyFont="1" applyAlignment="1" applyProtection="1">
      <alignment horizontal="right" vertical="center" shrinkToFit="1"/>
    </xf>
    <xf numFmtId="0" fontId="8" fillId="0" borderId="0" xfId="0" applyFont="1">
      <alignment vertical="center"/>
    </xf>
    <xf numFmtId="0" fontId="11" fillId="0" borderId="0" xfId="0" applyFont="1" applyAlignment="1">
      <alignment horizontal="left" vertical="center" shrinkToFit="1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 shrinkToFit="1"/>
    </xf>
    <xf numFmtId="41" fontId="8" fillId="0" borderId="1" xfId="0" applyNumberFormat="1" applyFont="1" applyBorder="1" applyAlignment="1">
      <alignment horizontal="right" vertical="center" shrinkToFit="1"/>
    </xf>
    <xf numFmtId="0" fontId="8" fillId="0" borderId="0" xfId="0" applyFont="1" applyAlignment="1">
      <alignment horizontal="left" vertical="center" shrinkToFit="1"/>
    </xf>
    <xf numFmtId="0" fontId="8" fillId="0" borderId="0" xfId="0" applyFont="1" applyAlignment="1">
      <alignment vertical="center" shrinkToFit="1"/>
    </xf>
    <xf numFmtId="0" fontId="8" fillId="0" borderId="3" xfId="0" applyFont="1" applyBorder="1" applyAlignment="1">
      <alignment horizontal="center" vertical="center" shrinkToFit="1"/>
    </xf>
    <xf numFmtId="41" fontId="8" fillId="0" borderId="3" xfId="0" applyNumberFormat="1" applyFont="1" applyBorder="1" applyAlignment="1">
      <alignment horizontal="left" vertical="center" shrinkToFit="1"/>
    </xf>
    <xf numFmtId="0" fontId="8" fillId="0" borderId="9" xfId="0" applyFont="1" applyBorder="1" applyAlignment="1">
      <alignment horizontal="left" vertical="center" shrinkToFit="1"/>
    </xf>
    <xf numFmtId="41" fontId="8" fillId="0" borderId="9" xfId="0" applyNumberFormat="1" applyFont="1" applyBorder="1" applyAlignment="1">
      <alignment horizontal="left" vertical="center" shrinkToFit="1"/>
    </xf>
    <xf numFmtId="41" fontId="8" fillId="0" borderId="0" xfId="0" applyNumberFormat="1" applyFont="1" applyAlignment="1">
      <alignment horizontal="left" vertical="center" shrinkToFit="1"/>
    </xf>
    <xf numFmtId="0" fontId="11" fillId="0" borderId="7" xfId="0" applyFont="1" applyBorder="1" applyAlignment="1">
      <alignment vertical="center" shrinkToFit="1"/>
    </xf>
    <xf numFmtId="0" fontId="8" fillId="0" borderId="5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/>
    </xf>
    <xf numFmtId="41" fontId="8" fillId="0" borderId="4" xfId="0" applyNumberFormat="1" applyFont="1" applyBorder="1" applyAlignment="1">
      <alignment horizontal="left" vertical="center" shrinkToFit="1"/>
    </xf>
    <xf numFmtId="41" fontId="8" fillId="0" borderId="5" xfId="0" applyNumberFormat="1" applyFont="1" applyBorder="1" applyAlignment="1">
      <alignment horizontal="center" vertical="center" shrinkToFit="1"/>
    </xf>
    <xf numFmtId="41" fontId="8" fillId="0" borderId="6" xfId="0" applyNumberFormat="1" applyFont="1" applyBorder="1" applyAlignment="1">
      <alignment horizontal="center" vertical="center" shrinkToFit="1"/>
    </xf>
    <xf numFmtId="178" fontId="8" fillId="0" borderId="6" xfId="0" applyNumberFormat="1" applyFont="1" applyBorder="1" applyAlignment="1">
      <alignment horizontal="left" vertical="center" shrinkToFit="1"/>
    </xf>
    <xf numFmtId="41" fontId="8" fillId="0" borderId="2" xfId="0" applyNumberFormat="1" applyFont="1" applyBorder="1" applyAlignment="1">
      <alignment horizontal="left" vertical="center" shrinkToFit="1"/>
    </xf>
    <xf numFmtId="41" fontId="8" fillId="0" borderId="6" xfId="0" applyNumberFormat="1" applyFont="1" applyBorder="1" applyAlignment="1">
      <alignment horizontal="left" vertical="center" shrinkToFit="1"/>
    </xf>
    <xf numFmtId="41" fontId="8" fillId="4" borderId="2" xfId="0" applyNumberFormat="1" applyFont="1" applyFill="1" applyBorder="1" applyAlignment="1">
      <alignment horizontal="left" vertical="center" shrinkToFit="1"/>
    </xf>
    <xf numFmtId="0" fontId="4" fillId="2" borderId="0" xfId="0" applyFont="1" applyFill="1" applyAlignment="1" applyProtection="1">
      <alignment horizontal="left" vertical="center" shrinkToFit="1"/>
      <protection locked="0"/>
    </xf>
    <xf numFmtId="0" fontId="8" fillId="2" borderId="0" xfId="0" applyFont="1" applyFill="1" applyProtection="1">
      <alignment vertical="center"/>
      <protection locked="0"/>
    </xf>
    <xf numFmtId="0" fontId="7" fillId="2" borderId="0" xfId="0" applyFont="1" applyFill="1" applyAlignment="1" applyProtection="1">
      <alignment horizontal="left" vertical="center" shrinkToFit="1"/>
      <protection locked="0"/>
    </xf>
    <xf numFmtId="0" fontId="14" fillId="2" borderId="7" xfId="0" applyFont="1" applyFill="1" applyBorder="1" applyAlignment="1" applyProtection="1">
      <alignment horizontal="left" vertical="center" shrinkToFit="1"/>
      <protection locked="0"/>
    </xf>
    <xf numFmtId="0" fontId="4" fillId="2" borderId="7" xfId="0" applyFont="1" applyFill="1" applyBorder="1" applyAlignment="1" applyProtection="1">
      <alignment horizontal="left" vertical="center" shrinkToFit="1"/>
      <protection locked="0"/>
    </xf>
    <xf numFmtId="41" fontId="8" fillId="2" borderId="1" xfId="0" applyNumberFormat="1" applyFont="1" applyFill="1" applyBorder="1" applyAlignment="1" applyProtection="1">
      <alignment horizontal="right" vertical="center" shrinkToFit="1"/>
      <protection locked="0"/>
    </xf>
    <xf numFmtId="177" fontId="8" fillId="2" borderId="1" xfId="0" applyNumberFormat="1" applyFont="1" applyFill="1" applyBorder="1" applyAlignment="1" applyProtection="1">
      <alignment horizontal="right" vertical="center" shrinkToFit="1"/>
      <protection locked="0"/>
    </xf>
    <xf numFmtId="0" fontId="8" fillId="0" borderId="3" xfId="0" applyFont="1" applyBorder="1" applyAlignment="1">
      <alignment horizontal="center" vertical="center" wrapText="1" shrinkToFit="1"/>
    </xf>
    <xf numFmtId="41" fontId="8" fillId="0" borderId="3" xfId="0" applyNumberFormat="1" applyFont="1" applyBorder="1" applyAlignment="1">
      <alignment horizontal="right" vertical="center" shrinkToFit="1"/>
    </xf>
    <xf numFmtId="180" fontId="8" fillId="2" borderId="1" xfId="0" applyNumberFormat="1" applyFont="1" applyFill="1" applyBorder="1" applyAlignment="1" applyProtection="1">
      <alignment horizontal="right" vertical="center" shrinkToFit="1"/>
      <protection locked="0"/>
    </xf>
    <xf numFmtId="0" fontId="7" fillId="0" borderId="0" xfId="0" applyFont="1" applyAlignment="1">
      <alignment horizontal="left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12" fillId="0" borderId="0" xfId="0" applyFont="1" applyAlignment="1">
      <alignment horizontal="center" vertical="center" shrinkToFit="1"/>
    </xf>
    <xf numFmtId="179" fontId="13" fillId="4" borderId="7" xfId="0" applyNumberFormat="1" applyFont="1" applyFill="1" applyBorder="1" applyAlignment="1">
      <alignment horizontal="center" vertical="center" shrinkToFit="1"/>
    </xf>
    <xf numFmtId="179" fontId="13" fillId="3" borderId="8" xfId="0" applyNumberFormat="1" applyFont="1" applyFill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wrapText="1" shrinkToFit="1"/>
    </xf>
    <xf numFmtId="0" fontId="8" fillId="0" borderId="0" xfId="0" applyFont="1" applyAlignment="1">
      <alignment horizontal="left" vertical="center" shrinkToFit="1"/>
    </xf>
    <xf numFmtId="0" fontId="7" fillId="0" borderId="3" xfId="0" applyFont="1" applyBorder="1" applyAlignment="1">
      <alignment horizontal="center" vertical="center" shrinkToFit="1"/>
    </xf>
    <xf numFmtId="0" fontId="13" fillId="4" borderId="7" xfId="0" applyFont="1" applyFill="1" applyBorder="1" applyAlignment="1">
      <alignment horizontal="left" vertical="center" indent="5"/>
    </xf>
    <xf numFmtId="0" fontId="13" fillId="3" borderId="8" xfId="0" applyFont="1" applyFill="1" applyBorder="1" applyAlignment="1">
      <alignment horizontal="left" vertical="center" indent="5" shrinkToFit="1"/>
    </xf>
  </cellXfs>
  <cellStyles count="6">
    <cellStyle name="Heading" xfId="1" xr:uid="{00000000-0005-0000-0000-000000000000}"/>
    <cellStyle name="Heading1" xfId="2" xr:uid="{00000000-0005-0000-0000-000001000000}"/>
    <cellStyle name="Result" xfId="3" xr:uid="{00000000-0005-0000-0000-000002000000}"/>
    <cellStyle name="Result2" xfId="4" xr:uid="{00000000-0005-0000-0000-000003000000}"/>
    <cellStyle name="桁区切り" xfId="5" builtinId="6"/>
    <cellStyle name="標準" xfId="0" builtinId="0" customBuiltin="1"/>
  </cellStyles>
  <dxfs count="0"/>
  <tableStyles count="0" defaultTableStyle="TableStyleMedium2" defaultPivotStyle="PivotStyleLight16"/>
  <colors>
    <mruColors>
      <color rgb="FFCCFFFF"/>
      <color rgb="FFFFFFCC"/>
      <color rgb="FFFFCC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35"/>
  <sheetViews>
    <sheetView showGridLines="0" tabSelected="1" view="pageBreakPreview" zoomScale="60" zoomScaleNormal="60" workbookViewId="0">
      <selection sqref="A1:H1"/>
    </sheetView>
  </sheetViews>
  <sheetFormatPr defaultColWidth="22.19921875" defaultRowHeight="38.700000000000003" customHeight="1" x14ac:dyDescent="0.25"/>
  <cols>
    <col min="1" max="8" width="17.19921875" style="1" customWidth="1"/>
    <col min="9" max="1023" width="22.19921875" style="1"/>
    <col min="1024" max="16384" width="22.19921875" style="2"/>
  </cols>
  <sheetData>
    <row r="1" spans="1:1025" ht="38.700000000000003" customHeight="1" x14ac:dyDescent="0.25">
      <c r="A1" s="42" t="s">
        <v>16</v>
      </c>
      <c r="B1" s="42"/>
      <c r="C1" s="42"/>
      <c r="D1" s="42"/>
      <c r="E1" s="42"/>
      <c r="F1" s="42"/>
      <c r="G1" s="42"/>
      <c r="H1" s="42"/>
    </row>
    <row r="2" spans="1:1025" ht="38.700000000000003" customHeight="1" x14ac:dyDescent="0.25">
      <c r="A2" s="3"/>
      <c r="B2" s="3"/>
      <c r="C2" s="3"/>
      <c r="D2" s="3"/>
      <c r="E2" s="3"/>
      <c r="F2" s="3"/>
      <c r="G2" s="3"/>
      <c r="H2" s="3"/>
    </row>
    <row r="3" spans="1:1025" ht="47.25" customHeight="1" x14ac:dyDescent="0.25">
      <c r="B3" s="2"/>
      <c r="C3" s="50" t="s">
        <v>17</v>
      </c>
      <c r="D3" s="50"/>
      <c r="E3" s="43">
        <f>G32</f>
        <v>0</v>
      </c>
      <c r="F3" s="43"/>
      <c r="I3" s="4"/>
    </row>
    <row r="4" spans="1:1025" ht="47.25" customHeight="1" thickBot="1" x14ac:dyDescent="0.25">
      <c r="B4" s="2"/>
      <c r="C4" s="51" t="s">
        <v>18</v>
      </c>
      <c r="D4" s="51"/>
      <c r="E4" s="44">
        <f>ROUNDUP(G32*100/110,0)</f>
        <v>0</v>
      </c>
      <c r="F4" s="44"/>
      <c r="G4" s="38" t="s">
        <v>30</v>
      </c>
      <c r="H4" s="38"/>
      <c r="I4" s="5"/>
    </row>
    <row r="5" spans="1:1025" ht="38.700000000000003" customHeight="1" thickTop="1" x14ac:dyDescent="0.25">
      <c r="A5" s="2"/>
      <c r="B5" s="2"/>
      <c r="C5" s="2"/>
      <c r="F5" s="6"/>
    </row>
    <row r="6" spans="1:1025" ht="38.700000000000003" customHeight="1" x14ac:dyDescent="0.25">
      <c r="A6" s="2"/>
      <c r="B6" s="2"/>
      <c r="C6" s="2"/>
      <c r="E6" s="28"/>
      <c r="F6" s="29"/>
      <c r="G6" s="28"/>
      <c r="H6" s="28"/>
    </row>
    <row r="7" spans="1:1025" ht="38.700000000000003" customHeight="1" x14ac:dyDescent="0.25">
      <c r="A7" s="2"/>
      <c r="B7" s="2"/>
      <c r="C7" s="2"/>
      <c r="E7" s="30" t="s">
        <v>21</v>
      </c>
      <c r="F7" s="29"/>
      <c r="G7" s="28"/>
      <c r="H7" s="28"/>
    </row>
    <row r="8" spans="1:1025" ht="38.700000000000003" customHeight="1" x14ac:dyDescent="0.25">
      <c r="E8" s="30" t="s">
        <v>22</v>
      </c>
      <c r="F8" s="28"/>
      <c r="G8" s="28"/>
      <c r="H8" s="28"/>
    </row>
    <row r="9" spans="1:1025" ht="38.700000000000003" customHeight="1" x14ac:dyDescent="0.25">
      <c r="A9" s="7" t="s">
        <v>20</v>
      </c>
      <c r="E9" s="31"/>
      <c r="F9" s="32"/>
      <c r="G9" s="32"/>
      <c r="H9" s="32"/>
    </row>
    <row r="10" spans="1:1025" ht="38.700000000000003" customHeight="1" x14ac:dyDescent="0.25">
      <c r="A10" s="48" t="s">
        <v>0</v>
      </c>
      <c r="B10" s="48"/>
      <c r="C10" s="48"/>
      <c r="E10" s="8" t="s">
        <v>23</v>
      </c>
    </row>
    <row r="11" spans="1:1025" ht="38.700000000000003" customHeight="1" x14ac:dyDescent="0.25">
      <c r="A11" s="39" t="s">
        <v>14</v>
      </c>
      <c r="B11" s="39" t="s">
        <v>13</v>
      </c>
      <c r="C11" s="47" t="s">
        <v>27</v>
      </c>
      <c r="G11" s="9"/>
    </row>
    <row r="12" spans="1:1025" ht="38.700000000000003" customHeight="1" x14ac:dyDescent="0.25">
      <c r="A12" s="39"/>
      <c r="B12" s="39"/>
      <c r="C12" s="39"/>
    </row>
    <row r="13" spans="1:1025" s="1" customFormat="1" ht="38.700000000000003" customHeight="1" x14ac:dyDescent="0.25">
      <c r="A13" s="33"/>
      <c r="B13" s="10">
        <f>INT(A13*0.1)</f>
        <v>0</v>
      </c>
      <c r="C13" s="10">
        <f>SUM(A13:B13)</f>
        <v>0</v>
      </c>
      <c r="AMJ13" s="2"/>
      <c r="AMK13" s="2"/>
    </row>
    <row r="14" spans="1:1025" ht="38.700000000000003" hidden="1" customHeight="1" x14ac:dyDescent="0.25"/>
    <row r="15" spans="1:1025" s="12" customFormat="1" ht="38.700000000000003" customHeight="1" x14ac:dyDescent="0.25">
      <c r="A15" s="48" t="s">
        <v>10</v>
      </c>
      <c r="B15" s="48"/>
      <c r="C15" s="48"/>
      <c r="D15" s="48"/>
      <c r="E15" s="48"/>
      <c r="F15" s="48"/>
      <c r="G15" s="48"/>
      <c r="H15" s="48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</row>
    <row r="16" spans="1:1025" s="11" customFormat="1" ht="38.700000000000003" customHeight="1" x14ac:dyDescent="0.25">
      <c r="A16" s="39" t="s">
        <v>1</v>
      </c>
      <c r="B16" s="39"/>
      <c r="C16" s="39"/>
      <c r="D16" s="39" t="s">
        <v>2</v>
      </c>
      <c r="E16" s="39"/>
      <c r="F16" s="39"/>
      <c r="G16" s="39" t="s">
        <v>4</v>
      </c>
      <c r="H16" s="47" t="s">
        <v>28</v>
      </c>
    </row>
    <row r="17" spans="1:1025" s="12" customFormat="1" ht="38.700000000000003" customHeight="1" x14ac:dyDescent="0.25">
      <c r="A17" s="13" t="s">
        <v>31</v>
      </c>
      <c r="B17" s="13" t="s">
        <v>12</v>
      </c>
      <c r="C17" s="13" t="s">
        <v>32</v>
      </c>
      <c r="D17" s="13" t="s">
        <v>31</v>
      </c>
      <c r="E17" s="13" t="s">
        <v>11</v>
      </c>
      <c r="F17" s="13" t="s">
        <v>15</v>
      </c>
      <c r="G17" s="39"/>
      <c r="H17" s="49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</row>
    <row r="18" spans="1:1025" s="12" customFormat="1" ht="38.700000000000003" customHeight="1" x14ac:dyDescent="0.25">
      <c r="A18" s="37"/>
      <c r="B18" s="10">
        <v>3460</v>
      </c>
      <c r="C18" s="10">
        <f>A18*B18</f>
        <v>0</v>
      </c>
      <c r="D18" s="34"/>
      <c r="E18" s="10">
        <v>3140</v>
      </c>
      <c r="F18" s="10">
        <f>D18*E18</f>
        <v>0</v>
      </c>
      <c r="G18" s="10">
        <f>C18+F18</f>
        <v>0</v>
      </c>
      <c r="H18" s="10">
        <f>INT(G18*1.1)</f>
        <v>0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</row>
    <row r="19" spans="1:1025" s="12" customFormat="1" ht="38.700000000000003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</row>
    <row r="20" spans="1:1025" s="12" customFormat="1" ht="38.700000000000003" customHeight="1" x14ac:dyDescent="0.25">
      <c r="A20" s="35" t="s">
        <v>29</v>
      </c>
      <c r="B20" s="36">
        <f>C13+H18</f>
        <v>0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</row>
    <row r="21" spans="1:1025" s="12" customFormat="1" ht="38.700000000000003" customHeight="1" x14ac:dyDescent="0.25">
      <c r="A21" s="15"/>
      <c r="B21" s="16"/>
      <c r="C21" s="15"/>
      <c r="D21" s="15"/>
      <c r="E21" s="15"/>
      <c r="F21" s="15"/>
      <c r="G21" s="15"/>
      <c r="H21" s="15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</row>
    <row r="22" spans="1:1025" s="12" customFormat="1" ht="38.700000000000003" customHeight="1" x14ac:dyDescent="0.25">
      <c r="A22" s="11"/>
      <c r="B22" s="17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</row>
    <row r="23" spans="1:1025" s="11" customFormat="1" ht="38.700000000000003" customHeight="1" x14ac:dyDescent="0.25">
      <c r="A23" s="18" t="s">
        <v>19</v>
      </c>
      <c r="B23" s="18"/>
    </row>
    <row r="24" spans="1:1025" s="11" customFormat="1" ht="38.700000000000003" customHeight="1" x14ac:dyDescent="0.25">
      <c r="A24" s="39" t="s">
        <v>3</v>
      </c>
      <c r="B24" s="41" t="s">
        <v>24</v>
      </c>
      <c r="C24" s="45" t="s">
        <v>8</v>
      </c>
      <c r="D24" s="46"/>
      <c r="E24" s="45" t="s">
        <v>10</v>
      </c>
      <c r="F24" s="46"/>
      <c r="G24" s="40" t="s">
        <v>6</v>
      </c>
      <c r="H24" s="39" t="s">
        <v>9</v>
      </c>
      <c r="AMJ24" s="12"/>
      <c r="AMK24" s="12"/>
    </row>
    <row r="25" spans="1:1025" s="11" customFormat="1" ht="38.700000000000003" customHeight="1" x14ac:dyDescent="0.25">
      <c r="A25" s="39"/>
      <c r="B25" s="41"/>
      <c r="C25" s="19" t="s">
        <v>26</v>
      </c>
      <c r="D25" s="20" t="s">
        <v>7</v>
      </c>
      <c r="E25" s="19" t="s">
        <v>25</v>
      </c>
      <c r="F25" s="20" t="s">
        <v>9</v>
      </c>
      <c r="G25" s="40"/>
      <c r="H25" s="39"/>
      <c r="AMJ25" s="12"/>
      <c r="AMK25" s="12"/>
    </row>
    <row r="26" spans="1:1025" s="11" customFormat="1" ht="38.700000000000003" customHeight="1" x14ac:dyDescent="0.25">
      <c r="A26" s="13" t="s">
        <v>33</v>
      </c>
      <c r="B26" s="21">
        <v>7</v>
      </c>
      <c r="C26" s="22">
        <f>$C$13*B26</f>
        <v>0</v>
      </c>
      <c r="D26" s="23">
        <f>C26-$A$13*B26</f>
        <v>0</v>
      </c>
      <c r="E26" s="22">
        <f>$H$18*B26</f>
        <v>0</v>
      </c>
      <c r="F26" s="24">
        <f>E26-$G$18*B26</f>
        <v>0</v>
      </c>
      <c r="G26" s="25">
        <f>C26+E26</f>
        <v>0</v>
      </c>
      <c r="H26" s="14">
        <f>D26+F26</f>
        <v>0</v>
      </c>
      <c r="AMJ26" s="12"/>
      <c r="AMK26" s="12"/>
    </row>
    <row r="27" spans="1:1025" s="11" customFormat="1" ht="38.700000000000003" customHeight="1" x14ac:dyDescent="0.25">
      <c r="A27" s="13" t="s">
        <v>34</v>
      </c>
      <c r="B27" s="21">
        <v>12</v>
      </c>
      <c r="C27" s="22">
        <f t="shared" ref="C27:C31" si="0">$C$13*B27</f>
        <v>0</v>
      </c>
      <c r="D27" s="23">
        <f t="shared" ref="D27:D31" si="1">C27-$A$13*B27</f>
        <v>0</v>
      </c>
      <c r="E27" s="22">
        <f t="shared" ref="E27:E31" si="2">$H$18*B27</f>
        <v>0</v>
      </c>
      <c r="F27" s="24">
        <f t="shared" ref="F27:F31" si="3">E27-$G$18*B27</f>
        <v>0</v>
      </c>
      <c r="G27" s="25">
        <f>C27+E27</f>
        <v>0</v>
      </c>
      <c r="H27" s="14">
        <f t="shared" ref="H27:H32" si="4">D27+F27</f>
        <v>0</v>
      </c>
      <c r="AMJ27" s="12"/>
      <c r="AMK27" s="12"/>
    </row>
    <row r="28" spans="1:1025" s="11" customFormat="1" ht="38.700000000000003" customHeight="1" x14ac:dyDescent="0.25">
      <c r="A28" s="13" t="s">
        <v>37</v>
      </c>
      <c r="B28" s="21">
        <v>12</v>
      </c>
      <c r="C28" s="22">
        <f t="shared" si="0"/>
        <v>0</v>
      </c>
      <c r="D28" s="23">
        <f t="shared" si="1"/>
        <v>0</v>
      </c>
      <c r="E28" s="22">
        <f t="shared" si="2"/>
        <v>0</v>
      </c>
      <c r="F28" s="24">
        <f t="shared" si="3"/>
        <v>0</v>
      </c>
      <c r="G28" s="25">
        <f>C28+E28</f>
        <v>0</v>
      </c>
      <c r="H28" s="14">
        <f t="shared" si="4"/>
        <v>0</v>
      </c>
      <c r="AMJ28" s="12"/>
      <c r="AMK28" s="12"/>
    </row>
    <row r="29" spans="1:1025" s="11" customFormat="1" ht="38.700000000000003" customHeight="1" x14ac:dyDescent="0.25">
      <c r="A29" s="13" t="s">
        <v>38</v>
      </c>
      <c r="B29" s="21">
        <v>12</v>
      </c>
      <c r="C29" s="22">
        <f t="shared" si="0"/>
        <v>0</v>
      </c>
      <c r="D29" s="23">
        <f t="shared" si="1"/>
        <v>0</v>
      </c>
      <c r="E29" s="22">
        <f t="shared" si="2"/>
        <v>0</v>
      </c>
      <c r="F29" s="24">
        <f t="shared" si="3"/>
        <v>0</v>
      </c>
      <c r="G29" s="25">
        <f>C29+E29</f>
        <v>0</v>
      </c>
      <c r="H29" s="14">
        <f t="shared" si="4"/>
        <v>0</v>
      </c>
      <c r="AMJ29" s="12"/>
      <c r="AMK29" s="12"/>
    </row>
    <row r="30" spans="1:1025" s="11" customFormat="1" ht="38.700000000000003" customHeight="1" x14ac:dyDescent="0.25">
      <c r="A30" s="13" t="s">
        <v>35</v>
      </c>
      <c r="B30" s="21">
        <v>12</v>
      </c>
      <c r="C30" s="22">
        <f t="shared" si="0"/>
        <v>0</v>
      </c>
      <c r="D30" s="23">
        <f t="shared" si="1"/>
        <v>0</v>
      </c>
      <c r="E30" s="22">
        <f t="shared" si="2"/>
        <v>0</v>
      </c>
      <c r="F30" s="24">
        <f t="shared" si="3"/>
        <v>0</v>
      </c>
      <c r="G30" s="25">
        <f>C30+E30</f>
        <v>0</v>
      </c>
      <c r="H30" s="14">
        <f t="shared" si="4"/>
        <v>0</v>
      </c>
      <c r="AMJ30" s="12"/>
      <c r="AMK30" s="12"/>
    </row>
    <row r="31" spans="1:1025" s="11" customFormat="1" ht="38.700000000000003" customHeight="1" x14ac:dyDescent="0.25">
      <c r="A31" s="13" t="s">
        <v>36</v>
      </c>
      <c r="B31" s="21">
        <v>5</v>
      </c>
      <c r="C31" s="22">
        <f t="shared" si="0"/>
        <v>0</v>
      </c>
      <c r="D31" s="23">
        <f t="shared" si="1"/>
        <v>0</v>
      </c>
      <c r="E31" s="22">
        <f t="shared" si="2"/>
        <v>0</v>
      </c>
      <c r="F31" s="24">
        <f t="shared" si="3"/>
        <v>0</v>
      </c>
      <c r="G31" s="25">
        <f>C31+E31</f>
        <v>0</v>
      </c>
      <c r="H31" s="14">
        <f t="shared" si="4"/>
        <v>0</v>
      </c>
      <c r="AMJ31" s="12"/>
      <c r="AMK31" s="12"/>
    </row>
    <row r="32" spans="1:1025" s="11" customFormat="1" ht="38.700000000000003" customHeight="1" x14ac:dyDescent="0.25">
      <c r="A32" s="13" t="s">
        <v>5</v>
      </c>
      <c r="B32" s="21">
        <f t="shared" ref="B32:G32" si="5">SUM(B26:B31)</f>
        <v>60</v>
      </c>
      <c r="C32" s="22">
        <f t="shared" si="5"/>
        <v>0</v>
      </c>
      <c r="D32" s="23">
        <f t="shared" si="5"/>
        <v>0</v>
      </c>
      <c r="E32" s="22">
        <f t="shared" si="5"/>
        <v>0</v>
      </c>
      <c r="F32" s="26">
        <f t="shared" si="5"/>
        <v>0</v>
      </c>
      <c r="G32" s="27">
        <f t="shared" si="5"/>
        <v>0</v>
      </c>
      <c r="H32" s="14">
        <f t="shared" si="4"/>
        <v>0</v>
      </c>
      <c r="AMJ32" s="12"/>
      <c r="AMK32" s="12"/>
    </row>
    <row r="34" spans="1:1" ht="38.700000000000003" customHeight="1" x14ac:dyDescent="0.25">
      <c r="A34" s="2"/>
    </row>
    <row r="35" spans="1:1" ht="38.700000000000003" customHeight="1" x14ac:dyDescent="0.25">
      <c r="A35" s="2"/>
    </row>
  </sheetData>
  <sheetProtection sheet="1" objects="1" scenarios="1"/>
  <mergeCells count="21">
    <mergeCell ref="A1:H1"/>
    <mergeCell ref="E3:F3"/>
    <mergeCell ref="E4:F4"/>
    <mergeCell ref="C24:D24"/>
    <mergeCell ref="E24:F24"/>
    <mergeCell ref="B11:B12"/>
    <mergeCell ref="C11:C12"/>
    <mergeCell ref="A10:C10"/>
    <mergeCell ref="A15:H15"/>
    <mergeCell ref="H16:H17"/>
    <mergeCell ref="A11:A12"/>
    <mergeCell ref="A16:C16"/>
    <mergeCell ref="D16:F16"/>
    <mergeCell ref="G16:G17"/>
    <mergeCell ref="C3:D3"/>
    <mergeCell ref="C4:D4"/>
    <mergeCell ref="G4:H4"/>
    <mergeCell ref="H24:H25"/>
    <mergeCell ref="G24:G25"/>
    <mergeCell ref="B24:B25"/>
    <mergeCell ref="A24:A25"/>
  </mergeCells>
  <phoneticPr fontId="3"/>
  <pageMargins left="0.98425196850393704" right="0.70866141732283472" top="0.9055118110236221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提出用内訳書</vt:lpstr>
      <vt:lpstr>提出用内訳書!Print_Area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13-873</dc:creator>
  <cp:lastModifiedBy>大野 佳彦</cp:lastModifiedBy>
  <cp:revision>2</cp:revision>
  <cp:lastPrinted>2016-07-27T02:12:50Z</cp:lastPrinted>
  <dcterms:created xsi:type="dcterms:W3CDTF">2016-07-26T18:09:36Z</dcterms:created>
  <dcterms:modified xsi:type="dcterms:W3CDTF">2026-08-04T02:22:55Z</dcterms:modified>
</cp:coreProperties>
</file>