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⑲【単抜設計書】中央地区小学校災害復旧工事（機械設備工事）\"/>
    </mc:Choice>
  </mc:AlternateContent>
  <xr:revisionPtr revIDLastSave="0" documentId="11_95919EECF8706CED5C8990B3520DFC1DE1498AAC" xr6:coauthVersionLast="47" xr6:coauthVersionMax="47" xr10:uidLastSave="{00000000-0000-0000-0000-000000000000}"/>
  <bookViews>
    <workbookView xWindow="-28920" yWindow="-4815" windowWidth="29040" windowHeight="15720" tabRatio="877" activeTab="4" autoFilterDateGrouping="0" xr2:uid="{00000000-000D-0000-FFFF-FFFF00000000}"/>
  </bookViews>
  <sheets>
    <sheet name="総括表" sheetId="1" r:id="rId1"/>
    <sheet name="校舎棟内訳" sheetId="2" r:id="rId2"/>
    <sheet name="項目" sheetId="32" r:id="rId3"/>
    <sheet name="内訳(空調)" sheetId="33" r:id="rId4"/>
    <sheet name="内訳(衛生)" sheetId="44" r:id="rId5"/>
  </sheets>
  <definedNames>
    <definedName name="_">#N/A</definedName>
    <definedName name="____________________________MK2">#N/A</definedName>
    <definedName name="____________________________MK3">#N/A</definedName>
    <definedName name="____________________________MK4">#N/A</definedName>
    <definedName name="____________________________MK5">#N/A</definedName>
    <definedName name="____________________________MK6">#N/A</definedName>
    <definedName name="____________________________MK7">#N/A</definedName>
    <definedName name="____________________________MK8">#N/A</definedName>
    <definedName name="____________________________MK9">#N/A</definedName>
    <definedName name="___________________________MK10">#N/A</definedName>
    <definedName name="___________________________T1">#N/A</definedName>
    <definedName name="___________________________T10">#N/A</definedName>
    <definedName name="___________________________T11">#N/A</definedName>
    <definedName name="___________________________T12">#N/A</definedName>
    <definedName name="___________________________T13">#N/A</definedName>
    <definedName name="___________________________T14">#N/A</definedName>
    <definedName name="___________________________T15">#N/A</definedName>
    <definedName name="___________________________T16">#N/A</definedName>
    <definedName name="___________________________T17">#N/A</definedName>
    <definedName name="___________________________T18">#N/A</definedName>
    <definedName name="___________________________T2">#N/A</definedName>
    <definedName name="___________________________T3">#N/A</definedName>
    <definedName name="___________________________T6">#N/A</definedName>
    <definedName name="___________________________T8">#N/A</definedName>
    <definedName name="___________________________T9">#N/A</definedName>
    <definedName name="__________________________MK2">#N/A</definedName>
    <definedName name="__________________________MK3">#N/A</definedName>
    <definedName name="__________________________MK4">#N/A</definedName>
    <definedName name="__________________________MK5">#N/A</definedName>
    <definedName name="__________________________MK6">#N/A</definedName>
    <definedName name="__________________________MK7">#N/A</definedName>
    <definedName name="__________________________MK8">#N/A</definedName>
    <definedName name="__________________________MK9">#N/A</definedName>
    <definedName name="_________________________AG1">#N/A</definedName>
    <definedName name="_________________________CA1">#N/A</definedName>
    <definedName name="_________________________CB1">#N/A</definedName>
    <definedName name="_________________________CC1">#N/A</definedName>
    <definedName name="_________________________CE1">#N/A</definedName>
    <definedName name="_________________________CF1">#N/A</definedName>
    <definedName name="_________________________CG1">#N/A</definedName>
    <definedName name="_________________________CH1">#N/A</definedName>
    <definedName name="_________________________CI1">#N/A</definedName>
    <definedName name="_________________________CJ1">#N/A</definedName>
    <definedName name="_________________________dd1">#N/A</definedName>
    <definedName name="_________________________ee1">#N/A</definedName>
    <definedName name="_________________________ff1">#N/A</definedName>
    <definedName name="_________________________gg1">#N/A</definedName>
    <definedName name="_________________________hh1">#N/A</definedName>
    <definedName name="_________________________ii1">#N/A</definedName>
    <definedName name="_________________________MK1">#N/A</definedName>
    <definedName name="_________________________MK10">#N/A</definedName>
    <definedName name="_________________________MK101">#N/A</definedName>
    <definedName name="_________________________MK2">#N/A</definedName>
    <definedName name="_________________________MK3">#N/A</definedName>
    <definedName name="_________________________MK4">#N/A</definedName>
    <definedName name="_________________________MK5">#N/A</definedName>
    <definedName name="_________________________MK6">#N/A</definedName>
    <definedName name="_________________________MK61">#N/A</definedName>
    <definedName name="_________________________MK7">#N/A</definedName>
    <definedName name="_________________________MK71">#N/A</definedName>
    <definedName name="_________________________MK8">#N/A</definedName>
    <definedName name="_________________________MK81">#N/A</definedName>
    <definedName name="_________________________MK9">#N/A</definedName>
    <definedName name="_________________________T1">#N/A</definedName>
    <definedName name="_________________________T10">#N/A</definedName>
    <definedName name="_________________________T11">#N/A</definedName>
    <definedName name="_________________________T12">#N/A</definedName>
    <definedName name="_________________________T13">#N/A</definedName>
    <definedName name="_________________________T14">#N/A</definedName>
    <definedName name="_________________________T15">#N/A</definedName>
    <definedName name="_________________________T16">#N/A</definedName>
    <definedName name="_________________________T17">#N/A</definedName>
    <definedName name="_________________________T18">#N/A</definedName>
    <definedName name="_________________________T2">#N/A</definedName>
    <definedName name="_________________________T3">#N/A</definedName>
    <definedName name="_________________________T6">#N/A</definedName>
    <definedName name="_________________________T8">#N/A</definedName>
    <definedName name="_________________________T9">#N/A</definedName>
    <definedName name="_________________________TT10">#N/A</definedName>
    <definedName name="_________________________TT12">#N/A</definedName>
    <definedName name="_________________________TT14">#N/A</definedName>
    <definedName name="_________________________TT17">#N/A</definedName>
    <definedName name="_________________________TT6">#N/A</definedName>
    <definedName name="_________________________TT8">#N/A</definedName>
    <definedName name="________________________MK10">#N/A</definedName>
    <definedName name="________________________T1">#N/A</definedName>
    <definedName name="________________________T10">#N/A</definedName>
    <definedName name="________________________T11">#N/A</definedName>
    <definedName name="________________________T12">#N/A</definedName>
    <definedName name="________________________T13">#N/A</definedName>
    <definedName name="________________________T14">#N/A</definedName>
    <definedName name="________________________T15">#N/A</definedName>
    <definedName name="________________________T16">#N/A</definedName>
    <definedName name="________________________T17">#N/A</definedName>
    <definedName name="________________________T18">#N/A</definedName>
    <definedName name="________________________T2">#N/A</definedName>
    <definedName name="________________________T3">#N/A</definedName>
    <definedName name="________________________T4">#N/A</definedName>
    <definedName name="________________________T5">#N/A</definedName>
    <definedName name="________________________T6">#N/A</definedName>
    <definedName name="________________________T7">#N/A</definedName>
    <definedName name="________________________T8">#N/A</definedName>
    <definedName name="________________________T9">#N/A</definedName>
    <definedName name="_______________________AG1">#N/A</definedName>
    <definedName name="_______________________CA1">#N/A</definedName>
    <definedName name="_______________________CB1">#N/A</definedName>
    <definedName name="_______________________CC1">#N/A</definedName>
    <definedName name="_______________________CE1">#N/A</definedName>
    <definedName name="_______________________CF1">#N/A</definedName>
    <definedName name="_______________________CG1">#N/A</definedName>
    <definedName name="_______________________CH1">#N/A</definedName>
    <definedName name="_______________________CI1">#N/A</definedName>
    <definedName name="_______________________CJ1">#N/A</definedName>
    <definedName name="_______________________dd1">#N/A</definedName>
    <definedName name="_______________________ee1">#N/A</definedName>
    <definedName name="_______________________ff1">#N/A</definedName>
    <definedName name="_______________________gg1">#N/A</definedName>
    <definedName name="_______________________hh1">#N/A</definedName>
    <definedName name="_______________________ii1">#N/A</definedName>
    <definedName name="_______________________MK1">#N/A</definedName>
    <definedName name="_______________________MK10">#N/A</definedName>
    <definedName name="_______________________MK101">#N/A</definedName>
    <definedName name="_______________________MK2">#N/A</definedName>
    <definedName name="_______________________MK3">#N/A</definedName>
    <definedName name="_______________________MK4">#N/A</definedName>
    <definedName name="_______________________MK5">#N/A</definedName>
    <definedName name="_______________________MK6">#N/A</definedName>
    <definedName name="_______________________MK61">#N/A</definedName>
    <definedName name="_______________________MK7">#N/A</definedName>
    <definedName name="_______________________MK71">#N/A</definedName>
    <definedName name="_______________________MK8">#N/A</definedName>
    <definedName name="_______________________MK81">#N/A</definedName>
    <definedName name="_______________________MK9">#N/A</definedName>
    <definedName name="_______________________T4">#N/A</definedName>
    <definedName name="_______________________T5">#N/A</definedName>
    <definedName name="_______________________T7">#N/A</definedName>
    <definedName name="_______________________TT10">#N/A</definedName>
    <definedName name="_______________________TT12">#N/A</definedName>
    <definedName name="_______________________TT14">#N/A</definedName>
    <definedName name="_______________________TT17">#N/A</definedName>
    <definedName name="_______________________TT6">#N/A</definedName>
    <definedName name="_______________________TT8">#N/A</definedName>
    <definedName name="______________________AG1">#N/A</definedName>
    <definedName name="______________________CA1">#N/A</definedName>
    <definedName name="______________________CB1">#N/A</definedName>
    <definedName name="______________________CC1">#N/A</definedName>
    <definedName name="______________________CE1">#N/A</definedName>
    <definedName name="______________________CF1">#N/A</definedName>
    <definedName name="______________________CG1">#N/A</definedName>
    <definedName name="______________________CH1">#N/A</definedName>
    <definedName name="______________________CI1">#N/A</definedName>
    <definedName name="______________________CJ1">#N/A</definedName>
    <definedName name="______________________dd1">#N/A</definedName>
    <definedName name="______________________ee1">#N/A</definedName>
    <definedName name="______________________ff1">#N/A</definedName>
    <definedName name="______________________gg1">#N/A</definedName>
    <definedName name="______________________hh1">#N/A</definedName>
    <definedName name="______________________ii1">#N/A</definedName>
    <definedName name="______________________MK1">#N/A</definedName>
    <definedName name="______________________MK10">#N/A</definedName>
    <definedName name="______________________MK101">#N/A</definedName>
    <definedName name="______________________MK2">#N/A</definedName>
    <definedName name="______________________MK3">#N/A</definedName>
    <definedName name="______________________MK4">#N/A</definedName>
    <definedName name="______________________MK5">#N/A</definedName>
    <definedName name="______________________MK6">#N/A</definedName>
    <definedName name="______________________MK61">#N/A</definedName>
    <definedName name="______________________MK7">#N/A</definedName>
    <definedName name="______________________MK71">#N/A</definedName>
    <definedName name="______________________MK8">#N/A</definedName>
    <definedName name="______________________MK81">#N/A</definedName>
    <definedName name="______________________MK9">#N/A</definedName>
    <definedName name="______________________NO1">#N/A</definedName>
    <definedName name="______________________NO2">#N/A</definedName>
    <definedName name="______________________NO3">#N/A</definedName>
    <definedName name="______________________NO4">#N/A</definedName>
    <definedName name="______________________NO5">#N/A</definedName>
    <definedName name="______________________NO6">#N/A</definedName>
    <definedName name="______________________NO7">#N/A</definedName>
    <definedName name="______________________PR2">#N/A</definedName>
    <definedName name="______________________T1">#N/A</definedName>
    <definedName name="______________________T10">#N/A</definedName>
    <definedName name="______________________T11">#N/A</definedName>
    <definedName name="______________________T12">#N/A</definedName>
    <definedName name="______________________T13">#N/A</definedName>
    <definedName name="______________________T14">#N/A</definedName>
    <definedName name="______________________T15">#N/A</definedName>
    <definedName name="______________________T16">#N/A</definedName>
    <definedName name="______________________T17">#N/A</definedName>
    <definedName name="______________________T18">#N/A</definedName>
    <definedName name="______________________T2">#N/A</definedName>
    <definedName name="______________________T3">#N/A</definedName>
    <definedName name="______________________T4">#N/A</definedName>
    <definedName name="______________________T5">#N/A</definedName>
    <definedName name="______________________T6">#N/A</definedName>
    <definedName name="______________________T7">#N/A</definedName>
    <definedName name="______________________T8">#N/A</definedName>
    <definedName name="______________________T9">#N/A</definedName>
    <definedName name="______________________TT10">#N/A</definedName>
    <definedName name="______________________TT12">#N/A</definedName>
    <definedName name="______________________TT14">#N/A</definedName>
    <definedName name="______________________TT17">#N/A</definedName>
    <definedName name="______________________TT6">#N/A</definedName>
    <definedName name="______________________TT8">#N/A</definedName>
    <definedName name="_____________________AG1">#N/A</definedName>
    <definedName name="_____________________CA1">#N/A</definedName>
    <definedName name="_____________________CB1">#N/A</definedName>
    <definedName name="_____________________CC1">#N/A</definedName>
    <definedName name="_____________________CE1">#N/A</definedName>
    <definedName name="_____________________CF1">#N/A</definedName>
    <definedName name="_____________________CG1">#N/A</definedName>
    <definedName name="_____________________CH1">#N/A</definedName>
    <definedName name="_____________________CI1">#N/A</definedName>
    <definedName name="_____________________CJ1">#N/A</definedName>
    <definedName name="_____________________dd1">#N/A</definedName>
    <definedName name="_____________________ee1">#N/A</definedName>
    <definedName name="_____________________ff1">#N/A</definedName>
    <definedName name="_____________________gg1">#N/A</definedName>
    <definedName name="_____________________hh1">#N/A</definedName>
    <definedName name="_____________________ii1">#N/A</definedName>
    <definedName name="_____________________MK1">#N/A</definedName>
    <definedName name="_____________________MK10">#N/A</definedName>
    <definedName name="_____________________MK101">#N/A</definedName>
    <definedName name="_____________________MK2">#N/A</definedName>
    <definedName name="_____________________MK3">#N/A</definedName>
    <definedName name="_____________________MK4">#N/A</definedName>
    <definedName name="_____________________MK5">#N/A</definedName>
    <definedName name="_____________________MK6">#N/A</definedName>
    <definedName name="_____________________MK61">#N/A</definedName>
    <definedName name="_____________________MK7">#N/A</definedName>
    <definedName name="_____________________MK71">#N/A</definedName>
    <definedName name="_____________________MK8">#N/A</definedName>
    <definedName name="_____________________MK81">#N/A</definedName>
    <definedName name="_____________________MK9">#N/A</definedName>
    <definedName name="_____________________NO1">#N/A</definedName>
    <definedName name="_____________________NO2">#N/A</definedName>
    <definedName name="_____________________NO3">#N/A</definedName>
    <definedName name="_____________________NO4">#N/A</definedName>
    <definedName name="_____________________NO5">#N/A</definedName>
    <definedName name="_____________________NO6">#N/A</definedName>
    <definedName name="_____________________NO7">#N/A</definedName>
    <definedName name="_____________________PR2">#N/A</definedName>
    <definedName name="_____________________T1">#N/A</definedName>
    <definedName name="_____________________T10">#N/A</definedName>
    <definedName name="_____________________T11">#N/A</definedName>
    <definedName name="_____________________T12">#N/A</definedName>
    <definedName name="_____________________T13">#N/A</definedName>
    <definedName name="_____________________T14">#N/A</definedName>
    <definedName name="_____________________T15">#N/A</definedName>
    <definedName name="_____________________T16">#N/A</definedName>
    <definedName name="_____________________T17">#N/A</definedName>
    <definedName name="_____________________T18">#N/A</definedName>
    <definedName name="_____________________T2">#N/A</definedName>
    <definedName name="_____________________T3">#N/A</definedName>
    <definedName name="_____________________T4">#N/A</definedName>
    <definedName name="_____________________T5">#N/A</definedName>
    <definedName name="_____________________T6">#N/A</definedName>
    <definedName name="_____________________T7">#N/A</definedName>
    <definedName name="_____________________T8">#N/A</definedName>
    <definedName name="_____________________T9">#N/A</definedName>
    <definedName name="_____________________TT10">#N/A</definedName>
    <definedName name="_____________________TT12">#N/A</definedName>
    <definedName name="_____________________TT14">#N/A</definedName>
    <definedName name="_____________________TT17">#N/A</definedName>
    <definedName name="_____________________TT6">#N/A</definedName>
    <definedName name="_____________________TT8">#N/A</definedName>
    <definedName name="____________________AG1">#N/A</definedName>
    <definedName name="____________________CA1">#N/A</definedName>
    <definedName name="____________________CB1">#N/A</definedName>
    <definedName name="____________________CC1">#N/A</definedName>
    <definedName name="____________________CE1">#N/A</definedName>
    <definedName name="____________________CF1">#N/A</definedName>
    <definedName name="____________________CG1">#N/A</definedName>
    <definedName name="____________________CH1">#N/A</definedName>
    <definedName name="____________________CI1">#N/A</definedName>
    <definedName name="____________________CJ1">#N/A</definedName>
    <definedName name="____________________dd1">#N/A</definedName>
    <definedName name="____________________ee1">#N/A</definedName>
    <definedName name="____________________ff1">#N/A</definedName>
    <definedName name="____________________gg1">#N/A</definedName>
    <definedName name="____________________hh1">#N/A</definedName>
    <definedName name="____________________ii1">#N/A</definedName>
    <definedName name="____________________MK1">#N/A</definedName>
    <definedName name="____________________MK101">#N/A</definedName>
    <definedName name="____________________MK2">#N/A</definedName>
    <definedName name="____________________MK3">#N/A</definedName>
    <definedName name="____________________MK4">#N/A</definedName>
    <definedName name="____________________MK5">#N/A</definedName>
    <definedName name="____________________MK6">#N/A</definedName>
    <definedName name="____________________MK61">#N/A</definedName>
    <definedName name="____________________MK7">#N/A</definedName>
    <definedName name="____________________MK71">#N/A</definedName>
    <definedName name="____________________MK8">#N/A</definedName>
    <definedName name="____________________MK81">#N/A</definedName>
    <definedName name="____________________MK9">#N/A</definedName>
    <definedName name="____________________NO1">#N/A</definedName>
    <definedName name="____________________NO2">#N/A</definedName>
    <definedName name="____________________NO3">#N/A</definedName>
    <definedName name="____________________NO4">#N/A</definedName>
    <definedName name="____________________NO5">#N/A</definedName>
    <definedName name="____________________NO6">#N/A</definedName>
    <definedName name="____________________NO7">#N/A</definedName>
    <definedName name="____________________PR2">#N/A</definedName>
    <definedName name="____________________T1">#N/A</definedName>
    <definedName name="____________________T10">#N/A</definedName>
    <definedName name="____________________T11">#N/A</definedName>
    <definedName name="____________________T12">#N/A</definedName>
    <definedName name="____________________T13">#N/A</definedName>
    <definedName name="____________________T14">#N/A</definedName>
    <definedName name="____________________T15">#N/A</definedName>
    <definedName name="____________________T16">#N/A</definedName>
    <definedName name="____________________T17">#N/A</definedName>
    <definedName name="____________________T18">#N/A</definedName>
    <definedName name="____________________T2">#N/A</definedName>
    <definedName name="____________________T3">#N/A</definedName>
    <definedName name="____________________T4">#N/A</definedName>
    <definedName name="____________________T5">#N/A</definedName>
    <definedName name="____________________T6">#N/A</definedName>
    <definedName name="____________________T7">#N/A</definedName>
    <definedName name="____________________T8">#N/A</definedName>
    <definedName name="____________________T9">#N/A</definedName>
    <definedName name="____________________TT10">#N/A</definedName>
    <definedName name="____________________TT12">#N/A</definedName>
    <definedName name="____________________TT14">#N/A</definedName>
    <definedName name="____________________TT17">#N/A</definedName>
    <definedName name="____________________TT6">#N/A</definedName>
    <definedName name="____________________TT8">#N/A</definedName>
    <definedName name="___________________AG1">#N/A</definedName>
    <definedName name="___________________CA1">#N/A</definedName>
    <definedName name="___________________CB1">#N/A</definedName>
    <definedName name="___________________CC1">#N/A</definedName>
    <definedName name="___________________CE1">#N/A</definedName>
    <definedName name="___________________CF1">#N/A</definedName>
    <definedName name="___________________CG1">#N/A</definedName>
    <definedName name="___________________CH1">#N/A</definedName>
    <definedName name="___________________CI1">#N/A</definedName>
    <definedName name="___________________CJ1">#N/A</definedName>
    <definedName name="___________________dd1">#N/A</definedName>
    <definedName name="___________________ee1">#N/A</definedName>
    <definedName name="___________________ff1">#N/A</definedName>
    <definedName name="___________________gg1">#N/A</definedName>
    <definedName name="___________________hh1">#N/A</definedName>
    <definedName name="___________________ii1">#N/A</definedName>
    <definedName name="___________________MK1">#N/A</definedName>
    <definedName name="___________________MK10">#N/A</definedName>
    <definedName name="___________________MK101">#N/A</definedName>
    <definedName name="___________________MK2">#N/A</definedName>
    <definedName name="___________________MK3">#N/A</definedName>
    <definedName name="___________________MK4">#N/A</definedName>
    <definedName name="___________________MK5">#N/A</definedName>
    <definedName name="___________________MK6">#N/A</definedName>
    <definedName name="___________________MK61">#N/A</definedName>
    <definedName name="___________________MK7">#N/A</definedName>
    <definedName name="___________________MK71">#N/A</definedName>
    <definedName name="___________________MK8">#N/A</definedName>
    <definedName name="___________________MK81">#N/A</definedName>
    <definedName name="___________________MK9">#N/A</definedName>
    <definedName name="___________________NO1">#N/A</definedName>
    <definedName name="___________________NO2">#N/A</definedName>
    <definedName name="___________________NO3">#N/A</definedName>
    <definedName name="___________________NO4">#N/A</definedName>
    <definedName name="___________________NO5">#N/A</definedName>
    <definedName name="___________________NO6">#N/A</definedName>
    <definedName name="___________________NO7">#N/A</definedName>
    <definedName name="___________________PR2">#N/A</definedName>
    <definedName name="___________________T1">#N/A</definedName>
    <definedName name="___________________T10">#N/A</definedName>
    <definedName name="___________________T11">#N/A</definedName>
    <definedName name="___________________T12">#N/A</definedName>
    <definedName name="___________________T13">#N/A</definedName>
    <definedName name="___________________T14">#N/A</definedName>
    <definedName name="___________________T15">#N/A</definedName>
    <definedName name="___________________T16">#N/A</definedName>
    <definedName name="___________________T17">#N/A</definedName>
    <definedName name="___________________T18">#N/A</definedName>
    <definedName name="___________________T2">#N/A</definedName>
    <definedName name="___________________T3">#N/A</definedName>
    <definedName name="___________________T4">#N/A</definedName>
    <definedName name="___________________T5">#N/A</definedName>
    <definedName name="___________________T6">#N/A</definedName>
    <definedName name="___________________T7">#N/A</definedName>
    <definedName name="___________________T8">#N/A</definedName>
    <definedName name="___________________T9">#N/A</definedName>
    <definedName name="___________________TT10">#N/A</definedName>
    <definedName name="___________________TT12">#N/A</definedName>
    <definedName name="___________________TT14">#N/A</definedName>
    <definedName name="___________________TT17">#N/A</definedName>
    <definedName name="___________________TT6">#N/A</definedName>
    <definedName name="___________________TT8">#N/A</definedName>
    <definedName name="__________________MK10">#N/A</definedName>
    <definedName name="__________________MK2">#N/A</definedName>
    <definedName name="__________________MK3">#N/A</definedName>
    <definedName name="__________________MK4">#N/A</definedName>
    <definedName name="__________________MK5">#N/A</definedName>
    <definedName name="__________________MK6">#N/A</definedName>
    <definedName name="__________________MK7">#N/A</definedName>
    <definedName name="__________________MK8">#N/A</definedName>
    <definedName name="__________________MK9">#N/A</definedName>
    <definedName name="__________________NO1">#N/A</definedName>
    <definedName name="__________________NO2">#N/A</definedName>
    <definedName name="__________________NO3">#N/A</definedName>
    <definedName name="__________________NO4">#N/A</definedName>
    <definedName name="__________________NO5">#N/A</definedName>
    <definedName name="__________________NO6">#N/A</definedName>
    <definedName name="__________________NO7">#N/A</definedName>
    <definedName name="__________________PR2">#N/A</definedName>
    <definedName name="__________________T1">#N/A</definedName>
    <definedName name="__________________T10">#N/A</definedName>
    <definedName name="__________________T11">#N/A</definedName>
    <definedName name="__________________T12">#N/A</definedName>
    <definedName name="__________________T13">#N/A</definedName>
    <definedName name="__________________T14">#N/A</definedName>
    <definedName name="__________________T15">#N/A</definedName>
    <definedName name="__________________T16">#N/A</definedName>
    <definedName name="__________________T17">#N/A</definedName>
    <definedName name="__________________T18">#N/A</definedName>
    <definedName name="__________________T2">#N/A</definedName>
    <definedName name="__________________T3">#N/A</definedName>
    <definedName name="__________________T4">#N/A</definedName>
    <definedName name="__________________T5">#N/A</definedName>
    <definedName name="__________________T6">#N/A</definedName>
    <definedName name="__________________T7">#N/A</definedName>
    <definedName name="__________________T8">#N/A</definedName>
    <definedName name="__________________T9">#N/A</definedName>
    <definedName name="_________________AG1">#N/A</definedName>
    <definedName name="_________________CA1">#N/A</definedName>
    <definedName name="_________________CB1">#N/A</definedName>
    <definedName name="_________________CC1">#N/A</definedName>
    <definedName name="_________________CE1">#N/A</definedName>
    <definedName name="_________________CF1">#N/A</definedName>
    <definedName name="_________________CG1">#N/A</definedName>
    <definedName name="_________________CH1">#N/A</definedName>
    <definedName name="_________________CI1">#N/A</definedName>
    <definedName name="_________________CJ1">#N/A</definedName>
    <definedName name="_________________dd1">#N/A</definedName>
    <definedName name="_________________ee1">#N/A</definedName>
    <definedName name="_________________ff1">#N/A</definedName>
    <definedName name="_________________gg1">#N/A</definedName>
    <definedName name="_________________hh1">#N/A</definedName>
    <definedName name="_________________ii1">#N/A</definedName>
    <definedName name="_________________MK1">#N/A</definedName>
    <definedName name="_________________MK10">#N/A</definedName>
    <definedName name="_________________MK101">#N/A</definedName>
    <definedName name="_________________MK2">#N/A</definedName>
    <definedName name="_________________MK3">#N/A</definedName>
    <definedName name="_________________MK4">#N/A</definedName>
    <definedName name="_________________MK5">#N/A</definedName>
    <definedName name="_________________MK6">#N/A</definedName>
    <definedName name="_________________MK61">#N/A</definedName>
    <definedName name="_________________MK7">#N/A</definedName>
    <definedName name="_________________MK71">#N/A</definedName>
    <definedName name="_________________MK8">#N/A</definedName>
    <definedName name="_________________MK81">#N/A</definedName>
    <definedName name="_________________MK9">#N/A</definedName>
    <definedName name="_________________NO1">#N/A</definedName>
    <definedName name="_________________NO2">#N/A</definedName>
    <definedName name="_________________NO3">#N/A</definedName>
    <definedName name="_________________NO4">#N/A</definedName>
    <definedName name="_________________NO5">#N/A</definedName>
    <definedName name="_________________NO6">#N/A</definedName>
    <definedName name="_________________NO7">#N/A</definedName>
    <definedName name="_________________PR2">#N/A</definedName>
    <definedName name="_________________T1">#N/A</definedName>
    <definedName name="_________________T10">#N/A</definedName>
    <definedName name="_________________T11">#N/A</definedName>
    <definedName name="_________________T12">#N/A</definedName>
    <definedName name="_________________T13">#N/A</definedName>
    <definedName name="_________________T14">#N/A</definedName>
    <definedName name="_________________T15">#N/A</definedName>
    <definedName name="_________________T16">#N/A</definedName>
    <definedName name="_________________T17">#N/A</definedName>
    <definedName name="_________________T18">#N/A</definedName>
    <definedName name="_________________T2">#N/A</definedName>
    <definedName name="_________________T3">#N/A</definedName>
    <definedName name="_________________T4">#N/A</definedName>
    <definedName name="_________________T5">#N/A</definedName>
    <definedName name="_________________T6">#N/A</definedName>
    <definedName name="_________________T7">#N/A</definedName>
    <definedName name="_________________T8">#N/A</definedName>
    <definedName name="_________________T9">#N/A</definedName>
    <definedName name="_________________TT10">#N/A</definedName>
    <definedName name="_________________TT12">#N/A</definedName>
    <definedName name="_________________TT14">#N/A</definedName>
    <definedName name="_________________TT17">#N/A</definedName>
    <definedName name="_________________TT6">#N/A</definedName>
    <definedName name="_________________TT8">#N/A</definedName>
    <definedName name="________________AG1">#N/A</definedName>
    <definedName name="________________CA1">#N/A</definedName>
    <definedName name="________________CB1">#N/A</definedName>
    <definedName name="________________CC1">#N/A</definedName>
    <definedName name="________________CE1">#N/A</definedName>
    <definedName name="________________CF1">#N/A</definedName>
    <definedName name="________________CG1">#N/A</definedName>
    <definedName name="________________CH1">#N/A</definedName>
    <definedName name="________________CI1">#N/A</definedName>
    <definedName name="________________CJ1">#N/A</definedName>
    <definedName name="________________dd1">#N/A</definedName>
    <definedName name="________________ee1">#N/A</definedName>
    <definedName name="________________ff1">#N/A</definedName>
    <definedName name="________________gg1">#N/A</definedName>
    <definedName name="________________hh1">#N/A</definedName>
    <definedName name="________________ii1">#N/A</definedName>
    <definedName name="________________MK1">#N/A</definedName>
    <definedName name="________________MK10">#N/A</definedName>
    <definedName name="________________MK101">#N/A</definedName>
    <definedName name="________________MK2">#N/A</definedName>
    <definedName name="________________MK3">#N/A</definedName>
    <definedName name="________________MK4">#N/A</definedName>
    <definedName name="________________MK5">#N/A</definedName>
    <definedName name="________________MK6">#N/A</definedName>
    <definedName name="________________MK61">#N/A</definedName>
    <definedName name="________________MK7">#N/A</definedName>
    <definedName name="________________MK71">#N/A</definedName>
    <definedName name="________________MK8">#N/A</definedName>
    <definedName name="________________MK81">#N/A</definedName>
    <definedName name="________________MK9">#N/A</definedName>
    <definedName name="________________NO1">#N/A</definedName>
    <definedName name="________________NO2">#N/A</definedName>
    <definedName name="________________NO3">#N/A</definedName>
    <definedName name="________________NO4">#N/A</definedName>
    <definedName name="________________NO5">#N/A</definedName>
    <definedName name="________________NO6">#N/A</definedName>
    <definedName name="________________NO7">#N/A</definedName>
    <definedName name="________________PR2">#N/A</definedName>
    <definedName name="________________T1">#N/A</definedName>
    <definedName name="________________T10">#N/A</definedName>
    <definedName name="________________T11">#N/A</definedName>
    <definedName name="________________T12">#N/A</definedName>
    <definedName name="________________T13">#N/A</definedName>
    <definedName name="________________T14">#N/A</definedName>
    <definedName name="________________T15">#N/A</definedName>
    <definedName name="________________T16">#N/A</definedName>
    <definedName name="________________T17">#N/A</definedName>
    <definedName name="________________T18">#N/A</definedName>
    <definedName name="________________T2">#N/A</definedName>
    <definedName name="________________T3">#N/A</definedName>
    <definedName name="________________T4">#N/A</definedName>
    <definedName name="________________T5">#N/A</definedName>
    <definedName name="________________T6">#N/A</definedName>
    <definedName name="________________T7">#N/A</definedName>
    <definedName name="________________T8">#N/A</definedName>
    <definedName name="________________T9">#N/A</definedName>
    <definedName name="________________TT10">#N/A</definedName>
    <definedName name="________________TT12">#N/A</definedName>
    <definedName name="________________TT14">#N/A</definedName>
    <definedName name="________________TT17">#N/A</definedName>
    <definedName name="________________TT6">#N/A</definedName>
    <definedName name="________________TT8">#N/A</definedName>
    <definedName name="_______________AG1">#N/A</definedName>
    <definedName name="_______________CA1">#N/A</definedName>
    <definedName name="_______________CB1">#N/A</definedName>
    <definedName name="_______________CC1">#N/A</definedName>
    <definedName name="_______________CE1">#N/A</definedName>
    <definedName name="_______________CF1">#N/A</definedName>
    <definedName name="_______________CG1">#N/A</definedName>
    <definedName name="_______________CH1">#N/A</definedName>
    <definedName name="_______________CI1">#N/A</definedName>
    <definedName name="_______________CJ1">#N/A</definedName>
    <definedName name="_______________dd1">#N/A</definedName>
    <definedName name="_______________ee1">#N/A</definedName>
    <definedName name="_______________ff1">#N/A</definedName>
    <definedName name="_______________gg1">#N/A</definedName>
    <definedName name="_______________hh1">#N/A</definedName>
    <definedName name="_______________ii1">#N/A</definedName>
    <definedName name="_______________MK1">#N/A</definedName>
    <definedName name="_______________MK10">#N/A</definedName>
    <definedName name="_______________MK101">#N/A</definedName>
    <definedName name="_______________MK2">#N/A</definedName>
    <definedName name="_______________MK3">#N/A</definedName>
    <definedName name="_______________MK4">#N/A</definedName>
    <definedName name="_______________MK5">#N/A</definedName>
    <definedName name="_______________MK6">#N/A</definedName>
    <definedName name="_______________MK61">#N/A</definedName>
    <definedName name="_______________MK7">#N/A</definedName>
    <definedName name="_______________MK71">#N/A</definedName>
    <definedName name="_______________MK8">#N/A</definedName>
    <definedName name="_______________MK81">#N/A</definedName>
    <definedName name="_______________MK9">#N/A</definedName>
    <definedName name="_______________NO1">#N/A</definedName>
    <definedName name="_______________NO2">#N/A</definedName>
    <definedName name="_______________NO3">#N/A</definedName>
    <definedName name="_______________NO4">#N/A</definedName>
    <definedName name="_______________NO5">#N/A</definedName>
    <definedName name="_______________NO6">#N/A</definedName>
    <definedName name="_______________NO7">#N/A</definedName>
    <definedName name="_______________PR2">#N/A</definedName>
    <definedName name="_______________T1">#N/A</definedName>
    <definedName name="_______________T10">#N/A</definedName>
    <definedName name="_______________T11">#N/A</definedName>
    <definedName name="_______________T12">#N/A</definedName>
    <definedName name="_______________T13">#N/A</definedName>
    <definedName name="_______________T14">#N/A</definedName>
    <definedName name="_______________T15">#N/A</definedName>
    <definedName name="_______________T16">#N/A</definedName>
    <definedName name="_______________T17">#N/A</definedName>
    <definedName name="_______________T18">#N/A</definedName>
    <definedName name="_______________T2">#N/A</definedName>
    <definedName name="_______________T3">#N/A</definedName>
    <definedName name="_______________T4">#N/A</definedName>
    <definedName name="_______________T5">#N/A</definedName>
    <definedName name="_______________T6">#N/A</definedName>
    <definedName name="_______________T7">#N/A</definedName>
    <definedName name="_______________T8">#N/A</definedName>
    <definedName name="_______________T9">#N/A</definedName>
    <definedName name="_______________TT10">#N/A</definedName>
    <definedName name="_______________TT12">#N/A</definedName>
    <definedName name="_______________TT14">#N/A</definedName>
    <definedName name="_______________TT17">#N/A</definedName>
    <definedName name="_______________TT6">#N/A</definedName>
    <definedName name="_______________TT8">#N/A</definedName>
    <definedName name="______________AG1">#N/A</definedName>
    <definedName name="______________CA1">#N/A</definedName>
    <definedName name="______________CB1">#N/A</definedName>
    <definedName name="______________CC1">#N/A</definedName>
    <definedName name="______________CE1">#N/A</definedName>
    <definedName name="______________CF1">#N/A</definedName>
    <definedName name="______________CG1">#N/A</definedName>
    <definedName name="______________CH1">#N/A</definedName>
    <definedName name="______________CI1">#N/A</definedName>
    <definedName name="______________CJ1">#N/A</definedName>
    <definedName name="______________dd1">#N/A</definedName>
    <definedName name="______________ee1">#N/A</definedName>
    <definedName name="______________ff1">#N/A</definedName>
    <definedName name="______________gg1">#N/A</definedName>
    <definedName name="______________hh1">#N/A</definedName>
    <definedName name="______________ii1">#N/A</definedName>
    <definedName name="______________MK1">#N/A</definedName>
    <definedName name="______________MK10">#N/A</definedName>
    <definedName name="______________MK101">#N/A</definedName>
    <definedName name="______________MK2">#N/A</definedName>
    <definedName name="______________MK3">#N/A</definedName>
    <definedName name="______________MK4">#N/A</definedName>
    <definedName name="______________MK5">#N/A</definedName>
    <definedName name="______________MK6">#N/A</definedName>
    <definedName name="______________MK61">#N/A</definedName>
    <definedName name="______________MK7">#N/A</definedName>
    <definedName name="______________MK71">#N/A</definedName>
    <definedName name="______________MK8">#N/A</definedName>
    <definedName name="______________MK81">#N/A</definedName>
    <definedName name="______________MK9">#N/A</definedName>
    <definedName name="______________NO1">#N/A</definedName>
    <definedName name="______________NO2">#N/A</definedName>
    <definedName name="______________NO3">#N/A</definedName>
    <definedName name="______________NO4">#N/A</definedName>
    <definedName name="______________NO5">#N/A</definedName>
    <definedName name="______________NO6">#N/A</definedName>
    <definedName name="______________NO7">#N/A</definedName>
    <definedName name="______________PR2">#N/A</definedName>
    <definedName name="______________T1">#N/A</definedName>
    <definedName name="______________T10">#N/A</definedName>
    <definedName name="______________T11">#N/A</definedName>
    <definedName name="______________T12">#N/A</definedName>
    <definedName name="______________T13">#N/A</definedName>
    <definedName name="______________T14">#N/A</definedName>
    <definedName name="______________T15">#N/A</definedName>
    <definedName name="______________T16">#N/A</definedName>
    <definedName name="______________T17">#N/A</definedName>
    <definedName name="______________T18">#N/A</definedName>
    <definedName name="______________T2">#N/A</definedName>
    <definedName name="______________T3">#N/A</definedName>
    <definedName name="______________T4">#N/A</definedName>
    <definedName name="______________T5">#N/A</definedName>
    <definedName name="______________T6">#N/A</definedName>
    <definedName name="______________T7">#N/A</definedName>
    <definedName name="______________T8">#N/A</definedName>
    <definedName name="______________T9">#N/A</definedName>
    <definedName name="______________TT10">#N/A</definedName>
    <definedName name="______________TT12">#N/A</definedName>
    <definedName name="______________TT14">#N/A</definedName>
    <definedName name="______________TT17">#N/A</definedName>
    <definedName name="______________TT6">#N/A</definedName>
    <definedName name="______________TT8">#N/A</definedName>
    <definedName name="_____________AG1">#N/A</definedName>
    <definedName name="_____________CA1">#N/A</definedName>
    <definedName name="_____________CB1">#N/A</definedName>
    <definedName name="_____________CC1">#N/A</definedName>
    <definedName name="_____________CE1">#N/A</definedName>
    <definedName name="_____________CF1">#N/A</definedName>
    <definedName name="_____________CG1">#N/A</definedName>
    <definedName name="_____________CH1">#N/A</definedName>
    <definedName name="_____________CI1">#N/A</definedName>
    <definedName name="_____________CJ1">#N/A</definedName>
    <definedName name="_____________dd1">#N/A</definedName>
    <definedName name="_____________ee1">#N/A</definedName>
    <definedName name="_____________ff1">#N/A</definedName>
    <definedName name="_____________gg1">#N/A</definedName>
    <definedName name="_____________hh1">#N/A</definedName>
    <definedName name="_____________ii1">#N/A</definedName>
    <definedName name="_____________MK1">#N/A</definedName>
    <definedName name="_____________MK10">#N/A</definedName>
    <definedName name="_____________MK101">#N/A</definedName>
    <definedName name="_____________MK2">#N/A</definedName>
    <definedName name="_____________MK3">#N/A</definedName>
    <definedName name="_____________MK4">#N/A</definedName>
    <definedName name="_____________MK5">#N/A</definedName>
    <definedName name="_____________MK6">#N/A</definedName>
    <definedName name="_____________MK61">#N/A</definedName>
    <definedName name="_____________MK7">#N/A</definedName>
    <definedName name="_____________MK71">#N/A</definedName>
    <definedName name="_____________MK8">#N/A</definedName>
    <definedName name="_____________MK81">#N/A</definedName>
    <definedName name="_____________MK9">#N/A</definedName>
    <definedName name="_____________NO1">#N/A</definedName>
    <definedName name="_____________NO2">#N/A</definedName>
    <definedName name="_____________NO3">#N/A</definedName>
    <definedName name="_____________NO4">#N/A</definedName>
    <definedName name="_____________NO5">#N/A</definedName>
    <definedName name="_____________NO6">#N/A</definedName>
    <definedName name="_____________NO7">#N/A</definedName>
    <definedName name="_____________PR2">#N/A</definedName>
    <definedName name="_____________T1">#N/A</definedName>
    <definedName name="_____________T10">#N/A</definedName>
    <definedName name="_____________T11">#N/A</definedName>
    <definedName name="_____________T12">#N/A</definedName>
    <definedName name="_____________T13">#N/A</definedName>
    <definedName name="_____________T14">#N/A</definedName>
    <definedName name="_____________T15">#N/A</definedName>
    <definedName name="_____________T16">#N/A</definedName>
    <definedName name="_____________T17">#N/A</definedName>
    <definedName name="_____________T18">#N/A</definedName>
    <definedName name="_____________T2">#N/A</definedName>
    <definedName name="_____________T3">#N/A</definedName>
    <definedName name="_____________T4">#N/A</definedName>
    <definedName name="_____________T5">#N/A</definedName>
    <definedName name="_____________T6">#N/A</definedName>
    <definedName name="_____________T7">#N/A</definedName>
    <definedName name="_____________T8">#N/A</definedName>
    <definedName name="_____________T9">#N/A</definedName>
    <definedName name="_____________TT10">#N/A</definedName>
    <definedName name="_____________TT12">#N/A</definedName>
    <definedName name="_____________TT14">#N/A</definedName>
    <definedName name="_____________TT17">#N/A</definedName>
    <definedName name="_____________TT6">#N/A</definedName>
    <definedName name="_____________TT8">#N/A</definedName>
    <definedName name="____________AG1">#N/A</definedName>
    <definedName name="____________CA1">#N/A</definedName>
    <definedName name="____________CB1">#N/A</definedName>
    <definedName name="____________CC1">#N/A</definedName>
    <definedName name="____________CE1">#N/A</definedName>
    <definedName name="____________CF1">#N/A</definedName>
    <definedName name="____________CG1">#N/A</definedName>
    <definedName name="____________CH1">#N/A</definedName>
    <definedName name="____________CI1">#N/A</definedName>
    <definedName name="____________CJ1">#N/A</definedName>
    <definedName name="____________dd1">#N/A</definedName>
    <definedName name="____________ee1">#N/A</definedName>
    <definedName name="____________ff1">#N/A</definedName>
    <definedName name="____________gg1">#N/A</definedName>
    <definedName name="____________hh1">#N/A</definedName>
    <definedName name="____________ii1">#N/A</definedName>
    <definedName name="____________MK1">#N/A</definedName>
    <definedName name="____________MK10">#N/A</definedName>
    <definedName name="____________MK101">#N/A</definedName>
    <definedName name="____________MK2">#N/A</definedName>
    <definedName name="____________MK3">#N/A</definedName>
    <definedName name="____________MK4">#N/A</definedName>
    <definedName name="____________MK5">#N/A</definedName>
    <definedName name="____________MK6">#N/A</definedName>
    <definedName name="____________MK61">#N/A</definedName>
    <definedName name="____________MK7">#N/A</definedName>
    <definedName name="____________MK71">#N/A</definedName>
    <definedName name="____________MK8">#N/A</definedName>
    <definedName name="____________MK81">#N/A</definedName>
    <definedName name="____________MK9">#N/A</definedName>
    <definedName name="____________NO1">#N/A</definedName>
    <definedName name="____________NO2">#N/A</definedName>
    <definedName name="____________NO3">#N/A</definedName>
    <definedName name="____________NO4">#N/A</definedName>
    <definedName name="____________NO5">#N/A</definedName>
    <definedName name="____________NO6">#N/A</definedName>
    <definedName name="____________NO7">#N/A</definedName>
    <definedName name="____________PR2">#N/A</definedName>
    <definedName name="____________T1">#N/A</definedName>
    <definedName name="____________T10">#N/A</definedName>
    <definedName name="____________T11">#N/A</definedName>
    <definedName name="____________T12">#N/A</definedName>
    <definedName name="____________T13">#N/A</definedName>
    <definedName name="____________T14">#N/A</definedName>
    <definedName name="____________T15">#N/A</definedName>
    <definedName name="____________T16">#N/A</definedName>
    <definedName name="____________T17">#N/A</definedName>
    <definedName name="____________T18">#N/A</definedName>
    <definedName name="____________T2">#N/A</definedName>
    <definedName name="____________T3">#N/A</definedName>
    <definedName name="____________T4">#N/A</definedName>
    <definedName name="____________T5">#N/A</definedName>
    <definedName name="____________T6">#N/A</definedName>
    <definedName name="____________T7">#N/A</definedName>
    <definedName name="____________T8">#N/A</definedName>
    <definedName name="____________T9">#N/A</definedName>
    <definedName name="____________TT10">#N/A</definedName>
    <definedName name="____________TT12">#N/A</definedName>
    <definedName name="____________TT14">#N/A</definedName>
    <definedName name="____________TT17">#N/A</definedName>
    <definedName name="____________TT6">#N/A</definedName>
    <definedName name="____________TT8">#N/A</definedName>
    <definedName name="___________AG1">#N/A</definedName>
    <definedName name="___________CA1">#N/A</definedName>
    <definedName name="___________CB1">#N/A</definedName>
    <definedName name="___________CC1">#N/A</definedName>
    <definedName name="___________CE1">#N/A</definedName>
    <definedName name="___________CF1">#N/A</definedName>
    <definedName name="___________CG1">#N/A</definedName>
    <definedName name="___________CH1">#N/A</definedName>
    <definedName name="___________CI1">#N/A</definedName>
    <definedName name="___________CJ1">#N/A</definedName>
    <definedName name="___________dd1">#N/A</definedName>
    <definedName name="___________ee1">#N/A</definedName>
    <definedName name="___________ff1">#N/A</definedName>
    <definedName name="___________gg1">#N/A</definedName>
    <definedName name="___________hh1">#N/A</definedName>
    <definedName name="___________ii1">#N/A</definedName>
    <definedName name="___________MK1">#N/A</definedName>
    <definedName name="___________MK10">#N/A</definedName>
    <definedName name="___________MK101">#N/A</definedName>
    <definedName name="___________MK2">#N/A</definedName>
    <definedName name="___________MK3">#N/A</definedName>
    <definedName name="___________MK4">#N/A</definedName>
    <definedName name="___________MK5">#N/A</definedName>
    <definedName name="___________MK6">#N/A</definedName>
    <definedName name="___________MK61">#N/A</definedName>
    <definedName name="___________MK7">#N/A</definedName>
    <definedName name="___________MK71">#N/A</definedName>
    <definedName name="___________MK8">#N/A</definedName>
    <definedName name="___________MK81">#N/A</definedName>
    <definedName name="___________MK9">#N/A</definedName>
    <definedName name="___________NO1">#N/A</definedName>
    <definedName name="___________NO2">#N/A</definedName>
    <definedName name="___________NO3">#N/A</definedName>
    <definedName name="___________NO4">#N/A</definedName>
    <definedName name="___________NO5">#N/A</definedName>
    <definedName name="___________NO6">#N/A</definedName>
    <definedName name="___________NO7">#N/A</definedName>
    <definedName name="___________PR2">#N/A</definedName>
    <definedName name="___________T1">#N/A</definedName>
    <definedName name="___________T10">#N/A</definedName>
    <definedName name="___________T11">#N/A</definedName>
    <definedName name="___________T12">#N/A</definedName>
    <definedName name="___________T13">#N/A</definedName>
    <definedName name="___________T14">#N/A</definedName>
    <definedName name="___________T15">#N/A</definedName>
    <definedName name="___________T16">#N/A</definedName>
    <definedName name="___________T17">#N/A</definedName>
    <definedName name="___________T18">#N/A</definedName>
    <definedName name="___________T2">#N/A</definedName>
    <definedName name="___________T3">#N/A</definedName>
    <definedName name="___________T4">#N/A</definedName>
    <definedName name="___________T5">#N/A</definedName>
    <definedName name="___________T6">#N/A</definedName>
    <definedName name="___________T7">#N/A</definedName>
    <definedName name="___________T8">#N/A</definedName>
    <definedName name="___________T9">#N/A</definedName>
    <definedName name="___________TT10">#N/A</definedName>
    <definedName name="___________TT12">#N/A</definedName>
    <definedName name="___________TT14">#N/A</definedName>
    <definedName name="___________TT17">#N/A</definedName>
    <definedName name="___________TT6">#N/A</definedName>
    <definedName name="___________TT8">#N/A</definedName>
    <definedName name="__________AG1">#N/A</definedName>
    <definedName name="__________CA1">#N/A</definedName>
    <definedName name="__________CB1">#N/A</definedName>
    <definedName name="__________CC1">#N/A</definedName>
    <definedName name="__________CE1">#N/A</definedName>
    <definedName name="__________CF1">#N/A</definedName>
    <definedName name="__________CG1">#N/A</definedName>
    <definedName name="__________CH1">#N/A</definedName>
    <definedName name="__________CI1">#N/A</definedName>
    <definedName name="__________CJ1">#N/A</definedName>
    <definedName name="__________dd1">#N/A</definedName>
    <definedName name="__________ee1">#N/A</definedName>
    <definedName name="__________ff1">#N/A</definedName>
    <definedName name="__________gg1">#N/A</definedName>
    <definedName name="__________hh1">#N/A</definedName>
    <definedName name="__________ii1">#N/A</definedName>
    <definedName name="__________MK1">#N/A</definedName>
    <definedName name="__________MK10">#N/A</definedName>
    <definedName name="__________MK101">#N/A</definedName>
    <definedName name="__________MK2">#N/A</definedName>
    <definedName name="__________MK3">#N/A</definedName>
    <definedName name="__________MK4">#N/A</definedName>
    <definedName name="__________MK5">#N/A</definedName>
    <definedName name="__________MK6">#N/A</definedName>
    <definedName name="__________MK61">#N/A</definedName>
    <definedName name="__________MK7">#N/A</definedName>
    <definedName name="__________MK71">#N/A</definedName>
    <definedName name="__________MK8">#N/A</definedName>
    <definedName name="__________MK81">#N/A</definedName>
    <definedName name="__________MK9">#N/A</definedName>
    <definedName name="__________NO1">#N/A</definedName>
    <definedName name="__________NO2">#N/A</definedName>
    <definedName name="__________NO3">#N/A</definedName>
    <definedName name="__________NO4">#N/A</definedName>
    <definedName name="__________NO5">#N/A</definedName>
    <definedName name="__________NO6">#N/A</definedName>
    <definedName name="__________NO7">#N/A</definedName>
    <definedName name="__________PR2">#N/A</definedName>
    <definedName name="__________T1">#N/A</definedName>
    <definedName name="__________T10">#N/A</definedName>
    <definedName name="__________T11">#N/A</definedName>
    <definedName name="__________T12">#N/A</definedName>
    <definedName name="__________T13">#N/A</definedName>
    <definedName name="__________T14">#N/A</definedName>
    <definedName name="__________T15">#N/A</definedName>
    <definedName name="__________T16">#N/A</definedName>
    <definedName name="__________T17">#N/A</definedName>
    <definedName name="__________T18">#N/A</definedName>
    <definedName name="__________T2">#N/A</definedName>
    <definedName name="__________T3">#N/A</definedName>
    <definedName name="__________T4">#N/A</definedName>
    <definedName name="__________T5">#N/A</definedName>
    <definedName name="__________T6">#N/A</definedName>
    <definedName name="__________T7">#N/A</definedName>
    <definedName name="__________T8">#N/A</definedName>
    <definedName name="__________T9">#N/A</definedName>
    <definedName name="__________TT10">#N/A</definedName>
    <definedName name="__________TT12">#N/A</definedName>
    <definedName name="__________TT14">#N/A</definedName>
    <definedName name="__________TT17">#N/A</definedName>
    <definedName name="__________TT6">#N/A</definedName>
    <definedName name="__________TT8">#N/A</definedName>
    <definedName name="_________AG1">#N/A</definedName>
    <definedName name="_________CA1">#N/A</definedName>
    <definedName name="_________CB1">#N/A</definedName>
    <definedName name="_________CC1">#N/A</definedName>
    <definedName name="_________CE1">#N/A</definedName>
    <definedName name="_________CF1">#N/A</definedName>
    <definedName name="_________CG1">#N/A</definedName>
    <definedName name="_________CH1">#N/A</definedName>
    <definedName name="_________CI1">#N/A</definedName>
    <definedName name="_________CJ1">#N/A</definedName>
    <definedName name="_________dd1">#N/A</definedName>
    <definedName name="_________ee1">#N/A</definedName>
    <definedName name="_________ff1">#N/A</definedName>
    <definedName name="_________gg1">#N/A</definedName>
    <definedName name="_________hh1">#N/A</definedName>
    <definedName name="_________ii1">#N/A</definedName>
    <definedName name="_________MK1">#N/A</definedName>
    <definedName name="_________MK10">#N/A</definedName>
    <definedName name="_________MK101">#N/A</definedName>
    <definedName name="_________MK2">#N/A</definedName>
    <definedName name="_________MK3">#N/A</definedName>
    <definedName name="_________MK4">#N/A</definedName>
    <definedName name="_________MK5">#N/A</definedName>
    <definedName name="_________MK6">#N/A</definedName>
    <definedName name="_________MK61">#N/A</definedName>
    <definedName name="_________MK7">#N/A</definedName>
    <definedName name="_________MK71">#N/A</definedName>
    <definedName name="_________MK8">#N/A</definedName>
    <definedName name="_________MK81">#N/A</definedName>
    <definedName name="_________MK9">#N/A</definedName>
    <definedName name="_________NO1">#N/A</definedName>
    <definedName name="_________NO2">#N/A</definedName>
    <definedName name="_________NO3">#N/A</definedName>
    <definedName name="_________NO4">#N/A</definedName>
    <definedName name="_________NO5">#N/A</definedName>
    <definedName name="_________NO6">#N/A</definedName>
    <definedName name="_________NO7">#N/A</definedName>
    <definedName name="_________PR2">#N/A</definedName>
    <definedName name="_________T1">#N/A</definedName>
    <definedName name="_________T10">#N/A</definedName>
    <definedName name="_________T11">#N/A</definedName>
    <definedName name="_________T12">#N/A</definedName>
    <definedName name="_________T13">#N/A</definedName>
    <definedName name="_________T14">#N/A</definedName>
    <definedName name="_________T15">#N/A</definedName>
    <definedName name="_________T16">#N/A</definedName>
    <definedName name="_________T17">#N/A</definedName>
    <definedName name="_________T18">#N/A</definedName>
    <definedName name="_________T2">#N/A</definedName>
    <definedName name="_________T3">#N/A</definedName>
    <definedName name="_________T4">#N/A</definedName>
    <definedName name="_________T5">#N/A</definedName>
    <definedName name="_________T6">#N/A</definedName>
    <definedName name="_________T7">#N/A</definedName>
    <definedName name="_________T8">#N/A</definedName>
    <definedName name="_________T9">#N/A</definedName>
    <definedName name="_________TT10">#N/A</definedName>
    <definedName name="_________TT12">#N/A</definedName>
    <definedName name="_________TT14">#N/A</definedName>
    <definedName name="_________TT17">#N/A</definedName>
    <definedName name="_________TT6">#N/A</definedName>
    <definedName name="_________TT8">#N/A</definedName>
    <definedName name="________AG1">#N/A</definedName>
    <definedName name="________CA1">#N/A</definedName>
    <definedName name="________CB1">#N/A</definedName>
    <definedName name="________CC1">#N/A</definedName>
    <definedName name="________CE1">#N/A</definedName>
    <definedName name="________CF1">#N/A</definedName>
    <definedName name="________CG1">#N/A</definedName>
    <definedName name="________CH1">#N/A</definedName>
    <definedName name="________CI1">#N/A</definedName>
    <definedName name="________CJ1">#N/A</definedName>
    <definedName name="________dd1">#N/A</definedName>
    <definedName name="________ee1">#N/A</definedName>
    <definedName name="________ff1">#N/A</definedName>
    <definedName name="________gg1">#N/A</definedName>
    <definedName name="________hh1">#N/A</definedName>
    <definedName name="________ii1">#N/A</definedName>
    <definedName name="________MK1">#N/A</definedName>
    <definedName name="________MK10">#N/A</definedName>
    <definedName name="________MK101">#N/A</definedName>
    <definedName name="________MK2">#N/A</definedName>
    <definedName name="________MK3">#N/A</definedName>
    <definedName name="________MK4">#N/A</definedName>
    <definedName name="________MK5">#N/A</definedName>
    <definedName name="________MK6">#N/A</definedName>
    <definedName name="________MK61">#N/A</definedName>
    <definedName name="________MK7">#N/A</definedName>
    <definedName name="________MK71">#N/A</definedName>
    <definedName name="________MK8">#N/A</definedName>
    <definedName name="________MK81">#N/A</definedName>
    <definedName name="________MK9">#N/A</definedName>
    <definedName name="________NO1">#N/A</definedName>
    <definedName name="________NO2">#N/A</definedName>
    <definedName name="________NO3">#N/A</definedName>
    <definedName name="________NO4">#N/A</definedName>
    <definedName name="________NO5">#N/A</definedName>
    <definedName name="________NO6">#N/A</definedName>
    <definedName name="________NO7">#N/A</definedName>
    <definedName name="________PR2">#N/A</definedName>
    <definedName name="________T1">#N/A</definedName>
    <definedName name="________T10">#N/A</definedName>
    <definedName name="________T11">#N/A</definedName>
    <definedName name="________T12">#N/A</definedName>
    <definedName name="________T13">#N/A</definedName>
    <definedName name="________T14">#N/A</definedName>
    <definedName name="________T15">#N/A</definedName>
    <definedName name="________T16">#N/A</definedName>
    <definedName name="________T17">#N/A</definedName>
    <definedName name="________T18">#N/A</definedName>
    <definedName name="________T2">#N/A</definedName>
    <definedName name="________T3">#N/A</definedName>
    <definedName name="________T4">#N/A</definedName>
    <definedName name="________T5">#N/A</definedName>
    <definedName name="________T6">#N/A</definedName>
    <definedName name="________T7">#N/A</definedName>
    <definedName name="________T8">#N/A</definedName>
    <definedName name="________T9">#N/A</definedName>
    <definedName name="________TT10">#N/A</definedName>
    <definedName name="________TT12">#N/A</definedName>
    <definedName name="________TT14">#N/A</definedName>
    <definedName name="________TT17">#N/A</definedName>
    <definedName name="________TT6">#N/A</definedName>
    <definedName name="________TT8">#N/A</definedName>
    <definedName name="_______AG1">#N/A</definedName>
    <definedName name="_______CA1">#N/A</definedName>
    <definedName name="_______CB1">#N/A</definedName>
    <definedName name="_______CC1">#N/A</definedName>
    <definedName name="_______CE1">#N/A</definedName>
    <definedName name="_______CF1">#N/A</definedName>
    <definedName name="_______CG1">#N/A</definedName>
    <definedName name="_______CH1">#N/A</definedName>
    <definedName name="_______CI1">#N/A</definedName>
    <definedName name="_______CJ1">#N/A</definedName>
    <definedName name="_______dd1">#N/A</definedName>
    <definedName name="_______ee1">#N/A</definedName>
    <definedName name="_______ff1">#N/A</definedName>
    <definedName name="_______gg1">#N/A</definedName>
    <definedName name="_______hh1">#N/A</definedName>
    <definedName name="_______ii1">#N/A</definedName>
    <definedName name="_______MK1">#N/A</definedName>
    <definedName name="_______MK10">#N/A</definedName>
    <definedName name="_______MK101">#N/A</definedName>
    <definedName name="_______MK2">#N/A</definedName>
    <definedName name="_______MK3">#N/A</definedName>
    <definedName name="_______MK4">#N/A</definedName>
    <definedName name="_______MK5">#N/A</definedName>
    <definedName name="_______MK6">#N/A</definedName>
    <definedName name="_______MK61">#N/A</definedName>
    <definedName name="_______MK7">#N/A</definedName>
    <definedName name="_______MK71">#N/A</definedName>
    <definedName name="_______MK8">#N/A</definedName>
    <definedName name="_______MK81">#N/A</definedName>
    <definedName name="_______MK9">#N/A</definedName>
    <definedName name="_______NO1">#N/A</definedName>
    <definedName name="_______NO2">#N/A</definedName>
    <definedName name="_______NO3">#N/A</definedName>
    <definedName name="_______NO4">#N/A</definedName>
    <definedName name="_______NO5">#N/A</definedName>
    <definedName name="_______NO6">#N/A</definedName>
    <definedName name="_______NO7">#N/A</definedName>
    <definedName name="_______PR2">#N/A</definedName>
    <definedName name="_______T1">#N/A</definedName>
    <definedName name="_______T10">#N/A</definedName>
    <definedName name="_______T11">#N/A</definedName>
    <definedName name="_______T12">#N/A</definedName>
    <definedName name="_______T13">#N/A</definedName>
    <definedName name="_______T14">#N/A</definedName>
    <definedName name="_______T15">#N/A</definedName>
    <definedName name="_______T16">#N/A</definedName>
    <definedName name="_______T17">#N/A</definedName>
    <definedName name="_______T18">#N/A</definedName>
    <definedName name="_______T2">#N/A</definedName>
    <definedName name="_______T3">#N/A</definedName>
    <definedName name="_______T4">#N/A</definedName>
    <definedName name="_______T5">#N/A</definedName>
    <definedName name="_______T6">#N/A</definedName>
    <definedName name="_______T7">#N/A</definedName>
    <definedName name="_______T8">#N/A</definedName>
    <definedName name="_______T9">#N/A</definedName>
    <definedName name="_______TT10">#N/A</definedName>
    <definedName name="_______TT12">#N/A</definedName>
    <definedName name="_______TT14">#N/A</definedName>
    <definedName name="_______TT17">#N/A</definedName>
    <definedName name="_______TT6">#N/A</definedName>
    <definedName name="_______TT8">#N/A</definedName>
    <definedName name="______AG1">#N/A</definedName>
    <definedName name="______CA1">#N/A</definedName>
    <definedName name="______CB1">#N/A</definedName>
    <definedName name="______CC1">#N/A</definedName>
    <definedName name="______CE1">#N/A</definedName>
    <definedName name="______CF1">#N/A</definedName>
    <definedName name="______CG1">#N/A</definedName>
    <definedName name="______CH1">#N/A</definedName>
    <definedName name="______CI1">#N/A</definedName>
    <definedName name="______CJ1">#N/A</definedName>
    <definedName name="______dd1">#N/A</definedName>
    <definedName name="______ee1">#N/A</definedName>
    <definedName name="______ff1">#N/A</definedName>
    <definedName name="______gg1">#N/A</definedName>
    <definedName name="______hh1">#N/A</definedName>
    <definedName name="______ii1">#N/A</definedName>
    <definedName name="______MK1">#N/A</definedName>
    <definedName name="______MK10">#N/A</definedName>
    <definedName name="______MK101">#N/A</definedName>
    <definedName name="______MK2">#N/A</definedName>
    <definedName name="______MK3">#N/A</definedName>
    <definedName name="______MK4">#N/A</definedName>
    <definedName name="______MK5">#N/A</definedName>
    <definedName name="______MK6">#N/A</definedName>
    <definedName name="______MK61">#N/A</definedName>
    <definedName name="______MK7">#N/A</definedName>
    <definedName name="______MK71">#N/A</definedName>
    <definedName name="______MK8">#N/A</definedName>
    <definedName name="______MK81">#N/A</definedName>
    <definedName name="______MK9">#N/A</definedName>
    <definedName name="______NO1">#N/A</definedName>
    <definedName name="______NO2">#N/A</definedName>
    <definedName name="______NO3">#N/A</definedName>
    <definedName name="______NO4">#N/A</definedName>
    <definedName name="______NO5">#N/A</definedName>
    <definedName name="______NO6">#N/A</definedName>
    <definedName name="______NO7">#N/A</definedName>
    <definedName name="______PR2">#N/A</definedName>
    <definedName name="______T1">#N/A</definedName>
    <definedName name="______T10">#N/A</definedName>
    <definedName name="______T11">#N/A</definedName>
    <definedName name="______T12">#N/A</definedName>
    <definedName name="______T13">#N/A</definedName>
    <definedName name="______T14">#N/A</definedName>
    <definedName name="______T15">#N/A</definedName>
    <definedName name="______T16">#N/A</definedName>
    <definedName name="______T17">#N/A</definedName>
    <definedName name="______T18">#N/A</definedName>
    <definedName name="______T2">#N/A</definedName>
    <definedName name="______T3">#N/A</definedName>
    <definedName name="______T4">#N/A</definedName>
    <definedName name="______T5">#N/A</definedName>
    <definedName name="______T6">#N/A</definedName>
    <definedName name="______T7">#N/A</definedName>
    <definedName name="______T8">#N/A</definedName>
    <definedName name="______T9">#N/A</definedName>
    <definedName name="______TT10">#N/A</definedName>
    <definedName name="______TT12">#N/A</definedName>
    <definedName name="______TT14">#N/A</definedName>
    <definedName name="______TT17">#N/A</definedName>
    <definedName name="______TT6">#N/A</definedName>
    <definedName name="______TT8">#N/A</definedName>
    <definedName name="_____AG1">#N/A</definedName>
    <definedName name="_____CA1">#N/A</definedName>
    <definedName name="_____CB1">#N/A</definedName>
    <definedName name="_____CC1">#N/A</definedName>
    <definedName name="_____CE1">#N/A</definedName>
    <definedName name="_____CF1">#N/A</definedName>
    <definedName name="_____CG1">#N/A</definedName>
    <definedName name="_____CH1">#N/A</definedName>
    <definedName name="_____CI1">#N/A</definedName>
    <definedName name="_____CJ1">#N/A</definedName>
    <definedName name="_____dd1">#N/A</definedName>
    <definedName name="_____ee1">#N/A</definedName>
    <definedName name="_____ff1">#N/A</definedName>
    <definedName name="_____gg1">#N/A</definedName>
    <definedName name="_____hh1">#N/A</definedName>
    <definedName name="_____ii1">#N/A</definedName>
    <definedName name="_____MK1">#N/A</definedName>
    <definedName name="_____MK10">#N/A</definedName>
    <definedName name="_____MK101">#N/A</definedName>
    <definedName name="_____MK2">#N/A</definedName>
    <definedName name="_____MK3">#N/A</definedName>
    <definedName name="_____MK4">#N/A</definedName>
    <definedName name="_____MK5">#N/A</definedName>
    <definedName name="_____MK6">#N/A</definedName>
    <definedName name="_____MK61">#N/A</definedName>
    <definedName name="_____MK7">#N/A</definedName>
    <definedName name="_____MK71">#N/A</definedName>
    <definedName name="_____MK8">#N/A</definedName>
    <definedName name="_____MK81">#N/A</definedName>
    <definedName name="_____MK9">#N/A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#N/A</definedName>
    <definedName name="_____NO7">#N/A</definedName>
    <definedName name="_____PR2">#N/A</definedName>
    <definedName name="_____T1">#N/A</definedName>
    <definedName name="_____T10">#N/A</definedName>
    <definedName name="_____T11">#N/A</definedName>
    <definedName name="_____T12">#N/A</definedName>
    <definedName name="_____T13">#N/A</definedName>
    <definedName name="_____T14">#N/A</definedName>
    <definedName name="_____T15">#N/A</definedName>
    <definedName name="_____T16">#N/A</definedName>
    <definedName name="_____T17">#N/A</definedName>
    <definedName name="_____T18">#N/A</definedName>
    <definedName name="_____T2">#N/A</definedName>
    <definedName name="_____T3">#N/A</definedName>
    <definedName name="_____T4">#N/A</definedName>
    <definedName name="_____T5">#N/A</definedName>
    <definedName name="_____T6">#N/A</definedName>
    <definedName name="_____T7">#N/A</definedName>
    <definedName name="_____T8">#N/A</definedName>
    <definedName name="_____T9">#N/A</definedName>
    <definedName name="_____TT10">#N/A</definedName>
    <definedName name="_____TT12">#N/A</definedName>
    <definedName name="_____TT14">#N/A</definedName>
    <definedName name="_____TT17">#N/A</definedName>
    <definedName name="_____TT6">#N/A</definedName>
    <definedName name="_____TT8">#N/A</definedName>
    <definedName name="____AG1">#N/A</definedName>
    <definedName name="____CA1">#N/A</definedName>
    <definedName name="____CB1">#N/A</definedName>
    <definedName name="____CC1">#N/A</definedName>
    <definedName name="____CE1">#N/A</definedName>
    <definedName name="____CF1">#N/A</definedName>
    <definedName name="____CG1">#N/A</definedName>
    <definedName name="____CH1">#N/A</definedName>
    <definedName name="____CI1">#N/A</definedName>
    <definedName name="____CJ1">#N/A</definedName>
    <definedName name="____dd1">#N/A</definedName>
    <definedName name="____ee1">#N/A</definedName>
    <definedName name="____ff1">#N/A</definedName>
    <definedName name="____gg1">#N/A</definedName>
    <definedName name="____hh1">#N/A</definedName>
    <definedName name="____ii1">#N/A</definedName>
    <definedName name="____MK1">#N/A</definedName>
    <definedName name="____MK10">#N/A</definedName>
    <definedName name="____MK101">#N/A</definedName>
    <definedName name="____MK2">#N/A</definedName>
    <definedName name="____MK3">#N/A</definedName>
    <definedName name="____MK4">#N/A</definedName>
    <definedName name="____MK5">#N/A</definedName>
    <definedName name="____MK6">#N/A</definedName>
    <definedName name="____MK61">#N/A</definedName>
    <definedName name="____MK7">#N/A</definedName>
    <definedName name="____MK71">#N/A</definedName>
    <definedName name="____MK8">#N/A</definedName>
    <definedName name="____MK81">#N/A</definedName>
    <definedName name="____MK9">#N/A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#N/A</definedName>
    <definedName name="____NO7">#N/A</definedName>
    <definedName name="____PR2">#N/A</definedName>
    <definedName name="____T1">#N/A</definedName>
    <definedName name="____T10">#N/A</definedName>
    <definedName name="____T11">#N/A</definedName>
    <definedName name="____T12">#N/A</definedName>
    <definedName name="____T13">#N/A</definedName>
    <definedName name="____T14">#N/A</definedName>
    <definedName name="____T15">#N/A</definedName>
    <definedName name="____T16">#N/A</definedName>
    <definedName name="____T17">#N/A</definedName>
    <definedName name="____T18">#N/A</definedName>
    <definedName name="____T2">#N/A</definedName>
    <definedName name="____T3">#N/A</definedName>
    <definedName name="____T4">#N/A</definedName>
    <definedName name="____T5">#N/A</definedName>
    <definedName name="____T6">#N/A</definedName>
    <definedName name="____T7">#N/A</definedName>
    <definedName name="____T8">#N/A</definedName>
    <definedName name="____T9">#N/A</definedName>
    <definedName name="____TT10">#N/A</definedName>
    <definedName name="____TT12">#N/A</definedName>
    <definedName name="____TT14">#N/A</definedName>
    <definedName name="____TT17">#N/A</definedName>
    <definedName name="____TT6">#N/A</definedName>
    <definedName name="____TT8">#N/A</definedName>
    <definedName name="___AG1">#N/A</definedName>
    <definedName name="___CA1">#N/A</definedName>
    <definedName name="___CB1">#N/A</definedName>
    <definedName name="___CC1">#N/A</definedName>
    <definedName name="___CE1">#N/A</definedName>
    <definedName name="___CF1">#N/A</definedName>
    <definedName name="___CG1">#N/A</definedName>
    <definedName name="___CH1">#N/A</definedName>
    <definedName name="___CI1">#N/A</definedName>
    <definedName name="___CJ1">#N/A</definedName>
    <definedName name="___dd1">#N/A</definedName>
    <definedName name="___ee1">#N/A</definedName>
    <definedName name="___ff1">#N/A</definedName>
    <definedName name="___gg1">#N/A</definedName>
    <definedName name="___hh1">#N/A</definedName>
    <definedName name="___ii1">#N/A</definedName>
    <definedName name="___MK1">#N/A</definedName>
    <definedName name="___MK10">#N/A</definedName>
    <definedName name="___MK101">#N/A</definedName>
    <definedName name="___MK2">#N/A</definedName>
    <definedName name="___MK3">#N/A</definedName>
    <definedName name="___MK4">#N/A</definedName>
    <definedName name="___MK5">#N/A</definedName>
    <definedName name="___MK6">#N/A</definedName>
    <definedName name="___MK61">#N/A</definedName>
    <definedName name="___MK7">#N/A</definedName>
    <definedName name="___MK71">#N/A</definedName>
    <definedName name="___MK8">#N/A</definedName>
    <definedName name="___MK81">#N/A</definedName>
    <definedName name="___MK9">#N/A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#N/A</definedName>
    <definedName name="___NO7">#N/A</definedName>
    <definedName name="___PR2">#N/A</definedName>
    <definedName name="___T1">#N/A</definedName>
    <definedName name="___T10">#N/A</definedName>
    <definedName name="___T11">#N/A</definedName>
    <definedName name="___T12">#N/A</definedName>
    <definedName name="___T13">#N/A</definedName>
    <definedName name="___T14">#N/A</definedName>
    <definedName name="___T15">#N/A</definedName>
    <definedName name="___T16">#N/A</definedName>
    <definedName name="___T17">#N/A</definedName>
    <definedName name="___T18">#N/A</definedName>
    <definedName name="___T2">#N/A</definedName>
    <definedName name="___T3">#N/A</definedName>
    <definedName name="___T4">#N/A</definedName>
    <definedName name="___T5">#N/A</definedName>
    <definedName name="___T6">#N/A</definedName>
    <definedName name="___T7">#N/A</definedName>
    <definedName name="___T8">#N/A</definedName>
    <definedName name="___T9">#N/A</definedName>
    <definedName name="___TT10">#N/A</definedName>
    <definedName name="___TT12">#N/A</definedName>
    <definedName name="___TT14">#N/A</definedName>
    <definedName name="___TT17">#N/A</definedName>
    <definedName name="___TT6">#N/A</definedName>
    <definedName name="___TT8">#N/A</definedName>
    <definedName name="__10T18_">#N/A</definedName>
    <definedName name="__11T2_">#N/A</definedName>
    <definedName name="__123Graph_Aｸﾞﾗﾌ1" hidden="1">#N/A</definedName>
    <definedName name="__123Graph_Aｸﾞﾗﾌ10" hidden="1">#N/A</definedName>
    <definedName name="__123Graph_Aｸﾞﾗﾌ11" hidden="1">#N/A</definedName>
    <definedName name="__123Graph_Aｸﾞﾗﾌ12" hidden="1">#N/A</definedName>
    <definedName name="__123Graph_Aｸﾞﾗﾌ13" hidden="1">#N/A</definedName>
    <definedName name="__123Graph_Aｸﾞﾗﾌ14" hidden="1">#N/A</definedName>
    <definedName name="__123Graph_Aｸﾞﾗﾌ15" hidden="1">#N/A</definedName>
    <definedName name="__123Graph_Aｸﾞﾗﾌ16" hidden="1">#N/A</definedName>
    <definedName name="__123Graph_Aｸﾞﾗﾌ2" hidden="1">#N/A</definedName>
    <definedName name="__123Graph_Aｸﾞﾗﾌ3" hidden="1">#N/A</definedName>
    <definedName name="__123Graph_Aｸﾞﾗﾌ4" hidden="1">#N/A</definedName>
    <definedName name="__123Graph_Aｸﾞﾗﾌ5" hidden="1">#N/A</definedName>
    <definedName name="__123Graph_Aｸﾞﾗﾌ6" hidden="1">#N/A</definedName>
    <definedName name="__123Graph_Aｸﾞﾗﾌ7" hidden="1">#N/A</definedName>
    <definedName name="__123Graph_Aｸﾞﾗﾌ8" hidden="1">#N/A</definedName>
    <definedName name="__123Graph_Aｸﾞﾗﾌ9" hidden="1">#N/A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ｸﾞﾗﾌ1" hidden="1">#N/A</definedName>
    <definedName name="__123Graph_Bｸﾞﾗﾌ10" hidden="1">#N/A</definedName>
    <definedName name="__123Graph_Bｸﾞﾗﾌ11" hidden="1">#N/A</definedName>
    <definedName name="__123Graph_Bｸﾞﾗﾌ12" hidden="1">#N/A</definedName>
    <definedName name="__123Graph_Bｸﾞﾗﾌ13" hidden="1">#N/A</definedName>
    <definedName name="__123Graph_Bｸﾞﾗﾌ14" hidden="1">#N/A</definedName>
    <definedName name="__123Graph_Bｸﾞﾗﾌ15" hidden="1">#N/A</definedName>
    <definedName name="__123Graph_Bｸﾞﾗﾌ16" hidden="1">#N/A</definedName>
    <definedName name="__123Graph_Bｸﾞﾗﾌ2" hidden="1">#N/A</definedName>
    <definedName name="__123Graph_Bｸﾞﾗﾌ3" hidden="1">#N/A</definedName>
    <definedName name="__123Graph_Bｸﾞﾗﾌ4" hidden="1">#N/A</definedName>
    <definedName name="__123Graph_Bｸﾞﾗﾌ5" hidden="1">#N/A</definedName>
    <definedName name="__123Graph_Bｸﾞﾗﾌ6" hidden="1">#N/A</definedName>
    <definedName name="__123Graph_Bｸﾞﾗﾌ7" hidden="1">#N/A</definedName>
    <definedName name="__123Graph_Bｸﾞﾗﾌ8" hidden="1">#N/A</definedName>
    <definedName name="__123Graph_Bｸﾞﾗﾌ9" hidden="1">#N/A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Cｸﾞﾗﾌ1" hidden="1">#N/A</definedName>
    <definedName name="__123Graph_Cｸﾞﾗﾌ10" hidden="1">#N/A</definedName>
    <definedName name="__123Graph_Cｸﾞﾗﾌ11" hidden="1">#N/A</definedName>
    <definedName name="__123Graph_Cｸﾞﾗﾌ12" hidden="1">#N/A</definedName>
    <definedName name="__123Graph_Cｸﾞﾗﾌ13" hidden="1">#N/A</definedName>
    <definedName name="__123Graph_Cｸﾞﾗﾌ14" hidden="1">#N/A</definedName>
    <definedName name="__123Graph_Cｸﾞﾗﾌ15" hidden="1">#N/A</definedName>
    <definedName name="__123Graph_Cｸﾞﾗﾌ16" hidden="1">#N/A</definedName>
    <definedName name="__123Graph_Cｸﾞﾗﾌ2" hidden="1">#N/A</definedName>
    <definedName name="__123Graph_Cｸﾞﾗﾌ3" hidden="1">#N/A</definedName>
    <definedName name="__123Graph_Cｸﾞﾗﾌ4" hidden="1">#N/A</definedName>
    <definedName name="__123Graph_Cｸﾞﾗﾌ5" hidden="1">#N/A</definedName>
    <definedName name="__123Graph_Cｸﾞﾗﾌ6" hidden="1">#N/A</definedName>
    <definedName name="__123Graph_Cｸﾞﾗﾌ7" hidden="1">#N/A</definedName>
    <definedName name="__123Graph_Cｸﾞﾗﾌ8" hidden="1">#N/A</definedName>
    <definedName name="__123Graph_Cｸﾞﾗﾌ9" hidden="1">#N/A</definedName>
    <definedName name="__123Graph_Dｸﾞﾗﾌ1" hidden="1">#N/A</definedName>
    <definedName name="__123Graph_Dｸﾞﾗﾌ10" hidden="1">#N/A</definedName>
    <definedName name="__123Graph_Dｸﾞﾗﾌ11" hidden="1">#N/A</definedName>
    <definedName name="__123Graph_Dｸﾞﾗﾌ12" hidden="1">#N/A</definedName>
    <definedName name="__123Graph_Dｸﾞﾗﾌ13" hidden="1">#N/A</definedName>
    <definedName name="__123Graph_Dｸﾞﾗﾌ14" hidden="1">#N/A</definedName>
    <definedName name="__123Graph_Dｸﾞﾗﾌ15" hidden="1">#N/A</definedName>
    <definedName name="__123Graph_Dｸﾞﾗﾌ16" hidden="1">#N/A</definedName>
    <definedName name="__123Graph_Dｸﾞﾗﾌ2" hidden="1">#N/A</definedName>
    <definedName name="__123Graph_Dｸﾞﾗﾌ3" hidden="1">#N/A</definedName>
    <definedName name="__123Graph_Dｸﾞﾗﾌ4" hidden="1">#N/A</definedName>
    <definedName name="__123Graph_Dｸﾞﾗﾌ5" hidden="1">#N/A</definedName>
    <definedName name="__123Graph_Dｸﾞﾗﾌ6" hidden="1">#N/A</definedName>
    <definedName name="__123Graph_Dｸﾞﾗﾌ7" hidden="1">#N/A</definedName>
    <definedName name="__123Graph_Dｸﾞﾗﾌ8" hidden="1">#N/A</definedName>
    <definedName name="__123Graph_Dｸﾞﾗﾌ9" hidden="1">#N/A</definedName>
    <definedName name="__123Graph_Eｸﾞﾗﾌ1" hidden="1">#N/A</definedName>
    <definedName name="__123Graph_Eｸﾞﾗﾌ10" hidden="1">#N/A</definedName>
    <definedName name="__123Graph_Eｸﾞﾗﾌ11" hidden="1">#N/A</definedName>
    <definedName name="__123Graph_Eｸﾞﾗﾌ12" hidden="1">#N/A</definedName>
    <definedName name="__123Graph_Eｸﾞﾗﾌ13" hidden="1">#N/A</definedName>
    <definedName name="__123Graph_Eｸﾞﾗﾌ14" hidden="1">#N/A</definedName>
    <definedName name="__123Graph_Eｸﾞﾗﾌ15" hidden="1">#N/A</definedName>
    <definedName name="__123Graph_Eｸﾞﾗﾌ16" hidden="1">#N/A</definedName>
    <definedName name="__123Graph_Eｸﾞﾗﾌ2" hidden="1">#N/A</definedName>
    <definedName name="__123Graph_Eｸﾞﾗﾌ3" hidden="1">#N/A</definedName>
    <definedName name="__123Graph_Eｸﾞﾗﾌ4" hidden="1">#N/A</definedName>
    <definedName name="__123Graph_Eｸﾞﾗﾌ5" hidden="1">#N/A</definedName>
    <definedName name="__123Graph_Eｸﾞﾗﾌ6" hidden="1">#N/A</definedName>
    <definedName name="__123Graph_Eｸﾞﾗﾌ7" hidden="1">#N/A</definedName>
    <definedName name="__123Graph_Eｸﾞﾗﾌ8" hidden="1">#N/A</definedName>
    <definedName name="__123Graph_Eｸﾞﾗﾌ9" hidden="1">#N/A</definedName>
    <definedName name="__123Graph_Fｸﾞﾗﾌ10" hidden="1">#N/A</definedName>
    <definedName name="__123Graph_Fｸﾞﾗﾌ11" hidden="1">#N/A</definedName>
    <definedName name="__123Graph_Fｸﾞﾗﾌ12" hidden="1">#N/A</definedName>
    <definedName name="__123Graph_Fｸﾞﾗﾌ13" hidden="1">#N/A</definedName>
    <definedName name="__123Graph_Fｸﾞﾗﾌ14" hidden="1">#N/A</definedName>
    <definedName name="__123Graph_Fｸﾞﾗﾌ15" hidden="1">#N/A</definedName>
    <definedName name="__123Graph_Fｸﾞﾗﾌ16" hidden="1">#N/A</definedName>
    <definedName name="__123Graph_Fｸﾞﾗﾌ2" hidden="1">#N/A</definedName>
    <definedName name="__123Graph_Fｸﾞﾗﾌ3" hidden="1">#N/A</definedName>
    <definedName name="__123Graph_Fｸﾞﾗﾌ4" hidden="1">#N/A</definedName>
    <definedName name="__123Graph_Fｸﾞﾗﾌ5" hidden="1">#N/A</definedName>
    <definedName name="__123Graph_Fｸﾞﾗﾌ6" hidden="1">#N/A</definedName>
    <definedName name="__123Graph_Fｸﾞﾗﾌ7" hidden="1">#N/A</definedName>
    <definedName name="__123Graph_Fｸﾞﾗﾌ8" hidden="1">#N/A</definedName>
    <definedName name="__123Graph_Fｸﾞﾗﾌ9" hidden="1">#N/A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ｸﾞﾗﾌ10" hidden="1">#N/A</definedName>
    <definedName name="__123Graph_Xｸﾞﾗﾌ11" hidden="1">#N/A</definedName>
    <definedName name="__123Graph_Xｸﾞﾗﾌ12" hidden="1">#N/A</definedName>
    <definedName name="__123Graph_Xｸﾞﾗﾌ13" hidden="1">#N/A</definedName>
    <definedName name="__123Graph_Xｸﾞﾗﾌ14" hidden="1">#N/A</definedName>
    <definedName name="__123Graph_Xｸﾞﾗﾌ15" hidden="1">#N/A</definedName>
    <definedName name="__123Graph_Xｸﾞﾗﾌ16" hidden="1">#N/A</definedName>
    <definedName name="__123Graph_Xｸﾞﾗﾌ6" hidden="1">#N/A</definedName>
    <definedName name="__123Graph_Xｸﾞﾗﾌ7" hidden="1">#N/A</definedName>
    <definedName name="__123Graph_Xｸﾞﾗﾌ8" hidden="1">#N/A</definedName>
    <definedName name="__123Graph_Xｸﾞﾗﾌ9" hidden="1">#N/A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2T3_">#N/A</definedName>
    <definedName name="__13T4_">#N/A</definedName>
    <definedName name="__14T5_">#N/A</definedName>
    <definedName name="__15T6_">#N/A</definedName>
    <definedName name="__16T7_">#N/A</definedName>
    <definedName name="__17T8_">#N/A</definedName>
    <definedName name="__18T9_">#N/A</definedName>
    <definedName name="__1Ａ＿室内機_.dlg04_bt01_Click">#N/A</definedName>
    <definedName name="__1T1_">#N/A</definedName>
    <definedName name="__2Ａ＿室内機_.dlg04_bt01_Click">#N/A</definedName>
    <definedName name="__2T10_">#N/A</definedName>
    <definedName name="__3T11_">#N/A</definedName>
    <definedName name="__4T12_">#N/A</definedName>
    <definedName name="__5T13_">#N/A</definedName>
    <definedName name="__6T14_">#N/A</definedName>
    <definedName name="__7T15_">#N/A</definedName>
    <definedName name="__8T16_">#N/A</definedName>
    <definedName name="__9T17_">#N/A</definedName>
    <definedName name="__AG1">#N/A</definedName>
    <definedName name="__CA1">#N/A</definedName>
    <definedName name="__CB1">#N/A</definedName>
    <definedName name="__CC1">#N/A</definedName>
    <definedName name="__CE1">#N/A</definedName>
    <definedName name="__CF1">#N/A</definedName>
    <definedName name="__CG1">#N/A</definedName>
    <definedName name="__CH1">#N/A</definedName>
    <definedName name="__CI1">#N/A</definedName>
    <definedName name="__CJ1">#N/A</definedName>
    <definedName name="__dd1">#N/A</definedName>
    <definedName name="__ee1">#N/A</definedName>
    <definedName name="__ff1">#N/A</definedName>
    <definedName name="__gg1">#N/A</definedName>
    <definedName name="__hh1">#N/A</definedName>
    <definedName name="__ii1">#N/A</definedName>
    <definedName name="__MK1">#N/A</definedName>
    <definedName name="__MK10">#N/A</definedName>
    <definedName name="__MK101">#N/A</definedName>
    <definedName name="__MK2">#N/A</definedName>
    <definedName name="__MK3">#N/A</definedName>
    <definedName name="__MK4">#N/A</definedName>
    <definedName name="__MK5">#N/A</definedName>
    <definedName name="__MK6">#N/A</definedName>
    <definedName name="__MK61">#N/A</definedName>
    <definedName name="__MK7">#N/A</definedName>
    <definedName name="__MK71">#N/A</definedName>
    <definedName name="__MK8">#N/A</definedName>
    <definedName name="__MK81">#N/A</definedName>
    <definedName name="__MK9">#N/A</definedName>
    <definedName name="__NO1">#N/A</definedName>
    <definedName name="__NO2">#N/A</definedName>
    <definedName name="__NO3">#N/A</definedName>
    <definedName name="__NO4">#N/A</definedName>
    <definedName name="__NO5">#N/A</definedName>
    <definedName name="__NO6">#N/A</definedName>
    <definedName name="__NO7">#N/A</definedName>
    <definedName name="__PR2">#N/A</definedName>
    <definedName name="__T1">#N/A</definedName>
    <definedName name="__T10">#N/A</definedName>
    <definedName name="__T11">#N/A</definedName>
    <definedName name="__T12">#N/A</definedName>
    <definedName name="__T13">#N/A</definedName>
    <definedName name="__T14">#N/A</definedName>
    <definedName name="__T15">#N/A</definedName>
    <definedName name="__T16">#N/A</definedName>
    <definedName name="__T17">#N/A</definedName>
    <definedName name="__T18">#N/A</definedName>
    <definedName name="__T2">#N/A</definedName>
    <definedName name="__T3">#N/A</definedName>
    <definedName name="__T4">#N/A</definedName>
    <definedName name="__T5">#N/A</definedName>
    <definedName name="__T6">#N/A</definedName>
    <definedName name="__T7">#N/A</definedName>
    <definedName name="__T8">#N/A</definedName>
    <definedName name="__T9">#N/A</definedName>
    <definedName name="__TT10">#N/A</definedName>
    <definedName name="__TT12">#N/A</definedName>
    <definedName name="__TT14">#N/A</definedName>
    <definedName name="__TT17">#N/A</definedName>
    <definedName name="__TT6">#N/A</definedName>
    <definedName name="__TT8">#N/A</definedName>
    <definedName name="_1.ファン">#N/A</definedName>
    <definedName name="_108T17_">#N/A</definedName>
    <definedName name="_109T1_">#N/A</definedName>
    <definedName name="_10CE1_">#N/A</definedName>
    <definedName name="_10CJ1_">#N/A</definedName>
    <definedName name="_10T12_">#N/A</definedName>
    <definedName name="_10T15_">#N/A</definedName>
    <definedName name="_10T18_" localSheetId="0">#REF!</definedName>
    <definedName name="_10T18_">#N/A</definedName>
    <definedName name="_11_負荷">#N/A</definedName>
    <definedName name="_110T10_">#N/A</definedName>
    <definedName name="_111AG1_">#N/A</definedName>
    <definedName name="_111T11_">#N/A</definedName>
    <definedName name="_112T12_">#N/A</definedName>
    <definedName name="_113T13_">#N/A</definedName>
    <definedName name="_114CA1_">#N/A</definedName>
    <definedName name="_114T14_">#N/A</definedName>
    <definedName name="_115T15_">#N/A</definedName>
    <definedName name="_116T16_">#N/A</definedName>
    <definedName name="_117AG1_">#N/A</definedName>
    <definedName name="_117CB1_">#N/A</definedName>
    <definedName name="_117T17_">#N/A</definedName>
    <definedName name="_118T18_">#N/A</definedName>
    <definedName name="_119T2_">#N/A</definedName>
    <definedName name="_11dd1_">#N/A</definedName>
    <definedName name="_11T2_" localSheetId="0">#REF!</definedName>
    <definedName name="_11T2_">#N/A</definedName>
    <definedName name="_12_負荷">#N/A</definedName>
    <definedName name="_120CA1_">#N/A</definedName>
    <definedName name="_120CC1_">#N/A</definedName>
    <definedName name="_120T18_">#N/A</definedName>
    <definedName name="_120T3_">#N/A</definedName>
    <definedName name="_121T4_">#N/A</definedName>
    <definedName name="_122T5_">#N/A</definedName>
    <definedName name="_123CB1_">#N/A</definedName>
    <definedName name="_123CE1_">#N/A</definedName>
    <definedName name="_123T6_">#N/A</definedName>
    <definedName name="_124T7_">#N/A</definedName>
    <definedName name="_125T8_">#N/A</definedName>
    <definedName name="_126CC1_">#N/A</definedName>
    <definedName name="_126CF1_">#N/A</definedName>
    <definedName name="_126T9_">#N/A</definedName>
    <definedName name="_129CE1_">#N/A</definedName>
    <definedName name="_129CG1_">#N/A</definedName>
    <definedName name="_12CF1_">#N/A</definedName>
    <definedName name="_12ee1_">#N/A</definedName>
    <definedName name="_12T1_">#N/A</definedName>
    <definedName name="_12T16_">#N/A</definedName>
    <definedName name="_12T3_" localSheetId="0">#REF!</definedName>
    <definedName name="_12T3_">#N/A</definedName>
    <definedName name="_13_PAC">#N/A</definedName>
    <definedName name="_132CF1_">#N/A</definedName>
    <definedName name="_132CH1_">#N/A</definedName>
    <definedName name="_132T2_">#N/A</definedName>
    <definedName name="_135CG1_">#N/A</definedName>
    <definedName name="_135CI1_">#N/A</definedName>
    <definedName name="_138CH1_">#N/A</definedName>
    <definedName name="_138CJ1_">#N/A</definedName>
    <definedName name="_13ff1_">#N/A</definedName>
    <definedName name="_13T13_">#N/A</definedName>
    <definedName name="_13T17_">#N/A</definedName>
    <definedName name="_13T4_" localSheetId="0">#REF!</definedName>
    <definedName name="_13T4_">#N/A</definedName>
    <definedName name="_141CI1_">#N/A</definedName>
    <definedName name="_141dd1_">#N/A</definedName>
    <definedName name="_144CJ1_">#N/A</definedName>
    <definedName name="_144ee1_">#N/A</definedName>
    <definedName name="_144T3_">#N/A</definedName>
    <definedName name="_145T4_">#N/A</definedName>
    <definedName name="_146T5_">#N/A</definedName>
    <definedName name="_147dd1_">#N/A</definedName>
    <definedName name="_147ff1_">#N/A</definedName>
    <definedName name="_14CG1_">#N/A</definedName>
    <definedName name="_14gg1_">#N/A</definedName>
    <definedName name="_14T5_" localSheetId="0">#REF!</definedName>
    <definedName name="_14T5_">#N/A</definedName>
    <definedName name="_150ee1_">#N/A</definedName>
    <definedName name="_150gg1_">#N/A</definedName>
    <definedName name="_153ff1_">#N/A</definedName>
    <definedName name="_153hh1_">#N/A</definedName>
    <definedName name="_156gg1_">#N/A</definedName>
    <definedName name="_156ii1_">#N/A</definedName>
    <definedName name="_158T6_">#N/A</definedName>
    <definedName name="_159hh1_">#N/A</definedName>
    <definedName name="_159T7_">#N/A</definedName>
    <definedName name="_15hh1_">#N/A</definedName>
    <definedName name="_15T13_">#REF!</definedName>
    <definedName name="_15T14_">#N/A</definedName>
    <definedName name="_15T18_">#N/A</definedName>
    <definedName name="_15T6_">#N/A</definedName>
    <definedName name="_161T1_">#N/A</definedName>
    <definedName name="_162ii1_">#N/A</definedName>
    <definedName name="_165T10_">#N/A</definedName>
    <definedName name="_16CH1_">#N/A</definedName>
    <definedName name="_16ii1_">#N/A</definedName>
    <definedName name="_16T7_" localSheetId="0">#REF!</definedName>
    <definedName name="_16T7_">#N/A</definedName>
    <definedName name="_170T11_">#N/A</definedName>
    <definedName name="_171T8_">#N/A</definedName>
    <definedName name="_174T1_">#N/A</definedName>
    <definedName name="_174T12_">#N/A</definedName>
    <definedName name="_179T13_">#N/A</definedName>
    <definedName name="_17T1_">#REF!</definedName>
    <definedName name="_17T15_">#N/A</definedName>
    <definedName name="_17T2_">#N/A</definedName>
    <definedName name="_17T8_">#N/A</definedName>
    <definedName name="_183T14_">#N/A</definedName>
    <definedName name="_183T9_">#N/A</definedName>
    <definedName name="_184T10_">#N/A</definedName>
    <definedName name="_187T15_">#N/A</definedName>
    <definedName name="_18CI1_">#N/A</definedName>
    <definedName name="_18T1_">#N/A</definedName>
    <definedName name="_18T9_" localSheetId="0">#REF!</definedName>
    <definedName name="_18T9_">#N/A</definedName>
    <definedName name="_192T16_">#N/A</definedName>
    <definedName name="_196T11_">#N/A</definedName>
    <definedName name="_196T17_">#N/A</definedName>
    <definedName name="_19T10_">#N/A</definedName>
    <definedName name="_19T11_">#REF!</definedName>
    <definedName name="_19T3_">#N/A</definedName>
    <definedName name="_1Ａ＿室内機_.dlg04_bt01_Click">#N/A</definedName>
    <definedName name="_1AG1_">#N/A</definedName>
    <definedName name="_1T1_" localSheetId="0">#REF!</definedName>
    <definedName name="_1T1_">#N/A</definedName>
    <definedName name="_2.排煙口">#N/A</definedName>
    <definedName name="_201T18_">#N/A</definedName>
    <definedName name="_206T12_">#N/A</definedName>
    <definedName name="_206T2_">#N/A</definedName>
    <definedName name="_20CJ1_">#N/A</definedName>
    <definedName name="_20T1_">#REF!</definedName>
    <definedName name="_20T11_">#N/A</definedName>
    <definedName name="_20T16_">#N/A</definedName>
    <definedName name="_21">#REF!</definedName>
    <definedName name="_211T3_">#N/A</definedName>
    <definedName name="_212">#REF!</definedName>
    <definedName name="_214T4_">#N/A</definedName>
    <definedName name="_217T5_">#N/A</definedName>
    <definedName name="_218T13_">#N/A</definedName>
    <definedName name="_21T11_">#N/A</definedName>
    <definedName name="_21T12_">#N/A</definedName>
    <definedName name="_21T13_">#REF!</definedName>
    <definedName name="_21T4_">#N/A</definedName>
    <definedName name="_22">#REF!</definedName>
    <definedName name="_221T6_">#N/A</definedName>
    <definedName name="_224T7_">#N/A</definedName>
    <definedName name="_228T14_">#N/A</definedName>
    <definedName name="_228T8_">#N/A</definedName>
    <definedName name="_22dd1_">#N/A</definedName>
    <definedName name="_22T12_">#N/A</definedName>
    <definedName name="_22T13_">#N/A</definedName>
    <definedName name="_22T17_">#N/A</definedName>
    <definedName name="_233T9_">#N/A</definedName>
    <definedName name="_238T15_">#N/A</definedName>
    <definedName name="_23T14_">#N/A</definedName>
    <definedName name="_23T5_">#N/A</definedName>
    <definedName name="_24ee1_">#N/A</definedName>
    <definedName name="_24T10_">#N/A</definedName>
    <definedName name="_24T13_">#N/A</definedName>
    <definedName name="_24T15_">#N/A</definedName>
    <definedName name="_24T16_">#REF!</definedName>
    <definedName name="_24T6_">#N/A</definedName>
    <definedName name="_250T16_">#N/A</definedName>
    <definedName name="_25T14_">#N/A</definedName>
    <definedName name="_25T16_">#N/A</definedName>
    <definedName name="_25T18_">#N/A</definedName>
    <definedName name="_260T17_">#N/A</definedName>
    <definedName name="_26ff1_">#N/A</definedName>
    <definedName name="_26T15_">#N/A</definedName>
    <definedName name="_26T17_">#N/A</definedName>
    <definedName name="_26T18_">#REF!</definedName>
    <definedName name="_26T7_">#N/A</definedName>
    <definedName name="_272T18_">#N/A</definedName>
    <definedName name="_27T18_">#N/A</definedName>
    <definedName name="_27T2_">#REF!</definedName>
    <definedName name="_27T8_">#N/A</definedName>
    <definedName name="_284T2_">#N/A</definedName>
    <definedName name="_28gg1_">#N/A</definedName>
    <definedName name="_28T11_">#REF!</definedName>
    <definedName name="_28T16_">#N/A</definedName>
    <definedName name="_28T2_">#N/A</definedName>
    <definedName name="_28T3_">#REF!</definedName>
    <definedName name="_296T3_">#N/A</definedName>
    <definedName name="_29T17_">#N/A</definedName>
    <definedName name="_29T2_">#N/A</definedName>
    <definedName name="_29T4_">#REF!</definedName>
    <definedName name="_29T9_">#N/A</definedName>
    <definedName name="_2Ａ＿室内機_.dlg04_bt01_Click">#N/A</definedName>
    <definedName name="_2AG1_">#N/A</definedName>
    <definedName name="_2CA1_">#N/A</definedName>
    <definedName name="_2T1_">#N/A</definedName>
    <definedName name="_2T10_">#N/A</definedName>
    <definedName name="_3">#REF!</definedName>
    <definedName name="_306T4_">#N/A</definedName>
    <definedName name="_30hh1_">#N/A</definedName>
    <definedName name="_30T18_">#REF!</definedName>
    <definedName name="_30T5_">#REF!</definedName>
    <definedName name="_316T5_">#N/A</definedName>
    <definedName name="_31T18_">#N/A</definedName>
    <definedName name="_31T3_">#N/A</definedName>
    <definedName name="_326T6_">#N/A</definedName>
    <definedName name="_32ii1_">#N/A</definedName>
    <definedName name="_32T7_">#REF!</definedName>
    <definedName name="_336T7_">#N/A</definedName>
    <definedName name="_33T2_" localSheetId="0">#REF!</definedName>
    <definedName name="_33T2_">#N/A</definedName>
    <definedName name="_33T4_">#N/A</definedName>
    <definedName name="_346T8_">#N/A</definedName>
    <definedName name="_34T9_">#REF!</definedName>
    <definedName name="_358T9_">#N/A</definedName>
    <definedName name="_35T1_">#N/A</definedName>
    <definedName name="_35T3_">#N/A</definedName>
    <definedName name="_35T5_">#N/A</definedName>
    <definedName name="_36T11_">#N/A</definedName>
    <definedName name="_36T13_">#REF!</definedName>
    <definedName name="_36T3_">#REF!</definedName>
    <definedName name="_36T6_">#N/A</definedName>
    <definedName name="_37T4_" localSheetId="0">#REF!</definedName>
    <definedName name="_37T4_">#N/A</definedName>
    <definedName name="_37T6_">#N/A</definedName>
    <definedName name="_37T7_">#N/A</definedName>
    <definedName name="_38T10_">#N/A</definedName>
    <definedName name="_38T5_">#REF!</definedName>
    <definedName name="_38T8_">#N/A</definedName>
    <definedName name="_39T5_">#N/A</definedName>
    <definedName name="_39T7_">#N/A</definedName>
    <definedName name="_39T9_">#N/A</definedName>
    <definedName name="_3CB1_">#N/A</definedName>
    <definedName name="_3T1_" localSheetId="0">#REF!</definedName>
    <definedName name="_3T1_">#N/A</definedName>
    <definedName name="_3T10_">#N/A</definedName>
    <definedName name="_3T11_" localSheetId="0">#REF!</definedName>
    <definedName name="_3T11_">#N/A</definedName>
    <definedName name="_4">#REF!</definedName>
    <definedName name="_40T6_">#N/A</definedName>
    <definedName name="_41T11_">#N/A</definedName>
    <definedName name="_41T8_">#N/A</definedName>
    <definedName name="_42T7_" localSheetId="0">#REF!</definedName>
    <definedName name="_42T7_">#N/A</definedName>
    <definedName name="_43T8_">#N/A</definedName>
    <definedName name="_44T12_">#N/A</definedName>
    <definedName name="_44T9_">#N/A</definedName>
    <definedName name="_45T9_">#N/A</definedName>
    <definedName name="_47T13_">#N/A</definedName>
    <definedName name="_48T12_">#N/A</definedName>
    <definedName name="_48T16_">#REF!</definedName>
    <definedName name="_48T9_">#REF!</definedName>
    <definedName name="_4CA1_">#N/A</definedName>
    <definedName name="_4CC1_">#N/A</definedName>
    <definedName name="_4T12_">#N/A</definedName>
    <definedName name="_50T14_">#N/A</definedName>
    <definedName name="_53T15_">#N/A</definedName>
    <definedName name="_56T16_">#N/A</definedName>
    <definedName name="_56T18_">#REF!</definedName>
    <definedName name="_59T17_">#N/A</definedName>
    <definedName name="_5CE1_">#N/A</definedName>
    <definedName name="_5T10_">#N/A</definedName>
    <definedName name="_5T11_">#N/A</definedName>
    <definedName name="_5T13_" localSheetId="0">#REF!</definedName>
    <definedName name="_5T13_">#N/A</definedName>
    <definedName name="_60T13_">#N/A</definedName>
    <definedName name="_60T2_">#REF!</definedName>
    <definedName name="_62T18_">#N/A</definedName>
    <definedName name="_64T3_">#REF!</definedName>
    <definedName name="_65T2_">#N/A</definedName>
    <definedName name="_67T4_">#REF!</definedName>
    <definedName name="_68T3_">#N/A</definedName>
    <definedName name="_6CB1_">#N/A</definedName>
    <definedName name="_6CF1_">#N/A</definedName>
    <definedName name="_6T12_">#N/A</definedName>
    <definedName name="_6T14_">#N/A</definedName>
    <definedName name="_70T4_">#N/A</definedName>
    <definedName name="_70T5_">#REF!</definedName>
    <definedName name="_72T14_">#N/A</definedName>
    <definedName name="_72T5_">#N/A</definedName>
    <definedName name="_75T6_">#N/A</definedName>
    <definedName name="_77T7_">#N/A</definedName>
    <definedName name="_7CG1_">#N/A</definedName>
    <definedName name="_7T15_">#N/A</definedName>
    <definedName name="_80T8_">#N/A</definedName>
    <definedName name="_83T9_">#N/A</definedName>
    <definedName name="_84T15_">#N/A</definedName>
    <definedName name="_85T9_">#REF!</definedName>
    <definedName name="_8Ａ＿室内機_.dlg04_bt01_Click">#N/A</definedName>
    <definedName name="_8CC1_">#N/A</definedName>
    <definedName name="_8CH1_">#N/A</definedName>
    <definedName name="_8T11_">#N/A</definedName>
    <definedName name="_8T13_">#N/A</definedName>
    <definedName name="_8T16_" localSheetId="0">#REF!</definedName>
    <definedName name="_8T16_">#N/A</definedName>
    <definedName name="_96T16_">#N/A</definedName>
    <definedName name="_9CI1_">#N/A</definedName>
    <definedName name="_9T11_">#REF!</definedName>
    <definedName name="_9T14_">#N/A</definedName>
    <definedName name="_9T17_">#N/A</definedName>
    <definedName name="_AG1">#N/A</definedName>
    <definedName name="_CA1">#N/A</definedName>
    <definedName name="_CB1">#N/A</definedName>
    <definedName name="_CC1">#N/A</definedName>
    <definedName name="_CE1">#N/A</definedName>
    <definedName name="_CF1">#N/A</definedName>
    <definedName name="_CG1">#N/A</definedName>
    <definedName name="_CH1">#N/A</definedName>
    <definedName name="_CI1">#N/A</definedName>
    <definedName name="_CJ1">#N/A</definedName>
    <definedName name="_dd1">#N/A</definedName>
    <definedName name="_ee1">#N/A</definedName>
    <definedName name="_ff1">#N/A</definedName>
    <definedName name="_gg1">#N/A</definedName>
    <definedName name="_hh1">#N/A</definedName>
    <definedName name="_ii1">#N/A</definedName>
    <definedName name="_iiA1">#N/A</definedName>
    <definedName name="_iiA2">#N/A</definedName>
    <definedName name="_iiA3">#N/A</definedName>
    <definedName name="_iiB1">#N/A</definedName>
    <definedName name="_iiB2">#N/A</definedName>
    <definedName name="_iiB3">#N/A</definedName>
    <definedName name="_iiC1">#N/A</definedName>
    <definedName name="_iiC2">#N/A</definedName>
    <definedName name="_iiC3">#N/A</definedName>
    <definedName name="_iiD1">#N/A</definedName>
    <definedName name="_iiD2">#N/A</definedName>
    <definedName name="_iiD3">#N/A</definedName>
    <definedName name="_iiE1">#N/A</definedName>
    <definedName name="_iiE2">#N/A</definedName>
    <definedName name="_iiE3">#N/A</definedName>
    <definedName name="_iiF1">#N/A</definedName>
    <definedName name="_iiF2">#N/A</definedName>
    <definedName name="_iiF3">#N/A</definedName>
    <definedName name="_iiG1">#N/A</definedName>
    <definedName name="_iiG2">#N/A</definedName>
    <definedName name="_iiG3">#N/A</definedName>
    <definedName name="_iiH1">#N/A</definedName>
    <definedName name="_iiH2">#N/A</definedName>
    <definedName name="_iiH3">#N/A</definedName>
    <definedName name="_MatMult_A" hidden="1">#REF!</definedName>
    <definedName name="_MatMult_B" hidden="1">#REF!</definedName>
    <definedName name="_MK1">#N/A</definedName>
    <definedName name="_MK101">#N/A</definedName>
    <definedName name="_MK61">#N/A</definedName>
    <definedName name="_MK71">#N/A</definedName>
    <definedName name="_MK81">#N/A</definedName>
    <definedName name="_NO1">#N/A</definedName>
    <definedName name="_NO2">#N/A</definedName>
    <definedName name="_NO3">#N/A</definedName>
    <definedName name="_NO4">#N/A</definedName>
    <definedName name="_NO5">#N/A</definedName>
    <definedName name="_NO6">#N/A</definedName>
    <definedName name="_NO7">#N/A</definedName>
    <definedName name="_Order1" hidden="1">255</definedName>
    <definedName name="_Order2" hidden="1">0</definedName>
    <definedName name="_PR2">#N/A</definedName>
    <definedName name="_T1">#REF!</definedName>
    <definedName name="_T11">#REF!</definedName>
    <definedName name="_T13">#REF!</definedName>
    <definedName name="_T16">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7">#REF!</definedName>
    <definedName name="_T9">#REF!</definedName>
    <definedName name="_TAN1">#N/A</definedName>
    <definedName name="_TAN10">#N/A</definedName>
    <definedName name="_TAN11">#N/A</definedName>
    <definedName name="_TAN12">#N/A</definedName>
    <definedName name="_TAN2">#N/A</definedName>
    <definedName name="_TAN3">#N/A</definedName>
    <definedName name="_TAN4">#N/A</definedName>
    <definedName name="_TAN5">#N/A</definedName>
    <definedName name="_TAN6">#N/A</definedName>
    <definedName name="_TAN7">#N/A</definedName>
    <definedName name="_TAN8">#N/A</definedName>
    <definedName name="_TAN9">#N/A</definedName>
    <definedName name="_TT10">#N/A</definedName>
    <definedName name="_TT12">#N/A</definedName>
    <definedName name="_TT14">#N/A</definedName>
    <definedName name="_TT17">#N/A</definedName>
    <definedName name="_TT6">#N/A</definedName>
    <definedName name="_TT8">#N/A</definedName>
    <definedName name="_WGZY">#N/A</definedName>
    <definedName name="\0">#N/A</definedName>
    <definedName name="\A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e" localSheetId="0">#REF!</definedName>
    <definedName name="\e">#N/A</definedName>
    <definedName name="\f" localSheetId="0">#REF!</definedName>
    <definedName name="\f">#N/A</definedName>
    <definedName name="\g">#N/A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>#N/A</definedName>
    <definedName name="\m">#N/A</definedName>
    <definedName name="\n" localSheetId="0">#REF!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 localSheetId="0">#REF!</definedName>
    <definedName name="\t">#N/A</definedName>
    <definedName name="\u">#N/A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>#N/A</definedName>
    <definedName name="※">"室負荷計算ｼｰﾄ!$G$116"</definedName>
    <definedName name="②">#N/A</definedName>
    <definedName name="Ⅱ外構大項目" localSheetId="0">#REF!</definedName>
    <definedName name="Ⅱ外構大項目">#N/A</definedName>
    <definedName name="Ⅲ解体大項目" localSheetId="0">#REF!</definedName>
    <definedName name="Ⅲ解体大項目">#N/A</definedName>
    <definedName name="a">#REF!</definedName>
    <definedName name="A_01">#N/A</definedName>
    <definedName name="A_02">#N/A</definedName>
    <definedName name="A_03">#N/A</definedName>
    <definedName name="A_04">#N/A</definedName>
    <definedName name="A_05">#N/A</definedName>
    <definedName name="A_06">#N/A</definedName>
    <definedName name="A_07">#N/A</definedName>
    <definedName name="A_08">#N/A</definedName>
    <definedName name="A_09">#N/A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19">#N/A</definedName>
    <definedName name="A_20">#N/A</definedName>
    <definedName name="aa" localSheetId="0">#REF!</definedName>
    <definedName name="abc" localSheetId="0">#REF!</definedName>
    <definedName name="aorepai">#N/A</definedName>
    <definedName name="AUTOEXEC">#N/A</definedName>
    <definedName name="b">#REF!</definedName>
    <definedName name="B_">#N/A</definedName>
    <definedName name="B_01">#N/A</definedName>
    <definedName name="B_02">#N/A</definedName>
    <definedName name="B_03">#N/A</definedName>
    <definedName name="B_04">#N/A</definedName>
    <definedName name="B_05">#N/A</definedName>
    <definedName name="B_06">#N/A</definedName>
    <definedName name="B_07">#N/A</definedName>
    <definedName name="B_08">#N/A</definedName>
    <definedName name="B_09">#N/A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ack_1S1FIG">#N/A</definedName>
    <definedName name="Back_S1FIG">#N/A</definedName>
    <definedName name="Back_S1FIG1">#N/A</definedName>
    <definedName name="bbb">#N/A</definedName>
    <definedName name="Bring_Graph">#N/A</definedName>
    <definedName name="Bt_Coolg">#N/A</definedName>
    <definedName name="Bt_Hotg">#N/A</definedName>
    <definedName name="C_">#N/A</definedName>
    <definedName name="C_01">#N/A</definedName>
    <definedName name="C_02">#N/A</definedName>
    <definedName name="C_03">#N/A</definedName>
    <definedName name="C_04">#N/A</definedName>
    <definedName name="C_05">#N/A</definedName>
    <definedName name="C_06">#N/A</definedName>
    <definedName name="C_07">#N/A</definedName>
    <definedName name="C_08">#N/A</definedName>
    <definedName name="C_09">#N/A</definedName>
    <definedName name="C_10">#N/A</definedName>
    <definedName name="C_11">#N/A</definedName>
    <definedName name="C_12">#N/A</definedName>
    <definedName name="C_13">#N/A</definedName>
    <definedName name="C_14">#N/A</definedName>
    <definedName name="C_15">#N/A</definedName>
    <definedName name="C_16">#N/A</definedName>
    <definedName name="C_17">#N/A</definedName>
    <definedName name="cbb">#N/A</definedName>
    <definedName name="CEEｰSｹｰﾌﾞﾙ">#N/A</definedName>
    <definedName name="CEEｹｰﾌﾞﾙ">#N/A</definedName>
    <definedName name="CETｹｰﾌﾞﾙ">#N/A</definedName>
    <definedName name="CEｹｰﾌﾞﾙ">#N/A</definedName>
    <definedName name="COEFK">#N/A</definedName>
    <definedName name="CONETD">#N/A</definedName>
    <definedName name="CONETDOW1">#N/A</definedName>
    <definedName name="CONETDOW2">#N/A</definedName>
    <definedName name="CPEEｰSｹｰﾌﾞﾙ">#N/A</definedName>
    <definedName name="CPEEｹｰﾌﾞﾙ">#N/A</definedName>
    <definedName name="d">#REF!</definedName>
    <definedName name="_xlnm.Database">#N/A</definedName>
    <definedName name="dlg04_1_bt02_Click">#N/A</definedName>
    <definedName name="dlg04_1_bt03_Click">#N/A</definedName>
    <definedName name="dlg04_1_db01_Change">#N/A</definedName>
    <definedName name="dlg04_2_bt02_Click">#N/A</definedName>
    <definedName name="dlg04_2_bt03_Click">#N/A</definedName>
    <definedName name="dlg04_3_bt02_Click">#N/A</definedName>
    <definedName name="dlg04_3_bt03_Click">#N/A</definedName>
    <definedName name="dlg04_3_db01_Change">#N/A</definedName>
    <definedName name="dlg04_4_bt02_Click">#N/A</definedName>
    <definedName name="dlg04_4_bt03_Click">#N/A</definedName>
    <definedName name="dlg04_7_bt01_Click">#N/A</definedName>
    <definedName name="dlg04_7_bt02_Click">#N/A</definedName>
    <definedName name="dlg04_7_bt03_Click">#N/A</definedName>
    <definedName name="dlg04_bt02_Click">#N/A</definedName>
    <definedName name="dlg04_bt03_Click">#N/A</definedName>
    <definedName name="dlg04_bt04_Click">#N/A</definedName>
    <definedName name="dlg04_bt07_Click">#N/A</definedName>
    <definedName name="dlg04_bt12_Click">#N/A</definedName>
    <definedName name="dlg04_db01_Change">#N/A</definedName>
    <definedName name="dlg04_op01_Click">#N/A</definedName>
    <definedName name="dlg04_op02_Click">#N/A</definedName>
    <definedName name="dlg04_op03_Click">#N/A</definedName>
    <definedName name="dlg04_op04_Click">#N/A</definedName>
    <definedName name="dlg04_op05_Click">#N/A</definedName>
    <definedName name="dlg04_op06_Click">#N/A</definedName>
    <definedName name="dlg04_op07_Click">#N/A</definedName>
    <definedName name="dlg04_op08_Click">#N/A</definedName>
    <definedName name="e">#REF!</definedName>
    <definedName name="EEｰFｹｰﾌﾞﾙ">#N/A</definedName>
    <definedName name="EEｰRｹｰﾌﾞﾙ">#N/A</definedName>
    <definedName name="EMｰAEｹｰﾌﾞﾙ">#N/A</definedName>
    <definedName name="EMｰ電子ﾎﾞﾀﾝ電話用ｹｰﾌﾞﾙ">#N/A</definedName>
    <definedName name="EMｰ同軸ｹｰﾌﾞﾙ">#N/A</definedName>
    <definedName name="END">#N/A</definedName>
    <definedName name="EPSON">#N/A</definedName>
    <definedName name="ETDDATA">#N/A</definedName>
    <definedName name="FCK">#N/A</definedName>
    <definedName name="ＦＤ">#N/A</definedName>
    <definedName name="FEP管">#N/A</definedName>
    <definedName name="FILE_READ">#N/A</definedName>
    <definedName name="FNA">#N/A</definedName>
    <definedName name="FPｹｰﾌﾞﾙ">#N/A</definedName>
    <definedName name="g">#REF!</definedName>
    <definedName name="ga">#N/A</definedName>
    <definedName name="ｇｄｈｈｇ">#N/A</definedName>
    <definedName name="GLASS">#N/A</definedName>
    <definedName name="GV">#N/A</definedName>
    <definedName name="h">#REF!</definedName>
    <definedName name="ｈｇ">#N/A</definedName>
    <definedName name="HIVE電線管">#N/A</definedName>
    <definedName name="hj">#N/A</definedName>
    <definedName name="HOKAN">#N/A</definedName>
    <definedName name="HPｹｰﾌﾞﾙ">#N/A</definedName>
    <definedName name="i">#REF!</definedName>
    <definedName name="IE電線">#N/A</definedName>
    <definedName name="iiA">#N/A</definedName>
    <definedName name="iiB">#N/A</definedName>
    <definedName name="iiC">#N/A</definedName>
    <definedName name="iiD">#N/A</definedName>
    <definedName name="iiE">#N/A</definedName>
    <definedName name="iiF">#N/A</definedName>
    <definedName name="iiG">#N/A</definedName>
    <definedName name="iiH">#N/A</definedName>
    <definedName name="iiv">#N/A</definedName>
    <definedName name="iv">#N/A</definedName>
    <definedName name="kan">#REF!</definedName>
    <definedName name="KEI">#N/A</definedName>
    <definedName name="kgh">#N/A</definedName>
    <definedName name="KI">#N/A</definedName>
    <definedName name="kkjkjk">#N/A</definedName>
    <definedName name="KO">#N/A</definedName>
    <definedName name="l">#REF!</definedName>
    <definedName name="ｌｋ">#N/A</definedName>
    <definedName name="ｌｋｋｋ">#N/A</definedName>
    <definedName name="m">#REF!</definedName>
    <definedName name="MEEｰSｹｰﾌﾞﾙ">#N/A</definedName>
    <definedName name="MENU_FILE">#N/A</definedName>
    <definedName name="NAME_AZX">#N/A</definedName>
    <definedName name="NO">#N/A</definedName>
    <definedName name="P_1">#N/A</definedName>
    <definedName name="P_1_39">#N/A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6">#N/A</definedName>
    <definedName name="P_17">#N/A</definedName>
    <definedName name="P_18">#N/A</definedName>
    <definedName name="P_2">#N/A</definedName>
    <definedName name="P_3">#N/A</definedName>
    <definedName name="P_4">#N/A</definedName>
    <definedName name="P_5">#N/A</definedName>
    <definedName name="P_6">#N/A</definedName>
    <definedName name="P_7">#N/A</definedName>
    <definedName name="P_8">#N/A</definedName>
    <definedName name="P_9">#N/A</definedName>
    <definedName name="PAGE1">#N/A</definedName>
    <definedName name="PAGE2">#N/A</definedName>
    <definedName name="PEG管">#N/A</definedName>
    <definedName name="PF管">#N/A</definedName>
    <definedName name="PR">#N/A</definedName>
    <definedName name="PRINT">#N/A</definedName>
    <definedName name="ｐｒｉｎｔ._titles">#N/A</definedName>
    <definedName name="_xlnm.Print_Area" localSheetId="1">校舎棟内訳!$B$5:$J$44</definedName>
    <definedName name="_xlnm.Print_Area" localSheetId="2">項目!$B$5:$J$84</definedName>
    <definedName name="_xlnm.Print_Area" localSheetId="0">総括表!$A$1:$M$44</definedName>
    <definedName name="_xlnm.Print_Area" localSheetId="4">'内訳(衛生)'!$B$5:$J$964</definedName>
    <definedName name="_xlnm.Print_Area" localSheetId="3">'内訳(空調)'!$B$5:$J$804</definedName>
    <definedName name="_xlnm.Print_Area">#REF!</definedName>
    <definedName name="_xlnm.Print_Titles" localSheetId="1">校舎棟内訳!$1:$4</definedName>
    <definedName name="_xlnm.Print_Titles" localSheetId="2">項目!$1:$4</definedName>
    <definedName name="_xlnm.Print_Titles" localSheetId="4">'内訳(衛生)'!$1:$4</definedName>
    <definedName name="_xlnm.Print_Titles" localSheetId="3">'内訳(空調)'!$1:$4</definedName>
    <definedName name="pump">#N/A</definedName>
    <definedName name="pump2">#N/A</definedName>
    <definedName name="qq">#N/A</definedName>
    <definedName name="RENP">#N/A</definedName>
    <definedName name="RF">#N/A</definedName>
    <definedName name="RN_AZX">#N/A</definedName>
    <definedName name="rr">#N/A</definedName>
    <definedName name="ｒｒ￥">#N/A</definedName>
    <definedName name="ｒｒｒ">#N/A</definedName>
    <definedName name="rrrr">#N/A</definedName>
    <definedName name="RRVP">#N/A</definedName>
    <definedName name="s">#N/A</definedName>
    <definedName name="SA">#N/A</definedName>
    <definedName name="SFMC機種名">#N/A</definedName>
    <definedName name="SU">#N/A</definedName>
    <definedName name="SUN">#N/A</definedName>
    <definedName name="TANKA">#REF!</definedName>
    <definedName name="test.test">#N/A</definedName>
    <definedName name="TT">#N/A</definedName>
    <definedName name="ｔｙｔ">#N/A</definedName>
    <definedName name="T登録簿">#N/A</definedName>
    <definedName name="U_検索条件">#N/A</definedName>
    <definedName name="UTPｹｰﾌﾞﾙ">#N/A</definedName>
    <definedName name="VE電線管">#N/A</definedName>
    <definedName name="W">#N/A</definedName>
    <definedName name="WALLINDX">#N/A</definedName>
    <definedName name="ww">#N/A</definedName>
    <definedName name="ｙ">#N/A</definedName>
    <definedName name="ｙｔｙｔｙｔｙｔ">#N/A</definedName>
    <definedName name="ζ">#N/A</definedName>
    <definedName name="あ">#N/A</definedName>
    <definedName name="あ4" localSheetId="0">#REF!</definedName>
    <definedName name="あ4">#N/A</definedName>
    <definedName name="ああ">#N/A</definedName>
    <definedName name="あい">#N/A</definedName>
    <definedName name="ｱｳﾄﾚｯﾄﾎﾞｯｸｽ">#N/A</definedName>
    <definedName name="あお">#N/A</definedName>
    <definedName name="ｱｯﾃﾈｰﾀ">#N/A</definedName>
    <definedName name="い">#N/A</definedName>
    <definedName name="いお">#N/A</definedName>
    <definedName name="う">#N/A</definedName>
    <definedName name="おいおい">#N/A</definedName>
    <definedName name="ぉお" localSheetId="0">#REF!</definedName>
    <definedName name="ぉお">#N/A</definedName>
    <definedName name="ガス器具">#REF!</definedName>
    <definedName name="ガス計">#N/A</definedName>
    <definedName name="ガス単か" localSheetId="0">#REF!</definedName>
    <definedName name="ガス単か">#N/A</definedName>
    <definedName name="ガス単価" localSheetId="0">#REF!</definedName>
    <definedName name="ガス単価">#N/A</definedName>
    <definedName name="ｶﾞｽ漏れ検知器">#N/A</definedName>
    <definedName name="ｶﾞｽ漏れ中継器">#N/A</definedName>
    <definedName name="カセット1">#N/A</definedName>
    <definedName name="カセット4">#N/A</definedName>
    <definedName name="かつ">#N/A</definedName>
    <definedName name="ｶﾞﾗｽ">#N/A</definedName>
    <definedName name="ｷｰﾎﾞｰﾄﾞﾏｸﾛ">#N/A</definedName>
    <definedName name="ｷｸﾞ数">#N/A</definedName>
    <definedName name="ｷｭｰﾋﾞｸﾙ">#N/A</definedName>
    <definedName name="け">#N/A</definedName>
    <definedName name="ｹｱﾊｳｽ">#N/A</definedName>
    <definedName name="ｹｰﾌﾞﾙﾗｯｸ・Z35形">#N/A</definedName>
    <definedName name="ケーブル単価１">#REF!</definedName>
    <definedName name="ケーブル単価２">#N/A</definedName>
    <definedName name="こがね荘屋根１">#N/A</definedName>
    <definedName name="こがね荘屋根２">#N/A</definedName>
    <definedName name="こがね荘屋上２">#N/A</definedName>
    <definedName name="こがね荘仮設１">#N/A</definedName>
    <definedName name="こがね荘仮設２">#N/A</definedName>
    <definedName name="こがね荘外壁１">#N/A</definedName>
    <definedName name="こがね荘外壁２">#N/A</definedName>
    <definedName name="コスト">#N/A</definedName>
    <definedName name="コメント">#N/A</definedName>
    <definedName name="ｺﾝｸﾘ計">#N/A</definedName>
    <definedName name="ｺﾝｾﾝﾄ・金属ﾌﾟﾚｰﾄ付">#N/A</definedName>
    <definedName name="ｺﾝｾﾝﾄ計">#N/A</definedName>
    <definedName name="ｺﾝｾﾝﾄ小計">#N/A</definedName>
    <definedName name="さ" localSheetId="0">#REF!</definedName>
    <definedName name="さ">#N/A</definedName>
    <definedName name="ｽｲｯﾁﾎﾞｯｸｽ">#N/A</definedName>
    <definedName name="ｽﾋﾟｰｶｰ">#N/A</definedName>
    <definedName name="ｽﾎﾟｯﾄ形感知器">#N/A</definedName>
    <definedName name="だ" localSheetId="0">#REF!</definedName>
    <definedName name="だ">#N/A</definedName>
    <definedName name="ﾀｲﾙ計">#N/A</definedName>
    <definedName name="ﾀﾞｸﾄ単価">#N/A</definedName>
    <definedName name="ﾀﾝﾌﾞﾗｽｲｯﾁ・金属ﾌﾟﾚｰﾄ付">#N/A</definedName>
    <definedName name="チラー夜間蓄熱控除率">#N/A</definedName>
    <definedName name="っｒｔ">#N/A</definedName>
    <definedName name="っｗ">#N/A</definedName>
    <definedName name="デリート" localSheetId="0">#REF!</definedName>
    <definedName name="デリート">#N/A</definedName>
    <definedName name="どこ">#N/A</definedName>
    <definedName name="なし">#N/A</definedName>
    <definedName name="ねじなし電線管">#N/A</definedName>
    <definedName name="は">#N/A</definedName>
    <definedName name="はつり工事">#N/A</definedName>
    <definedName name="ピーク時間割合">#N/A</definedName>
    <definedName name="ひばり">#N/A</definedName>
    <definedName name="ビルマル夜間蓄熱控除率">#N/A</definedName>
    <definedName name="ﾌｪﾝｽ計">#N/A</definedName>
    <definedName name="ふふ">#N/A</definedName>
    <definedName name="ふふｈ">#N/A</definedName>
    <definedName name="ふふふ">#N/A</definedName>
    <definedName name="ﾌﾗｯｼｭﾌﾟﾚｰﾄ・金属ﾌﾟﾚｰﾄ付">#N/A</definedName>
    <definedName name="ﾌﾙ2線式ﾘﾓｺﾝｽｲｯﾁ・金属ﾌﾟﾚｰﾄ付">#N/A</definedName>
    <definedName name="ページ03">#N/A</definedName>
    <definedName name="ページ05">#N/A</definedName>
    <definedName name="ホール１Ｆ">#N/A</definedName>
    <definedName name="ホール２Ｆ">#N/A</definedName>
    <definedName name="ﾒｯｾﾝｼﾞｬｰﾜｲﾔｰ">#N/A</definedName>
    <definedName name="委員会室単価根拠">#REF!</definedName>
    <definedName name="一位代価">#REF!</definedName>
    <definedName name="一位代価ﾘｽﾄ">#N/A</definedName>
    <definedName name="一位代価一覧">#N/A</definedName>
    <definedName name="一位単価３">#REF!</definedName>
    <definedName name="一種金属線ぴ">#N/A</definedName>
    <definedName name="一種金属線ぴ付属品">#N/A</definedName>
    <definedName name="一覧表">#N/A</definedName>
    <definedName name="印刷範囲">#REF!</definedName>
    <definedName name="運転日数">#N/A</definedName>
    <definedName name="衛生">#N/A</definedName>
    <definedName name="衛生器具">#N/A</definedName>
    <definedName name="衛生計">#N/A</definedName>
    <definedName name="衛生公民館">#N/A</definedName>
    <definedName name="衛生諸元">#N/A</definedName>
    <definedName name="衛生代価2">#N/A</definedName>
    <definedName name="衛生老人1">#N/A</definedName>
    <definedName name="衛生老人2">#N/A</definedName>
    <definedName name="衛生老人3">#N/A</definedName>
    <definedName name="衛生老人4">#N/A</definedName>
    <definedName name="屋外機設計">#N/A</definedName>
    <definedName name="屋外給水計">#N/A</definedName>
    <definedName name="屋外設備計">#N/A</definedName>
    <definedName name="屋外排水計">#N/A</definedName>
    <definedName name="屋根">#N/A</definedName>
    <definedName name="屋根計">#N/A</definedName>
    <definedName name="屋内">#N/A</definedName>
    <definedName name="屋内機設計">#N/A</definedName>
    <definedName name="屋内給水計">#N/A</definedName>
    <definedName name="屋内計">#N/A</definedName>
    <definedName name="屋内設備計">#N/A</definedName>
    <definedName name="屋内電気計">#N/A</definedName>
    <definedName name="屋内排水計">#N/A</definedName>
    <definedName name="屋物計">#N/A</definedName>
    <definedName name="仮設計">#N/A</definedName>
    <definedName name="火災報知立会検査">#N/A</definedName>
    <definedName name="課">#N/A</definedName>
    <definedName name="解体">#N/A</definedName>
    <definedName name="解体大項目" localSheetId="0">#REF!</definedName>
    <definedName name="解体大項目">#N/A</definedName>
    <definedName name="階高ｍ">"室負荷計算ｼｰﾄ!$G$113"</definedName>
    <definedName name="外構工事" localSheetId="0">#REF!</definedName>
    <definedName name="外構工事">#N/A</definedName>
    <definedName name="外構大項目" localSheetId="0">#REF!</definedName>
    <definedName name="外構大項目">#N/A</definedName>
    <definedName name="外壁計">#N/A</definedName>
    <definedName name="幹線計">#N/A</definedName>
    <definedName name="幹線計屋外">#N/A</definedName>
    <definedName name="幹線計屋内">#N/A</definedName>
    <definedName name="幹線設備計">#N/A</definedName>
    <definedName name="換気">#N/A</definedName>
    <definedName name="換気口">#N/A</definedName>
    <definedName name="監理委託">#N/A</definedName>
    <definedName name="管単価">#REF!</definedName>
    <definedName name="管理棟大項目" localSheetId="0">#REF!</definedName>
    <definedName name="管理棟大項目">#N/A</definedName>
    <definedName name="丸形01">#N/A</definedName>
    <definedName name="丸形03">#N/A</definedName>
    <definedName name="顔" localSheetId="0">#REF!</definedName>
    <definedName name="顔">#N/A</definedName>
    <definedName name="器具">#N/A</definedName>
    <definedName name="基礎">#REF!</definedName>
    <definedName name="基礎2">#N/A</definedName>
    <definedName name="既設管接続費">#REF!</definedName>
    <definedName name="機械計">#N/A</definedName>
    <definedName name="機器名称">#N/A</definedName>
    <definedName name="議場">#N/A</definedName>
    <definedName name="議場ｶﾒﾗ単価根拠">#REF!</definedName>
    <definedName name="議場音響単価根拠">#REF!</definedName>
    <definedName name="吉野">#N/A</definedName>
    <definedName name="吉野単価">#N/A</definedName>
    <definedName name="吉野土工">#N/A</definedName>
    <definedName name="吉野表紙2">#N/A</definedName>
    <definedName name="吸収式効率低下率">#N/A</definedName>
    <definedName name="宮川">#N/A</definedName>
    <definedName name="給水計">#N/A</definedName>
    <definedName name="給水計Ｃ棟">#N/A</definedName>
    <definedName name="給水計Ｄ棟">#N/A</definedName>
    <definedName name="給水集計">#N/A</definedName>
    <definedName name="給水量1">#N/A</definedName>
    <definedName name="給水量2">#N/A</definedName>
    <definedName name="給水量3">#N/A</definedName>
    <definedName name="給湯計Ｃ棟">#N/A</definedName>
    <definedName name="給湯計Ｄ棟">#N/A</definedName>
    <definedName name="共通仮設費">#N/A</definedName>
    <definedName name="共通計">#N/A</definedName>
    <definedName name="金建計">#N/A</definedName>
    <definedName name="金大">#N/A</definedName>
    <definedName name="金大型">#N/A</definedName>
    <definedName name="金大鉄">#N/A</definedName>
    <definedName name="矩形01">#N/A</definedName>
    <definedName name="矩形03">#N/A</definedName>
    <definedName name="空気の状態">#N/A</definedName>
    <definedName name="空気管">#N/A</definedName>
    <definedName name="空調">#N/A</definedName>
    <definedName name="空調公民館">#N/A</definedName>
    <definedName name="空調最大利用率">#N/A</definedName>
    <definedName name="空調時間">#N/A</definedName>
    <definedName name="空調諸元">#N/A</definedName>
    <definedName name="空調配管">#N/A</definedName>
    <definedName name="空調老人1">#N/A</definedName>
    <definedName name="空調老人2">#N/A</definedName>
    <definedName name="空調老人3">#N/A</definedName>
    <definedName name="空調老人4">#N/A</definedName>
    <definedName name="型式1">#N/A</definedName>
    <definedName name="型式2">#N/A</definedName>
    <definedName name="型式3">#N/A</definedName>
    <definedName name="軽海">#N/A</definedName>
    <definedName name="桁処理">#N/A</definedName>
    <definedName name="月稼働率暖房">#N/A</definedName>
    <definedName name="月稼働率冷房">#N/A</definedName>
    <definedName name="月別負荷率暖房">#N/A</definedName>
    <definedName name="月別負荷率冷房">#N/A</definedName>
    <definedName name="建具">#N/A</definedName>
    <definedName name="建築計">#N/A</definedName>
    <definedName name="建築工事計">#N/A</definedName>
    <definedName name="建築工事費">#N/A</definedName>
    <definedName name="建築数量">#N/A</definedName>
    <definedName name="県たん96">#N/A</definedName>
    <definedName name="県単">#N/A</definedName>
    <definedName name="県単08">#N/A</definedName>
    <definedName name="県単９６">#REF!</definedName>
    <definedName name="個数">#N/A</definedName>
    <definedName name="光ﾌｧｲﾊﾞｰｹｰﾌﾞﾙ">#N/A</definedName>
    <definedName name="光電式煙感知器">#N/A</definedName>
    <definedName name="厚鋼電線管">#REF!</definedName>
    <definedName name="工事価格">#N/A</definedName>
    <definedName name="工事場所テーブル">#REF!</definedName>
    <definedName name="更衣室１Ｆ">#N/A</definedName>
    <definedName name="構内用ｹｰﾌﾞﾙ">#N/A</definedName>
    <definedName name="高圧ｺﾝﾃﾞﾝｻ">#N/A</definedName>
    <definedName name="根切り・機械">#N/A</definedName>
    <definedName name="根切り・人力">#N/A</definedName>
    <definedName name="左官計">#N/A</definedName>
    <definedName name="採用">#N/A</definedName>
    <definedName name="材料コード" localSheetId="0">#REF!</definedName>
    <definedName name="材料コード">#N/A</definedName>
    <definedName name="材料単価ﾘｽﾄﾀﾃ１">#N/A</definedName>
    <definedName name="雑計算">#N/A</definedName>
    <definedName name="雑工計">#N/A</definedName>
    <definedName name="参考">#N/A</definedName>
    <definedName name="参考a">#N/A</definedName>
    <definedName name="山">#N/A</definedName>
    <definedName name="山砂">#N/A</definedName>
    <definedName name="残土処分">#N/A</definedName>
    <definedName name="市場">#REF!</definedName>
    <definedName name="時計計">#N/A</definedName>
    <definedName name="自家発電単価根拠">#REF!</definedName>
    <definedName name="自動">#N/A</definedName>
    <definedName name="自動家裁報知" localSheetId="0">#REF!</definedName>
    <definedName name="自動家裁報知">#N/A</definedName>
    <definedName name="自動火災報知設備">#REF!</definedName>
    <definedName name="自動閉鎖装置">#N/A</definedName>
    <definedName name="室外">#N/A</definedName>
    <definedName name="室外機">#N/A</definedName>
    <definedName name="室名称">"室負荷計算ｼｰﾄ!$G$112"</definedName>
    <definedName name="写真表紙">#N/A</definedName>
    <definedName name="弱電計">#N/A</definedName>
    <definedName name="弱電小計">#N/A</definedName>
    <definedName name="手紙a">#N/A</definedName>
    <definedName name="受信機">#N/A</definedName>
    <definedName name="収蔵庫棟大項目" localSheetId="0">#REF!</definedName>
    <definedName name="収蔵庫棟大項目">#N/A</definedName>
    <definedName name="重量品">#N/A</definedName>
    <definedName name="純工事費">#N/A</definedName>
    <definedName name="処分">#N/A</definedName>
    <definedName name="書くさい">#N/A</definedName>
    <definedName name="諸経費">#N/A</definedName>
    <definedName name="小口径桝">#N/A</definedName>
    <definedName name="消火器">#N/A</definedName>
    <definedName name="消費税">#N/A</definedName>
    <definedName name="消費税率">#N/A</definedName>
    <definedName name="照明">#N/A</definedName>
    <definedName name="照明器具">#N/A</definedName>
    <definedName name="照明計">#N/A</definedName>
    <definedName name="浄化槽計">#N/A</definedName>
    <definedName name="植栽計">#N/A</definedName>
    <definedName name="審査書">#REF!</definedName>
    <definedName name="厨房排水">#N/A</definedName>
    <definedName name="数量">#N/A</definedName>
    <definedName name="西面">#N/A</definedName>
    <definedName name="静圧">#N/A</definedName>
    <definedName name="静圧定義">#N/A</definedName>
    <definedName name="接地極">#N/A</definedName>
    <definedName name="設監委託">#N/A</definedName>
    <definedName name="設計委託">#N/A</definedName>
    <definedName name="設備工事">#N/A</definedName>
    <definedName name="設備工事費">#N/A</definedName>
    <definedName name="川">#N/A</definedName>
    <definedName name="全員協議会" localSheetId="0">#REF!</definedName>
    <definedName name="全員協議会">#N/A</definedName>
    <definedName name="全員協議会単価根拠">#REF!</definedName>
    <definedName name="組積計">#N/A</definedName>
    <definedName name="倉庫">#N/A</definedName>
    <definedName name="総合盤">#N/A</definedName>
    <definedName name="送風量">#N/A</definedName>
    <definedName name="造成">#N/A</definedName>
    <definedName name="多目的単価" localSheetId="0">#REF!</definedName>
    <definedName name="多目的単価">#N/A</definedName>
    <definedName name="多目的単価根拠">#REF!</definedName>
    <definedName name="代価" localSheetId="0">#REF!</definedName>
    <definedName name="代価">#N/A</definedName>
    <definedName name="代価_2">#N/A</definedName>
    <definedName name="代価1" localSheetId="0">#REF!</definedName>
    <definedName name="代価1">#N/A</definedName>
    <definedName name="代価作成">#N/A</definedName>
    <definedName name="単価" localSheetId="0">#REF!</definedName>
    <definedName name="単価">#N/A</definedName>
    <definedName name="単価根">#N/A</definedName>
    <definedName name="単価根拠">#REF!</definedName>
    <definedName name="単価表１４">#N/A</definedName>
    <definedName name="端数">#N/A</definedName>
    <definedName name="端末処理6KVｰCE">#N/A</definedName>
    <definedName name="端末処理6KVｰCET">#N/A</definedName>
    <definedName name="暖房全負荷時間">#N/A</definedName>
    <definedName name="段階別工事_設備">#N/A</definedName>
    <definedName name="直接工事費">#N/A</definedName>
    <definedName name="直流電源単価" localSheetId="0">#REF!</definedName>
    <definedName name="直流電源単価">#N/A</definedName>
    <definedName name="直流電源単価根拠">#REF!</definedName>
    <definedName name="直列ﾕﾆｯﾄ・金属ﾌﾟﾚｰﾄ">#N/A</definedName>
    <definedName name="通気計">#N/A</definedName>
    <definedName name="通気計Ｃ棟">#N/A</definedName>
    <definedName name="撤去工事">#REF!</definedName>
    <definedName name="撤去人工">#REF!</definedName>
    <definedName name="撤去代価1" localSheetId="0">#REF!</definedName>
    <definedName name="撤去代価1">#N/A</definedName>
    <definedName name="鉄筋計">#N/A</definedName>
    <definedName name="鉄骨">#N/A</definedName>
    <definedName name="天ｶｾ1">#N/A</definedName>
    <definedName name="天ｶｾ4">#N/A</definedName>
    <definedName name="展示棟大項目" localSheetId="0">#REF!</definedName>
    <definedName name="展示棟大項目">#N/A</definedName>
    <definedName name="電気プルボックス">#N/A</definedName>
    <definedName name="電気計">#N/A</definedName>
    <definedName name="電線管・塗装">#N/A</definedName>
    <definedName name="電灯">#N/A</definedName>
    <definedName name="電灯計">#N/A</definedName>
    <definedName name="電灯小計">#N/A</definedName>
    <definedName name="電灯小計１">#N/A</definedName>
    <definedName name="電灯小計２">#N/A</definedName>
    <definedName name="電話">#N/A</definedName>
    <definedName name="電話計">#N/A</definedName>
    <definedName name="塗装計">#N/A</definedName>
    <definedName name="土工">#N/A</definedName>
    <definedName name="土工計">#N/A</definedName>
    <definedName name="灯油発熱量">#N/A</definedName>
    <definedName name="内装計">#N/A</definedName>
    <definedName name="内装小計１">#N/A</definedName>
    <definedName name="内装小計２">#N/A</definedName>
    <definedName name="内訳">#N/A</definedName>
    <definedName name="内訳2">#N/A</definedName>
    <definedName name="内訳a">#N/A</definedName>
    <definedName name="南面">#N/A</definedName>
    <definedName name="二種金属製可とう電線管">#N/A</definedName>
    <definedName name="日平均負荷率">#N/A</definedName>
    <definedName name="入力画面4">#N/A</definedName>
    <definedName name="熱源まわりの流">#N/A</definedName>
    <definedName name="熱量換算">#N/A</definedName>
    <definedName name="排水計">#N/A</definedName>
    <definedName name="排水計Ｄ棟">#N/A</definedName>
    <definedName name="配管単価" localSheetId="0">#REF!</definedName>
    <definedName name="配管単価">#N/A</definedName>
    <definedName name="配管単価1">#N/A</definedName>
    <definedName name="薄鋼電線管">#N/A</definedName>
    <definedName name="発注伺2">#N/A</definedName>
    <definedName name="搬入">#REF!</definedName>
    <definedName name="板金計">#N/A</definedName>
    <definedName name="範囲名">#N/A</definedName>
    <definedName name="番号">#N/A</definedName>
    <definedName name="番手｡型番･動力">#N/A</definedName>
    <definedName name="非常照明">#N/A</definedName>
    <definedName name="美">#N/A</definedName>
    <definedName name="表">#N/A</definedName>
    <definedName name="表紙">#REF!</definedName>
    <definedName name="表紙1">#N/A</definedName>
    <definedName name="表紙２">#N/A</definedName>
    <definedName name="表紙a">#N/A</definedName>
    <definedName name="表紙単根・数根">#N/A</definedName>
    <definedName name="表示" localSheetId="0">#REF!</definedName>
    <definedName name="表示">#N/A</definedName>
    <definedName name="付帯計">#N/A</definedName>
    <definedName name="付帯計１">#N/A</definedName>
    <definedName name="付帯計１１">#N/A</definedName>
    <definedName name="付帯計１４">#N/A</definedName>
    <definedName name="付帯工事費">#N/A</definedName>
    <definedName name="負_荷_集_計_表_">#N/A</definedName>
    <definedName name="封筒">#N/A</definedName>
    <definedName name="封筒宛名">#N/A</definedName>
    <definedName name="副受信機">#N/A</definedName>
    <definedName name="複合">#N/A</definedName>
    <definedName name="複合盤">#N/A</definedName>
    <definedName name="文書索引">#N/A</definedName>
    <definedName name="頁０２">#N/A</definedName>
    <definedName name="頁０３">#N/A</definedName>
    <definedName name="頁０４">#N/A</definedName>
    <definedName name="頁０５">#N/A</definedName>
    <definedName name="頁０６">#N/A</definedName>
    <definedName name="頁０７">#N/A</definedName>
    <definedName name="頁０８">#N/A</definedName>
    <definedName name="頁０９">#N/A</definedName>
    <definedName name="頁１０">#N/A</definedName>
    <definedName name="頁１１">#N/A</definedName>
    <definedName name="頁１２">#N/A</definedName>
    <definedName name="頁１３">#N/A</definedName>
    <definedName name="頁１４">#N/A</definedName>
    <definedName name="頁１５">#N/A</definedName>
    <definedName name="頁１６">#N/A</definedName>
    <definedName name="頁１７">#N/A</definedName>
    <definedName name="頁１８">#N/A</definedName>
    <definedName name="頁１９">#N/A</definedName>
    <definedName name="頁２０">#N/A</definedName>
    <definedName name="頁２１">#N/A</definedName>
    <definedName name="頁２２">#N/A</definedName>
    <definedName name="頁２３">#N/A</definedName>
    <definedName name="頁２４">#N/A</definedName>
    <definedName name="頁２５">#N/A</definedName>
    <definedName name="頁２６">#N/A</definedName>
    <definedName name="頁２７">#N/A</definedName>
    <definedName name="頁２８">#N/A</definedName>
    <definedName name="頁２９">#N/A</definedName>
    <definedName name="頁３０">#N/A</definedName>
    <definedName name="変圧器・屋内">#N/A</definedName>
    <definedName name="放送計">#N/A</definedName>
    <definedName name="防火水槽建設">#N/A</definedName>
    <definedName name="防災会議室" localSheetId="0">#REF!</definedName>
    <definedName name="防災会議室">#N/A</definedName>
    <definedName name="防災会議室単価" localSheetId="0">#REF!</definedName>
    <definedName name="防災会議室単価">#N/A</definedName>
    <definedName name="防災会議室単価根拠">#REF!</definedName>
    <definedName name="防水">#N/A</definedName>
    <definedName name="北面">#N/A</definedName>
    <definedName name="本工事費">#N/A</definedName>
    <definedName name="埋設標識ｼｰﾄ">#N/A</definedName>
    <definedName name="埋戻し・機械">#N/A</definedName>
    <definedName name="埋戻し・人力">#N/A</definedName>
    <definedName name="無停電単価" localSheetId="0">#REF!</definedName>
    <definedName name="無停電単価">#N/A</definedName>
    <definedName name="無停電単価根拠">#REF!</definedName>
    <definedName name="名称">#N/A</definedName>
    <definedName name="木建計">#N/A</definedName>
    <definedName name="木工計">#N/A</definedName>
    <definedName name="木材">#N/A</definedName>
    <definedName name="誘導灯">#N/A</definedName>
    <definedName name="融雪">#REF!</definedName>
    <definedName name="容積品">#N/A</definedName>
    <definedName name="力率割引掛率">#N/A</definedName>
    <definedName name="冷房全負荷時間">#N/A</definedName>
    <definedName name="廊下">#N/A</definedName>
    <definedName name="話">#N/A</definedName>
    <definedName name="濾過設備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28" i="44" l="1"/>
  <c r="G1228" i="44"/>
  <c r="I1226" i="44"/>
  <c r="G1226" i="44"/>
  <c r="I1224" i="44"/>
  <c r="G1224" i="44"/>
  <c r="I1222" i="44"/>
  <c r="G1222" i="44"/>
  <c r="I1220" i="44"/>
  <c r="G1220" i="44"/>
  <c r="I1218" i="44"/>
  <c r="G1218" i="44"/>
  <c r="I1216" i="44"/>
  <c r="G1216" i="44"/>
  <c r="I1214" i="44"/>
  <c r="G1214" i="44"/>
  <c r="I1212" i="44"/>
  <c r="G1212" i="44"/>
  <c r="I1210" i="44"/>
  <c r="G1210" i="44"/>
  <c r="I1204" i="44"/>
  <c r="I1202" i="44"/>
  <c r="G1202" i="44"/>
  <c r="I1200" i="44"/>
  <c r="G1200" i="44"/>
  <c r="I1198" i="44"/>
  <c r="G1198" i="44"/>
  <c r="I1196" i="44"/>
  <c r="G1196" i="44"/>
  <c r="L1194" i="44"/>
  <c r="I1194" i="44"/>
  <c r="G1194" i="44"/>
  <c r="L1192" i="44"/>
  <c r="I1192" i="44"/>
  <c r="G1192" i="44"/>
  <c r="I1190" i="44"/>
  <c r="I1188" i="44"/>
  <c r="I1186" i="44"/>
  <c r="G1186" i="44"/>
  <c r="I1184" i="44"/>
  <c r="G1184" i="44"/>
  <c r="I1182" i="44"/>
  <c r="G1182" i="44"/>
  <c r="I1180" i="44"/>
  <c r="G1180" i="44"/>
  <c r="J1178" i="44"/>
  <c r="I1178" i="44"/>
  <c r="G1178" i="44"/>
  <c r="J1177" i="44"/>
  <c r="J1176" i="44"/>
  <c r="I1176" i="44"/>
  <c r="G1176" i="44"/>
  <c r="J1175" i="44"/>
  <c r="J1174" i="44"/>
  <c r="I1174" i="44"/>
  <c r="G1174" i="44"/>
  <c r="I1172" i="44"/>
  <c r="G1172" i="44"/>
  <c r="I1170" i="44"/>
  <c r="G1170" i="44"/>
  <c r="I1168" i="44"/>
  <c r="G1168" i="44"/>
  <c r="I1166" i="44"/>
  <c r="G1166" i="44"/>
  <c r="I1164" i="44"/>
  <c r="G1164" i="44"/>
  <c r="I1162" i="44"/>
  <c r="G1162" i="44"/>
  <c r="I1160" i="44"/>
  <c r="G1160" i="44"/>
  <c r="I1158" i="44"/>
  <c r="G1158" i="44"/>
  <c r="I1156" i="44"/>
  <c r="G1156" i="44"/>
  <c r="I1154" i="44"/>
  <c r="G1154" i="44"/>
  <c r="I1152" i="44"/>
  <c r="G1152" i="44"/>
  <c r="I1150" i="44"/>
  <c r="I1148" i="44"/>
  <c r="G1148" i="44"/>
  <c r="I1146" i="44"/>
  <c r="G1146" i="44"/>
  <c r="I1144" i="44"/>
  <c r="G1144" i="44"/>
  <c r="I1142" i="44"/>
  <c r="G1142" i="44"/>
  <c r="I1140" i="44"/>
  <c r="I1138" i="44"/>
  <c r="G1138" i="44"/>
  <c r="I1136" i="44"/>
  <c r="G1136" i="44"/>
  <c r="J1134" i="44"/>
  <c r="I1134" i="44"/>
  <c r="G1134" i="44"/>
  <c r="J1133" i="44"/>
  <c r="J1132" i="44"/>
  <c r="I1132" i="44"/>
  <c r="G1132" i="44"/>
  <c r="J1131" i="44"/>
  <c r="J1130" i="44"/>
  <c r="I1130" i="44"/>
  <c r="G1130" i="44"/>
  <c r="J1129" i="44"/>
  <c r="J1128" i="44"/>
  <c r="I1128" i="44"/>
  <c r="G1128" i="44"/>
  <c r="J1127" i="44"/>
  <c r="J1126" i="44"/>
  <c r="I1126" i="44"/>
  <c r="G1126" i="44"/>
  <c r="J1125" i="44"/>
  <c r="J1124" i="44"/>
  <c r="I1124" i="44"/>
  <c r="G1124" i="44"/>
  <c r="J1123" i="44"/>
  <c r="J1122" i="44"/>
  <c r="I1122" i="44"/>
  <c r="G1122" i="44"/>
  <c r="J1121" i="44"/>
  <c r="J1120" i="44"/>
  <c r="I1120" i="44"/>
  <c r="G1120" i="44"/>
  <c r="J1119" i="44"/>
  <c r="J1118" i="44"/>
  <c r="I1118" i="44"/>
  <c r="G1118" i="44"/>
  <c r="J1117" i="44"/>
  <c r="J1116" i="44"/>
  <c r="I1116" i="44"/>
  <c r="G1116" i="44"/>
  <c r="J1115" i="44"/>
  <c r="J1114" i="44"/>
  <c r="I1114" i="44"/>
  <c r="G1114" i="44"/>
  <c r="J1113" i="44"/>
  <c r="J1112" i="44"/>
  <c r="I1112" i="44"/>
  <c r="G1112" i="44"/>
  <c r="J1111" i="44"/>
  <c r="I1110" i="44"/>
  <c r="I1108" i="44"/>
  <c r="G1108" i="44"/>
  <c r="I1106" i="44"/>
  <c r="G1106" i="44"/>
  <c r="I1104" i="44"/>
  <c r="G1104" i="44"/>
  <c r="I1102" i="44"/>
  <c r="G1100" i="44"/>
  <c r="G1098" i="44"/>
  <c r="G1096" i="44"/>
  <c r="G1094" i="44"/>
  <c r="G1092" i="44"/>
  <c r="G1090" i="44"/>
  <c r="G1088" i="44"/>
  <c r="G1086" i="44"/>
  <c r="G1084" i="44"/>
  <c r="G1082" i="44"/>
  <c r="G1080" i="44"/>
  <c r="G1078" i="44"/>
  <c r="G1076" i="44"/>
  <c r="G1074" i="44"/>
  <c r="G1072" i="44"/>
  <c r="G1068" i="44"/>
  <c r="G1066" i="44"/>
  <c r="G1064" i="44"/>
  <c r="G1062" i="44"/>
  <c r="G1060" i="44"/>
  <c r="G1058" i="44"/>
  <c r="I1056" i="44"/>
  <c r="I1054" i="44"/>
  <c r="G1054" i="44"/>
  <c r="I1052" i="44"/>
  <c r="G1052" i="44"/>
  <c r="I1050" i="44"/>
  <c r="G1050" i="44"/>
  <c r="I1048" i="44"/>
  <c r="G1048" i="44"/>
  <c r="I1046" i="44"/>
  <c r="G1046" i="44"/>
  <c r="I1044" i="44"/>
  <c r="G1044" i="44"/>
  <c r="I1042" i="44"/>
  <c r="G1042" i="44"/>
  <c r="I1040" i="44"/>
  <c r="G1040" i="44"/>
  <c r="I1038" i="44"/>
  <c r="G1038" i="44"/>
  <c r="I1036" i="44"/>
  <c r="G1036" i="44"/>
  <c r="I1034" i="44"/>
  <c r="G1034" i="44"/>
  <c r="I1032" i="44"/>
  <c r="G1032" i="44"/>
  <c r="I1030" i="44"/>
  <c r="I1028" i="44"/>
  <c r="G1028" i="44"/>
  <c r="I1026" i="44"/>
  <c r="G1026" i="44"/>
  <c r="I1024" i="44"/>
  <c r="I1022" i="44"/>
  <c r="G1022" i="44"/>
  <c r="I1020" i="44"/>
  <c r="G1020" i="44"/>
  <c r="I1018" i="44"/>
  <c r="I1016" i="44"/>
  <c r="G1016" i="44"/>
  <c r="I1014" i="44"/>
  <c r="G1014" i="44"/>
  <c r="I1012" i="44"/>
  <c r="G1012" i="44"/>
  <c r="I1010" i="44"/>
  <c r="G1010" i="44"/>
  <c r="I1008" i="44"/>
  <c r="G1008" i="44"/>
  <c r="I1006" i="44"/>
  <c r="G1006" i="44"/>
  <c r="I1004" i="44"/>
  <c r="G1004" i="44"/>
  <c r="I1002" i="44"/>
  <c r="G1002" i="44"/>
  <c r="I1000" i="44"/>
  <c r="G1000" i="44"/>
  <c r="I998" i="44"/>
  <c r="G998" i="44"/>
  <c r="I996" i="44"/>
  <c r="G996" i="44"/>
  <c r="G994" i="44"/>
  <c r="I992" i="44"/>
  <c r="I990" i="44"/>
  <c r="I988" i="44"/>
  <c r="I986" i="44"/>
  <c r="G984" i="44"/>
  <c r="I982" i="44"/>
  <c r="I980" i="44"/>
  <c r="G978" i="44"/>
  <c r="I976" i="44"/>
  <c r="I974" i="44"/>
  <c r="I972" i="44"/>
  <c r="G970" i="44"/>
  <c r="I968" i="44"/>
  <c r="I966" i="44"/>
  <c r="K556" i="44"/>
  <c r="K368" i="44"/>
  <c r="M300" i="44"/>
  <c r="K168" i="44"/>
  <c r="I842" i="33"/>
  <c r="G842" i="33"/>
  <c r="I840" i="33"/>
  <c r="G840" i="33"/>
  <c r="I838" i="33"/>
  <c r="G838" i="33"/>
  <c r="I836" i="33"/>
  <c r="G836" i="33"/>
  <c r="I834" i="33"/>
  <c r="G834" i="33"/>
  <c r="I832" i="33"/>
  <c r="G832" i="33"/>
  <c r="I830" i="33"/>
  <c r="G830" i="33"/>
  <c r="I828" i="33"/>
  <c r="G828" i="33"/>
  <c r="I826" i="33"/>
  <c r="G826" i="33"/>
  <c r="I824" i="33"/>
  <c r="G824" i="33"/>
  <c r="I818" i="33"/>
  <c r="I816" i="33"/>
  <c r="G816" i="33"/>
  <c r="I814" i="33"/>
  <c r="G814" i="33"/>
  <c r="I812" i="33"/>
  <c r="G812" i="33"/>
  <c r="I810" i="33"/>
  <c r="G810" i="33"/>
  <c r="I808" i="33"/>
  <c r="G808" i="33"/>
  <c r="I806" i="33"/>
  <c r="G806" i="33"/>
  <c r="M312" i="33"/>
  <c r="K304" i="33"/>
  <c r="I82" i="32"/>
  <c r="I80" i="32"/>
  <c r="I74" i="32"/>
  <c r="I72" i="32"/>
  <c r="I70" i="32"/>
  <c r="I68" i="32"/>
  <c r="I66" i="32"/>
  <c r="G66" i="32"/>
  <c r="I64" i="32"/>
  <c r="G64" i="32"/>
  <c r="I62" i="32"/>
  <c r="G62" i="32"/>
  <c r="I60" i="32"/>
  <c r="G60" i="32"/>
  <c r="I58" i="32"/>
  <c r="G58" i="32"/>
  <c r="I56" i="32"/>
  <c r="G56" i="32"/>
  <c r="G54" i="32"/>
  <c r="I52" i="32"/>
  <c r="G52" i="32"/>
  <c r="I50" i="32"/>
  <c r="G50" i="32"/>
  <c r="I48" i="32"/>
  <c r="G48" i="32"/>
  <c r="I46" i="32"/>
  <c r="I42" i="32"/>
  <c r="I40" i="32"/>
  <c r="I38" i="32"/>
  <c r="I36" i="32"/>
  <c r="I34" i="32"/>
  <c r="I32" i="32"/>
  <c r="I30" i="32"/>
  <c r="I26" i="32"/>
  <c r="I24" i="32"/>
  <c r="I22" i="32"/>
  <c r="I20" i="32"/>
  <c r="I18" i="32"/>
  <c r="I16" i="32"/>
  <c r="G16" i="32"/>
  <c r="G14" i="32"/>
  <c r="G12" i="32"/>
  <c r="I10" i="32"/>
  <c r="G10" i="32"/>
  <c r="I8" i="32"/>
  <c r="G8" i="32"/>
  <c r="I6" i="32"/>
  <c r="I42" i="2"/>
  <c r="I40" i="2"/>
  <c r="I38" i="2"/>
  <c r="I36" i="2"/>
  <c r="I34" i="2"/>
  <c r="I32" i="2"/>
  <c r="I30" i="2"/>
  <c r="I26" i="2"/>
  <c r="I24" i="2"/>
  <c r="I22" i="2"/>
  <c r="I20" i="2"/>
  <c r="I18" i="2"/>
  <c r="I16" i="2"/>
  <c r="I10" i="2"/>
  <c r="I8" i="2"/>
  <c r="I6" i="2"/>
  <c r="B6" i="2"/>
  <c r="G1102" i="44" l="1"/>
  <c r="G1056" i="44"/>
  <c r="G818" i="33"/>
  <c r="G1018" i="44"/>
  <c r="G22" i="32"/>
  <c r="G8" i="2" s="1"/>
  <c r="G1204" i="44"/>
  <c r="G1188" i="44"/>
  <c r="G1140" i="44"/>
  <c r="G72" i="32"/>
  <c r="G10" i="2" s="1"/>
  <c r="G14" i="2" l="1"/>
</calcChain>
</file>

<file path=xl/sharedStrings.xml><?xml version="1.0" encoding="utf-8"?>
<sst xmlns="http://schemas.openxmlformats.org/spreadsheetml/2006/main" count="2726" uniqueCount="911">
  <si>
    <t>25A　R1ﾈｼﾞ保有水量:2L</t>
  </si>
  <si>
    <t>品質･形状・摘要</t>
    <rPh sb="0" eb="2">
      <t>ヒンシツ</t>
    </rPh>
    <rPh sb="3" eb="5">
      <t>ケイジョウ</t>
    </rPh>
    <rPh sb="6" eb="8">
      <t>テキヨウ</t>
    </rPh>
    <phoneticPr fontId="47"/>
  </si>
  <si>
    <t>5.自動制御設備</t>
  </si>
  <si>
    <t>VHS　600×600　取付共</t>
  </si>
  <si>
    <t>65A</t>
  </si>
  <si>
    <t>小便器</t>
  </si>
  <si>
    <t>名        称</t>
    <rPh sb="0" eb="10">
      <t>メイショウ</t>
    </rPh>
    <phoneticPr fontId="47"/>
  </si>
  <si>
    <t>　</t>
  </si>
  <si>
    <t>間接排水口</t>
    <rPh sb="0" eb="2">
      <t>カンセツ</t>
    </rPh>
    <rPh sb="2" eb="5">
      <t>ハイスイグチ</t>
    </rPh>
    <phoneticPr fontId="33"/>
  </si>
  <si>
    <t>消火</t>
    <rPh sb="0" eb="2">
      <t>ショウカ</t>
    </rPh>
    <phoneticPr fontId="33"/>
  </si>
  <si>
    <t>備    考</t>
    <rPh sb="0" eb="6">
      <t>ビコウ</t>
    </rPh>
    <phoneticPr fontId="47"/>
  </si>
  <si>
    <t>屋外露出･浴室･ｽﾃﾝﾚｽ鋼板 100A</t>
    <rPh sb="0" eb="2">
      <t>オクガイ</t>
    </rPh>
    <rPh sb="2" eb="4">
      <t>ロシュツ</t>
    </rPh>
    <rPh sb="5" eb="7">
      <t>ヨクシツ</t>
    </rPh>
    <phoneticPr fontId="48"/>
  </si>
  <si>
    <t>WHG-1</t>
  </si>
  <si>
    <t>単    価</t>
    <rPh sb="0" eb="6">
      <t>タンカ</t>
    </rPh>
    <phoneticPr fontId="47"/>
  </si>
  <si>
    <t>COC</t>
  </si>
  <si>
    <t>ｍ</t>
  </si>
  <si>
    <t>1.25mm2-2C　管内</t>
    <rPh sb="12" eb="13">
      <t>ナイ</t>
    </rPh>
    <phoneticPr fontId="49"/>
  </si>
  <si>
    <t>単位</t>
    <rPh sb="0" eb="2">
      <t>タンイ</t>
    </rPh>
    <phoneticPr fontId="47"/>
  </si>
  <si>
    <t>9.厨房設備</t>
  </si>
  <si>
    <t>配管ｶﾊﾞｰ(450H)付</t>
  </si>
  <si>
    <t>換気扇　据付</t>
    <rPh sb="0" eb="3">
      <t>カンキセン</t>
    </rPh>
    <rPh sb="4" eb="6">
      <t>スエツケ</t>
    </rPh>
    <phoneticPr fontId="33"/>
  </si>
  <si>
    <t>ﾀｲﾏｰ</t>
  </si>
  <si>
    <t>200φ×810m3/h×190Pa</t>
  </si>
  <si>
    <t>KLK-Ⅰ</t>
  </si>
  <si>
    <t>金    額</t>
    <rPh sb="0" eb="6">
      <t>キンガク</t>
    </rPh>
    <phoneticPr fontId="47"/>
  </si>
  <si>
    <t>ｲﾝﾊﾞｰﾄ桝</t>
    <rPh sb="6" eb="7">
      <t>マス</t>
    </rPh>
    <phoneticPr fontId="33"/>
  </si>
  <si>
    <t>FE-1-5</t>
  </si>
  <si>
    <t>天井・PS内･ｱﾙﾐｶﾞﾗｽｸﾛｽ 80A</t>
  </si>
  <si>
    <t>数    量</t>
    <rPh sb="0" eb="6">
      <t>スウリョウ</t>
    </rPh>
    <phoneticPr fontId="47"/>
  </si>
  <si>
    <t>50号</t>
    <rPh sb="2" eb="3">
      <t>ゴウ</t>
    </rPh>
    <phoneticPr fontId="33"/>
  </si>
  <si>
    <t>出　　来　　高</t>
    <rPh sb="0" eb="7">
      <t>デキダカ</t>
    </rPh>
    <phoneticPr fontId="50"/>
  </si>
  <si>
    <t>仮設機器切り離し工事</t>
  </si>
  <si>
    <t>100A-150φ　　90Y､45Y、45YS</t>
  </si>
  <si>
    <t>排気ｸﾞﾘﾙ</t>
  </si>
  <si>
    <t>FE-2-2</t>
  </si>
  <si>
    <t>WHE-3</t>
  </si>
  <si>
    <t>屋内露出･ｶﾗｰ亜鉛鉄板 65A</t>
    <rPh sb="0" eb="2">
      <t>オクナイ</t>
    </rPh>
    <rPh sb="2" eb="4">
      <t>ロシュツ</t>
    </rPh>
    <phoneticPr fontId="51"/>
  </si>
  <si>
    <t>数　量</t>
    <rPh sb="0" eb="3">
      <t>スウリョウ</t>
    </rPh>
    <phoneticPr fontId="47"/>
  </si>
  <si>
    <t>FE-2-4</t>
  </si>
  <si>
    <t>金額</t>
  </si>
  <si>
    <t>瞬間湯沸器据付</t>
  </si>
  <si>
    <t>YKA25N</t>
  </si>
  <si>
    <t>計</t>
    <rPh sb="0" eb="1">
      <t>ケイ</t>
    </rPh>
    <phoneticPr fontId="33"/>
  </si>
  <si>
    <t>壁掛手洗器</t>
  </si>
  <si>
    <t>式</t>
    <rPh sb="0" eb="1">
      <t>シキ</t>
    </rPh>
    <phoneticPr fontId="33"/>
  </si>
  <si>
    <t>PAC-7</t>
  </si>
  <si>
    <t>屋外機　10.0kw以下</t>
  </si>
  <si>
    <t>200A-150φ　　ST</t>
  </si>
  <si>
    <t>5.消火設備</t>
    <rPh sb="2" eb="4">
      <t>ショウカ</t>
    </rPh>
    <rPh sb="4" eb="6">
      <t>セツビ</t>
    </rPh>
    <phoneticPr fontId="51"/>
  </si>
  <si>
    <t>HS　200×200</t>
  </si>
  <si>
    <t>（校舎棟）</t>
  </si>
  <si>
    <t>消火器</t>
  </si>
  <si>
    <t>台</t>
    <rPh sb="0" eb="1">
      <t>ダイ</t>
    </rPh>
    <phoneticPr fontId="33"/>
  </si>
  <si>
    <t>PAC-13</t>
  </si>
  <si>
    <t>ｱﾈﾓ</t>
  </si>
  <si>
    <t>ﾍﾞﾋﾞｰｼｰﾄ</t>
  </si>
  <si>
    <t>150㎜</t>
  </si>
  <si>
    <t>計</t>
    <rPh sb="0" eb="1">
      <t>ケイ</t>
    </rPh>
    <phoneticPr fontId="48"/>
  </si>
  <si>
    <t>ｸﾞﾗｽｳｰﾙ　100㎜　保温厚25</t>
  </si>
  <si>
    <t>EM-CEE</t>
  </si>
  <si>
    <t>ｲﾝｻｰﾄ無</t>
  </si>
  <si>
    <t>0.9mm-3P</t>
  </si>
  <si>
    <t>掃除用流し</t>
  </si>
  <si>
    <t>地中埋設　　75A</t>
  </si>
  <si>
    <t>天井･PS内･ｱﾙﾐｶﾞﾗｽｸﾛｽ 32A</t>
  </si>
  <si>
    <t>YKA15S</t>
  </si>
  <si>
    <t>埋設標識ﾃｰﾌﾟ</t>
  </si>
  <si>
    <t>給水ﾎﾟﾝﾌﾟ据付費</t>
    <rPh sb="0" eb="2">
      <t>キュウスイ</t>
    </rPh>
    <rPh sb="7" eb="10">
      <t>スエツケヒ</t>
    </rPh>
    <phoneticPr fontId="33"/>
  </si>
  <si>
    <t>FE-3-1</t>
  </si>
  <si>
    <t>散水栓</t>
    <rPh sb="0" eb="3">
      <t>サンスイセン</t>
    </rPh>
    <phoneticPr fontId="33"/>
  </si>
  <si>
    <t>機械室・便所　　40SU</t>
    <rPh sb="0" eb="3">
      <t>キカイシツ</t>
    </rPh>
    <rPh sb="4" eb="6">
      <t>ベンジョ</t>
    </rPh>
    <phoneticPr fontId="33"/>
  </si>
  <si>
    <t>A-1.空調設備工事</t>
  </si>
  <si>
    <t>暗渠･ｱﾙﾐｶﾞﾗｽｸﾛｽ 40A</t>
  </si>
  <si>
    <t>機械室・便所　　75A</t>
    <rPh sb="0" eb="3">
      <t>キカイシツ</t>
    </rPh>
    <rPh sb="4" eb="6">
      <t>ベンジョ</t>
    </rPh>
    <phoneticPr fontId="51"/>
  </si>
  <si>
    <t>複式　20A</t>
    <rPh sb="0" eb="2">
      <t>フクシキ</t>
    </rPh>
    <phoneticPr fontId="33"/>
  </si>
  <si>
    <t>PAC-15</t>
  </si>
  <si>
    <t>％</t>
  </si>
  <si>
    <t>PAC-19</t>
  </si>
  <si>
    <t>機械VC-4(900H)</t>
  </si>
  <si>
    <t>か所</t>
    <rPh sb="1" eb="2">
      <t>ショ</t>
    </rPh>
    <phoneticPr fontId="48"/>
  </si>
  <si>
    <t>150φ×150m3/h×160Pa</t>
  </si>
  <si>
    <t>地中配管　　　40A</t>
  </si>
  <si>
    <t>屋外機　7.1kw以下</t>
  </si>
  <si>
    <t>C：3.6kw　H：4.0kw</t>
  </si>
  <si>
    <t>2.配管設備</t>
    <rPh sb="2" eb="6">
      <t>ハイカンセツビ</t>
    </rPh>
    <phoneticPr fontId="51"/>
  </si>
  <si>
    <t>FS-3-7</t>
  </si>
  <si>
    <t>ｼｬﾜｰ水栓</t>
  </si>
  <si>
    <t>床置き　防振基礎なし</t>
    <rPh sb="0" eb="2">
      <t>ユカオ</t>
    </rPh>
    <rPh sb="4" eb="8">
      <t>ボウシンキソ</t>
    </rPh>
    <phoneticPr fontId="33"/>
  </si>
  <si>
    <t>天井・PS内･ｱﾙﾐｶﾞﾗｽｸﾛｽ 40A</t>
  </si>
  <si>
    <t>機械室・便所　　32A</t>
  </si>
  <si>
    <t>天井ｶｾｯﾄ・1方向 (ﾂｲﾝ)</t>
  </si>
  <si>
    <t>175φ ｶﾞﾗﾘ・防虫網付　取付共</t>
  </si>
  <si>
    <t>組</t>
    <rPh sb="0" eb="1">
      <t>クミ</t>
    </rPh>
    <phoneticPr fontId="51"/>
  </si>
  <si>
    <t>屋内露出ｶﾗｰ亜鉛鉄板 50A</t>
    <rPh sb="1" eb="2">
      <t>ナイ</t>
    </rPh>
    <rPh sb="2" eb="4">
      <t>ロシュツ</t>
    </rPh>
    <rPh sb="7" eb="9">
      <t>アエン</t>
    </rPh>
    <rPh sb="9" eb="11">
      <t>テッパン</t>
    </rPh>
    <phoneticPr fontId="33"/>
  </si>
  <si>
    <t>C：5.6kw　H：6.3kw</t>
  </si>
  <si>
    <t>液化石油ｶﾞｽ</t>
  </si>
  <si>
    <t>室内機用</t>
  </si>
  <si>
    <t>集中制御線</t>
  </si>
  <si>
    <t>令和　8　年　5　月　　</t>
    <rPh sb="0" eb="2">
      <t>レイワ</t>
    </rPh>
    <rPh sb="5" eb="6">
      <t>トシ</t>
    </rPh>
    <rPh sb="9" eb="10">
      <t>ツキ</t>
    </rPh>
    <phoneticPr fontId="52"/>
  </si>
  <si>
    <t>6.ｶﾞｽ設備</t>
    <rPh sb="5" eb="7">
      <t>セツビ</t>
    </rPh>
    <phoneticPr fontId="51"/>
  </si>
  <si>
    <t>屋内一般　　32A</t>
  </si>
  <si>
    <t>屋外架空　　40A</t>
    <rPh sb="0" eb="4">
      <t>オクガイカクウ</t>
    </rPh>
    <phoneticPr fontId="51"/>
  </si>
  <si>
    <t>LPG集合装置</t>
  </si>
  <si>
    <t>ﾎﾟﾘｽﾁﾚﾝ</t>
  </si>
  <si>
    <t>WHG-5</t>
  </si>
  <si>
    <t>低騒音形</t>
  </si>
  <si>
    <t>200φ×550m3/h×200Pa</t>
  </si>
  <si>
    <t>PAC-18</t>
  </si>
  <si>
    <t>2.給水設備</t>
    <rPh sb="2" eb="4">
      <t>キュウスイ</t>
    </rPh>
    <rPh sb="4" eb="6">
      <t>セツビ</t>
    </rPh>
    <phoneticPr fontId="51"/>
  </si>
  <si>
    <t>750㎥/ｈ以下</t>
    <rPh sb="6" eb="8">
      <t>イカ</t>
    </rPh>
    <phoneticPr fontId="33"/>
  </si>
  <si>
    <t>ｽﾘｰﾌﾞ・ｲﾝｻｰﾄ費</t>
    <rPh sb="11" eb="12">
      <t>ヒ</t>
    </rPh>
    <phoneticPr fontId="47"/>
  </si>
  <si>
    <t>1201～1500</t>
  </si>
  <si>
    <t>床上掃除口(非防水形）</t>
  </si>
  <si>
    <t>FD　300×350</t>
  </si>
  <si>
    <t>A</t>
  </si>
  <si>
    <t>10.既設体育館改修工事</t>
  </si>
  <si>
    <t>石川県輪島市河井町地内</t>
    <rPh sb="0" eb="3">
      <t>イシカワケン</t>
    </rPh>
    <rPh sb="3" eb="6">
      <t>ワジマシ</t>
    </rPh>
    <rPh sb="6" eb="9">
      <t>カワイマチ</t>
    </rPh>
    <rPh sb="9" eb="11">
      <t>ジナイ</t>
    </rPh>
    <phoneticPr fontId="52"/>
  </si>
  <si>
    <t>15.88外径 （ 5/8B）</t>
  </si>
  <si>
    <t>ﾌﾚｷｼﾌﾞﾙｼﾞｮｲﾝﾄ</t>
  </si>
  <si>
    <t>天井･PS内･ｱﾙﾐｶﾞﾗｽｸﾛｽ 25A</t>
  </si>
  <si>
    <t>屋外機　12.5kw以下</t>
  </si>
  <si>
    <t xml:space="preserve"> </t>
  </si>
  <si>
    <t>機械室・便所　　40A</t>
    <rPh sb="0" eb="3">
      <t>キカイシツ</t>
    </rPh>
    <rPh sb="4" eb="6">
      <t>ベンジョ</t>
    </rPh>
    <phoneticPr fontId="51"/>
  </si>
  <si>
    <t>液管　保温厚10mm以上</t>
    <rPh sb="0" eb="2">
      <t>エキカン</t>
    </rPh>
    <rPh sb="3" eb="6">
      <t>ホオンアツ</t>
    </rPh>
    <phoneticPr fontId="48"/>
  </si>
  <si>
    <t>1.25mm2-2C　ｺﾛｶﾞｼ</t>
  </si>
  <si>
    <t>ｸﾞﾘｰｽﾄﾗｯﾌﾟ</t>
  </si>
  <si>
    <t>量水器桝</t>
    <rPh sb="0" eb="4">
      <t>リョウスイキマス</t>
    </rPh>
    <phoneticPr fontId="33"/>
  </si>
  <si>
    <t>弁桝</t>
  </si>
  <si>
    <t>暗渠･ｱﾙﾐｶﾞﾗｽｸﾛｽ 30A</t>
  </si>
  <si>
    <t>SC-4(1900H)</t>
  </si>
  <si>
    <t>0.5㎜(～450㎜)</t>
  </si>
  <si>
    <t>単位</t>
  </si>
  <si>
    <t>1.衛生器具設備</t>
    <rPh sb="2" eb="4">
      <t>エイセイ</t>
    </rPh>
    <rPh sb="4" eb="6">
      <t>キグ</t>
    </rPh>
    <rPh sb="6" eb="8">
      <t>セツビ</t>
    </rPh>
    <phoneticPr fontId="51"/>
  </si>
  <si>
    <t>VHS　200×200　取付共</t>
  </si>
  <si>
    <t>UFS900JCS</t>
  </si>
  <si>
    <t>200A-150φ　　DR</t>
  </si>
  <si>
    <t>4FL</t>
  </si>
  <si>
    <t>T28AUNH13</t>
  </si>
  <si>
    <t>VHS　300×300　取付共</t>
  </si>
  <si>
    <t>ﾘﾓｺﾝ線</t>
  </si>
  <si>
    <t xml:space="preserve">5K(ねじ･給水用) </t>
  </si>
  <si>
    <t>ねじ接合</t>
  </si>
  <si>
    <t>ﾊﾞｯｸﾎｳ0.13m3</t>
  </si>
  <si>
    <t>送風機(片吸込)据付</t>
    <rPh sb="0" eb="3">
      <t>ソウフウキ</t>
    </rPh>
    <rPh sb="4" eb="5">
      <t>カタ</t>
    </rPh>
    <rPh sb="5" eb="7">
      <t>スイコ</t>
    </rPh>
    <rPh sb="8" eb="10">
      <t>スエツケ</t>
    </rPh>
    <phoneticPr fontId="33"/>
  </si>
  <si>
    <t>7.屋外給水設備</t>
  </si>
  <si>
    <t>FE-1-6</t>
  </si>
  <si>
    <t>SUS</t>
  </si>
  <si>
    <t>ﾌﾟﾗｽﾀｰ阻集器</t>
  </si>
  <si>
    <t>L210C･TLE26SS1A(台付自動水栓)</t>
  </si>
  <si>
    <t>式</t>
    <rPh sb="0" eb="1">
      <t>シキ</t>
    </rPh>
    <phoneticPr fontId="51"/>
  </si>
  <si>
    <t>屋内一般　　　25A</t>
  </si>
  <si>
    <t>式</t>
    <rPh sb="0" eb="1">
      <t>シキ</t>
    </rPh>
    <phoneticPr fontId="47"/>
  </si>
  <si>
    <t>PAC-4</t>
  </si>
  <si>
    <t>屋内機　10.0kw以下</t>
    <rPh sb="0" eb="1">
      <t>オク</t>
    </rPh>
    <phoneticPr fontId="51"/>
  </si>
  <si>
    <t>200φ×550m3/h×210Pa</t>
  </si>
  <si>
    <t>300㎥/ｈ以下</t>
    <rPh sb="6" eb="8">
      <t>イカ</t>
    </rPh>
    <phoneticPr fontId="33"/>
  </si>
  <si>
    <t>膨張ﾀﾝｸ吸収容量:9L</t>
  </si>
  <si>
    <t>～500</t>
  </si>
  <si>
    <t>機械室・便所　　65A</t>
    <rPh sb="0" eb="3">
      <t>キカイシツ</t>
    </rPh>
    <rPh sb="4" eb="6">
      <t>ベンジョ</t>
    </rPh>
    <phoneticPr fontId="51"/>
  </si>
  <si>
    <t>PAC-5</t>
  </si>
  <si>
    <t>FE-2-7</t>
  </si>
  <si>
    <t>ﾌﾚｷｼﾌﾞﾙﾁｭｰﾌﾞ</t>
  </si>
  <si>
    <t>地中埋設　　32A</t>
  </si>
  <si>
    <t>VHS　700×700　取付共</t>
  </si>
  <si>
    <t>消音ﾁｬﾝﾊﾞｰ ｶﾞﾗｽｸﾛｽ</t>
  </si>
  <si>
    <t>250×700　5,000m3/h×290Pa</t>
  </si>
  <si>
    <t>直接工事費　計</t>
  </si>
  <si>
    <t>PAC-1</t>
  </si>
  <si>
    <t>機械室・便所　　32A</t>
    <rPh sb="0" eb="3">
      <t>キカイシツ</t>
    </rPh>
    <rPh sb="4" eb="6">
      <t>ベンジョ</t>
    </rPh>
    <phoneticPr fontId="51"/>
  </si>
  <si>
    <t>棚付二連紙巻器</t>
  </si>
  <si>
    <t>HS　300×300</t>
  </si>
  <si>
    <t>電極棒</t>
    <rPh sb="0" eb="3">
      <t>デンキョクボウ</t>
    </rPh>
    <phoneticPr fontId="33"/>
  </si>
  <si>
    <t>ﾊﾞﾀﾌﾗｲ弁</t>
    <rPh sb="6" eb="7">
      <t>ベン</t>
    </rPh>
    <phoneticPr fontId="33"/>
  </si>
  <si>
    <t>80A</t>
  </si>
  <si>
    <t>FE-2-1</t>
  </si>
  <si>
    <t>炭素鋼鋼管(白)</t>
  </si>
  <si>
    <t>200×200×200</t>
  </si>
  <si>
    <t>FD　500×350</t>
  </si>
  <si>
    <t>屋内一般　　40A</t>
  </si>
  <si>
    <t>C：20.0kw　H：22.4kw</t>
  </si>
  <si>
    <t>洗濯機ﾊﾟﾝ</t>
  </si>
  <si>
    <t>㎡</t>
  </si>
  <si>
    <t>ﾁｬﾝﾊﾞｰ</t>
  </si>
  <si>
    <t>B.機械設備工事</t>
    <rPh sb="2" eb="4">
      <t>キカイ</t>
    </rPh>
    <rPh sb="4" eb="6">
      <t>セツビ</t>
    </rPh>
    <rPh sb="6" eb="8">
      <t>コウジ</t>
    </rPh>
    <phoneticPr fontId="33"/>
  </si>
  <si>
    <t/>
  </si>
  <si>
    <t>㎥</t>
  </si>
  <si>
    <t>A-121</t>
  </si>
  <si>
    <t>NSL#10</t>
  </si>
  <si>
    <t>A-122</t>
  </si>
  <si>
    <t>基</t>
    <rPh sb="0" eb="1">
      <t>キ</t>
    </rPh>
    <phoneticPr fontId="33"/>
  </si>
  <si>
    <t>50A</t>
  </si>
  <si>
    <t>折りたたみﾍﾞｯﾄ</t>
  </si>
  <si>
    <t>ｶﾞｽ管 保温厚20mm以上</t>
    <rPh sb="3" eb="4">
      <t>カン</t>
    </rPh>
    <phoneticPr fontId="48"/>
  </si>
  <si>
    <t>ﾌﾟﾗｽﾁｯｸ桝</t>
  </si>
  <si>
    <t>床下掃除口</t>
    <rPh sb="0" eb="2">
      <t>ユカシタ</t>
    </rPh>
    <rPh sb="2" eb="5">
      <t>ソウジグチ</t>
    </rPh>
    <phoneticPr fontId="33"/>
  </si>
  <si>
    <t>M-284</t>
  </si>
  <si>
    <t>FE-1-3</t>
  </si>
  <si>
    <t>屋内機　5.6kw以下</t>
    <rPh sb="0" eb="1">
      <t>オク</t>
    </rPh>
    <phoneticPr fontId="51"/>
  </si>
  <si>
    <t>名  称</t>
  </si>
  <si>
    <t>空気還流ﾌｧﾝ</t>
  </si>
  <si>
    <t>C：14.0kw　H：16.0kw</t>
  </si>
  <si>
    <t>100A-150φ　　90L､45L</t>
  </si>
  <si>
    <t>屋内機　6.3kw以下</t>
    <rPh sb="0" eb="1">
      <t>オク</t>
    </rPh>
    <phoneticPr fontId="51"/>
  </si>
  <si>
    <t>PLG-1</t>
  </si>
  <si>
    <t>厚鋼電線管(G)</t>
    <rPh sb="0" eb="2">
      <t>アツコウ</t>
    </rPh>
    <rPh sb="2" eb="5">
      <t>デンセンカン</t>
    </rPh>
    <phoneticPr fontId="33"/>
  </si>
  <si>
    <t>B</t>
  </si>
  <si>
    <t>C</t>
  </si>
  <si>
    <t>T14AA40</t>
  </si>
  <si>
    <t>屋外架空　　100A</t>
    <rPh sb="0" eb="2">
      <t>オクガイ</t>
    </rPh>
    <rPh sb="2" eb="4">
      <t>カクウ</t>
    </rPh>
    <phoneticPr fontId="51"/>
  </si>
  <si>
    <t>ﾎﾞﾙﾄ固定式　吊棒固定用</t>
  </si>
  <si>
    <t>風量調整ﾀﾞﾝﾊﾟｰ</t>
  </si>
  <si>
    <t>逆止弁</t>
    <rPh sb="0" eb="3">
      <t>ギャクシベン</t>
    </rPh>
    <phoneticPr fontId="33"/>
  </si>
  <si>
    <t>ｳｪｻﾞｰｶﾊﾞｰ</t>
  </si>
  <si>
    <t>屋内露出･SUS鋼板 50A</t>
    <rPh sb="0" eb="2">
      <t>オクナイ</t>
    </rPh>
    <rPh sb="2" eb="4">
      <t>ロシュツ</t>
    </rPh>
    <rPh sb="8" eb="10">
      <t>コウハン</t>
    </rPh>
    <phoneticPr fontId="51"/>
  </si>
  <si>
    <t>300×800　7,300m3/h×500Pa</t>
  </si>
  <si>
    <t>VD　700×250</t>
  </si>
  <si>
    <t>FS-1-4</t>
  </si>
  <si>
    <t>kg</t>
  </si>
  <si>
    <t>FV-6</t>
  </si>
  <si>
    <t>天井埋込形</t>
  </si>
  <si>
    <t>屋内機　14.0kw以下</t>
    <rPh sb="0" eb="1">
      <t>オク</t>
    </rPh>
    <phoneticPr fontId="51"/>
  </si>
  <si>
    <t>100A-200φ　　DR</t>
  </si>
  <si>
    <t>20A</t>
  </si>
  <si>
    <t>400φ×2,200m3/h×40Pa</t>
  </si>
  <si>
    <t>FD　200φ</t>
  </si>
  <si>
    <t>M-287</t>
  </si>
  <si>
    <t>ﾌﾟﾛﾊﾟﾝ</t>
  </si>
  <si>
    <t>M-282</t>
  </si>
  <si>
    <t>FS-1-1</t>
  </si>
  <si>
    <t>地中埋設　　50A</t>
    <rPh sb="0" eb="4">
      <t>チチュウマイセツ</t>
    </rPh>
    <phoneticPr fontId="51"/>
  </si>
  <si>
    <t>M-290</t>
  </si>
  <si>
    <t>PAC-10</t>
  </si>
  <si>
    <t>NSL#3</t>
  </si>
  <si>
    <t>ｽﾄﾚｰﾄｼﾛｯｺﾌｧﾝ</t>
  </si>
  <si>
    <t>M-285</t>
  </si>
  <si>
    <t>天井ｶｾｯﾄ・4方向(ｺﾝﾊﾟｸﾄ)</t>
  </si>
  <si>
    <t>不凍水栓　13A</t>
    <rPh sb="0" eb="2">
      <t>フトウ</t>
    </rPh>
    <rPh sb="2" eb="4">
      <t>スイセン</t>
    </rPh>
    <phoneticPr fontId="33"/>
  </si>
  <si>
    <t>空冷ﾋｰﾄﾎﾟﾝﾌﾟﾊﾟｯｹｰｼﾞｴｱｺﾝ</t>
    <rPh sb="0" eb="2">
      <t>クウレイ</t>
    </rPh>
    <phoneticPr fontId="51"/>
  </si>
  <si>
    <t>屋内一般　　50A</t>
  </si>
  <si>
    <t>天井・PS内･ｱﾙﾐｶﾞﾗｽ 80A</t>
    <rPh sb="0" eb="2">
      <t>テンジョウ</t>
    </rPh>
    <rPh sb="5" eb="6">
      <t>ナイ</t>
    </rPh>
    <phoneticPr fontId="51"/>
  </si>
  <si>
    <t>PAC-2</t>
  </si>
  <si>
    <t>屋外架空・暗渠　　20SU</t>
  </si>
  <si>
    <t>PAC-11</t>
  </si>
  <si>
    <t>線状吹出口</t>
  </si>
  <si>
    <t>C：5.0kw　H：5.6kw</t>
  </si>
  <si>
    <t>PAC-3</t>
  </si>
  <si>
    <t>ﾎﾞﾙﾄ固定式　交点用</t>
  </si>
  <si>
    <t>天井ｶｾｯﾄ・4方向</t>
  </si>
  <si>
    <t>出来高</t>
  </si>
  <si>
    <t>屋外機　14.0kw以下</t>
  </si>
  <si>
    <t>昇降ﾊﾟﾈﾙ</t>
    <rPh sb="0" eb="2">
      <t>ショウコウ</t>
    </rPh>
    <phoneticPr fontId="51"/>
  </si>
  <si>
    <t>200A-200φ　　90Y､45Y、45YS</t>
  </si>
  <si>
    <t>C：7.1kw　H：8.0kw</t>
  </si>
  <si>
    <t>屋外露出・浴室ｽﾃﾝﾚｽ鋼板 40A</t>
  </si>
  <si>
    <t>PAC-6</t>
  </si>
  <si>
    <t>FV-2</t>
  </si>
  <si>
    <t>C：10.0kw　H：11.2kw</t>
  </si>
  <si>
    <t>175㎜</t>
  </si>
  <si>
    <t>機械室・便所　　25A</t>
    <rPh sb="0" eb="3">
      <t>キカイシツ</t>
    </rPh>
    <rPh sb="4" eb="6">
      <t>ベンジョ</t>
    </rPh>
    <phoneticPr fontId="33"/>
  </si>
  <si>
    <t>C：12.5kw　H：14.0kw</t>
  </si>
  <si>
    <t>501～800</t>
  </si>
  <si>
    <t>丸形ﾉｽﾞﾙ</t>
  </si>
  <si>
    <t>備考</t>
  </si>
  <si>
    <t>PAC-8</t>
  </si>
  <si>
    <t>天井ｶｾｯﾄ・4方向 (ﾂｲﾝ)</t>
  </si>
  <si>
    <t>PAC-9</t>
  </si>
  <si>
    <t>PAC-12</t>
  </si>
  <si>
    <t>金属製ｱｳﾄﾚｯﾄﾎﾞｯｸｽ</t>
    <rPh sb="0" eb="3">
      <t>キンゾクセイ</t>
    </rPh>
    <phoneticPr fontId="51"/>
  </si>
  <si>
    <t>C：25.0kw　H：28.0kw</t>
  </si>
  <si>
    <t>2.給水設備</t>
  </si>
  <si>
    <t>天井ｶｾｯﾄ・2方向</t>
  </si>
  <si>
    <t>0.4 kW以下</t>
  </si>
  <si>
    <t>PU-1</t>
  </si>
  <si>
    <t>機械VC-3(700H)</t>
  </si>
  <si>
    <t>PAC-14</t>
  </si>
  <si>
    <t>天井ｶｾｯﾄ・2方向 (ﾂｲﾝ)</t>
  </si>
  <si>
    <t>PAC-16</t>
  </si>
  <si>
    <t>同上搬入費</t>
    <rPh sb="0" eb="2">
      <t>ドウジョウ</t>
    </rPh>
    <rPh sb="2" eb="5">
      <t>ハンニュウヒ</t>
    </rPh>
    <phoneticPr fontId="33"/>
  </si>
  <si>
    <t>100㎜</t>
  </si>
  <si>
    <t>PAC-17</t>
  </si>
  <si>
    <t>個</t>
    <rPh sb="0" eb="1">
      <t>コ</t>
    </rPh>
    <phoneticPr fontId="51"/>
  </si>
  <si>
    <t>TK133EQ13 C　ｽﾊﾟｳﾄ300mm</t>
  </si>
  <si>
    <t>SK22A･T23AEQ20C･T37SGEP･TN114･T9R･TK22</t>
  </si>
  <si>
    <t>PAC-20</t>
  </si>
  <si>
    <t>100φ ｶﾞﾗﾘ・防虫網付　取付共</t>
  </si>
  <si>
    <t>人力構内敷ならし</t>
  </si>
  <si>
    <t>PAC-21</t>
  </si>
  <si>
    <t>（校舎棟）</t>
    <rPh sb="1" eb="4">
      <t>コウシャトウ</t>
    </rPh>
    <phoneticPr fontId="33"/>
  </si>
  <si>
    <t>250φ×1,200m3/h×260Pa</t>
  </si>
  <si>
    <t>ﾌｰﾄﾞ　据付</t>
    <rPh sb="5" eb="6">
      <t>スエツケ</t>
    </rPh>
    <phoneticPr fontId="33"/>
  </si>
  <si>
    <t>PAC-22</t>
  </si>
  <si>
    <t>3.換気機器設備</t>
    <rPh sb="2" eb="8">
      <t>カンキキキセツビ</t>
    </rPh>
    <phoneticPr fontId="51"/>
  </si>
  <si>
    <t xml:space="preserve">天井ｶｾｯﾄ・4方向 </t>
  </si>
  <si>
    <t>ﾌﾟﾙﾎﾞｯｸｽ</t>
  </si>
  <si>
    <t>PAC-23</t>
  </si>
  <si>
    <t>品質・形状・摘要</t>
  </si>
  <si>
    <t>ｶﾞｽ管 保温厚20mm以上</t>
    <rPh sb="3" eb="4">
      <t>カン</t>
    </rPh>
    <rPh sb="12" eb="14">
      <t>イジョウ</t>
    </rPh>
    <phoneticPr fontId="48"/>
  </si>
  <si>
    <t xml:space="preserve">天井ｶｾｯﾄ・1方向 </t>
  </si>
  <si>
    <t>巾木工事</t>
  </si>
  <si>
    <t>耐震補強金具</t>
  </si>
  <si>
    <t>500H</t>
  </si>
  <si>
    <t>HEU-1</t>
  </si>
  <si>
    <t>全熱交換器</t>
  </si>
  <si>
    <t>150φ×250m3/h×135Pa</t>
  </si>
  <si>
    <t>FRP製ｸﾞﾘｰｽ阻集器,地中埋設専用</t>
  </si>
  <si>
    <t>屋内一般　　65A</t>
    <rPh sb="0" eb="2">
      <t>オクナイ</t>
    </rPh>
    <rPh sb="2" eb="4">
      <t>イッパン</t>
    </rPh>
    <phoneticPr fontId="51"/>
  </si>
  <si>
    <t>HEU-2</t>
  </si>
  <si>
    <t>150φ×350m3/h×175Pa</t>
  </si>
  <si>
    <t>屋内一般　　100A</t>
    <rPh sb="0" eb="2">
      <t>オクナイ</t>
    </rPh>
    <rPh sb="2" eb="4">
      <t>イッパン</t>
    </rPh>
    <phoneticPr fontId="51"/>
  </si>
  <si>
    <t>HEU-3</t>
  </si>
  <si>
    <t>ｽﾘｰﾌﾞ･ｲﾝｻｰﾄ費</t>
    <rPh sb="11" eb="12">
      <t>ヒ</t>
    </rPh>
    <phoneticPr fontId="53"/>
  </si>
  <si>
    <t>自動ｴｱ抜弁</t>
  </si>
  <si>
    <t>200φ×500m3/h×180Pa</t>
  </si>
  <si>
    <t>E(39) 露出配管　</t>
    <rPh sb="6" eb="8">
      <t>ロシュツ</t>
    </rPh>
    <rPh sb="8" eb="10">
      <t>ハイカン</t>
    </rPh>
    <phoneticPr fontId="51"/>
  </si>
  <si>
    <t>有圧扇</t>
  </si>
  <si>
    <t>HEU-4</t>
  </si>
  <si>
    <t>200φ×650m3/h×210Pa</t>
  </si>
  <si>
    <t>5K</t>
  </si>
  <si>
    <t>　A-1.空調設備工事</t>
  </si>
  <si>
    <t>深型　D54</t>
    <rPh sb="0" eb="2">
      <t>フカガタ</t>
    </rPh>
    <phoneticPr fontId="51"/>
  </si>
  <si>
    <t>300□×3,400m3/h×340Pa</t>
  </si>
  <si>
    <t>FV-1</t>
  </si>
  <si>
    <t>耐震性ﾎﾟﾘｴﾁﾚﾝ管</t>
  </si>
  <si>
    <t>天井･PS内･ｱﾙﾐｶﾞﾗｽｸﾛｽ 40A</t>
  </si>
  <si>
    <t>天井埋込形換気扇</t>
  </si>
  <si>
    <t>100m3/h×80Pa</t>
  </si>
  <si>
    <t>水道用耐震型高性能ﾎﾟﾘｴﾁﾚﾝ管</t>
    <rPh sb="0" eb="3">
      <t>スイドウヨウ</t>
    </rPh>
    <rPh sb="3" eb="6">
      <t>タイシンガタ</t>
    </rPh>
    <rPh sb="6" eb="9">
      <t>コウセイノウ</t>
    </rPh>
    <rPh sb="16" eb="17">
      <t>カン</t>
    </rPh>
    <phoneticPr fontId="33"/>
  </si>
  <si>
    <t>FE-1-10</t>
  </si>
  <si>
    <t>150m3/h×70Pa</t>
  </si>
  <si>
    <t>200φ×650m3/h×140Pa</t>
  </si>
  <si>
    <t>FV-3</t>
  </si>
  <si>
    <t>200m3/h×115Pa</t>
  </si>
  <si>
    <t>FV-4</t>
  </si>
  <si>
    <t>防火ﾀﾞﾝﾊﾟｰ</t>
  </si>
  <si>
    <t>NSL#6</t>
  </si>
  <si>
    <t>耐熱性塩化ﾋﾞﾆﾙ管(HIVP)</t>
    <rPh sb="0" eb="3">
      <t>タイネツセイ</t>
    </rPh>
    <phoneticPr fontId="33"/>
  </si>
  <si>
    <t>250m3/h×115Pa</t>
  </si>
  <si>
    <t>FV-5</t>
  </si>
  <si>
    <t>350角　STH-30HDB</t>
  </si>
  <si>
    <t>300m3/h×80Pa</t>
  </si>
  <si>
    <t>FD　700×400</t>
  </si>
  <si>
    <t>350m3/h×115Pa</t>
  </si>
  <si>
    <t>FV-7</t>
  </si>
  <si>
    <t>EM-CEESｹ-ﾌﾞﾙ</t>
  </si>
  <si>
    <t>400m3/h×140Pa</t>
  </si>
  <si>
    <t>9.5φLAﾋｭｰｽﾞｺｯｸ</t>
  </si>
  <si>
    <t>FS-1-2</t>
  </si>
  <si>
    <t>T14AA50</t>
  </si>
  <si>
    <t>FS-1-3</t>
  </si>
  <si>
    <t>1.機器設備</t>
    <rPh sb="2" eb="6">
      <t>キキセツビ</t>
    </rPh>
    <phoneticPr fontId="51"/>
  </si>
  <si>
    <t>250×700　4,000m3/h×450Pa</t>
  </si>
  <si>
    <t>250角　STH-20HDB</t>
  </si>
  <si>
    <t>300×750　6,500m3/h×210Pa</t>
  </si>
  <si>
    <t>FS-2</t>
  </si>
  <si>
    <t>地中配管　　　50A</t>
  </si>
  <si>
    <t>FE-1-1</t>
  </si>
  <si>
    <t>屋内露出ｶﾗｰ亜鉛鉄板 65A</t>
    <rPh sb="1" eb="2">
      <t>ナイ</t>
    </rPh>
    <rPh sb="2" eb="4">
      <t>ロシュツ</t>
    </rPh>
    <rPh sb="7" eb="9">
      <t>アエン</t>
    </rPh>
    <rPh sb="9" eb="11">
      <t>テッパン</t>
    </rPh>
    <phoneticPr fontId="33"/>
  </si>
  <si>
    <t>1号消火栓→易操作性1号消火栓</t>
  </si>
  <si>
    <t>（校舎棟）</t>
    <rPh sb="1" eb="3">
      <t>コウシャ</t>
    </rPh>
    <rPh sb="3" eb="4">
      <t>ムネ</t>
    </rPh>
    <phoneticPr fontId="33"/>
  </si>
  <si>
    <t>屋外架空　　65A</t>
    <rPh sb="0" eb="4">
      <t>オクガイカクウ</t>
    </rPh>
    <phoneticPr fontId="33"/>
  </si>
  <si>
    <t>根切り（機械）</t>
  </si>
  <si>
    <t>結露防止型</t>
  </si>
  <si>
    <t>消音形</t>
  </si>
  <si>
    <t>WHG-2</t>
  </si>
  <si>
    <t>150φ×150m3/h×60Pa</t>
  </si>
  <si>
    <t>TW-1</t>
  </si>
  <si>
    <t>FE-1-2</t>
  </si>
  <si>
    <t>個</t>
    <rPh sb="0" eb="1">
      <t>コ</t>
    </rPh>
    <phoneticPr fontId="48"/>
  </si>
  <si>
    <t>消音形・天吊埋込ﾀｲﾌﾟ</t>
  </si>
  <si>
    <t>200φ×420m3/h×190Pa</t>
  </si>
  <si>
    <t>貯湯量:3L</t>
  </si>
  <si>
    <t>200φ×500m3/h×220Pa</t>
  </si>
  <si>
    <t>FE-1-4</t>
  </si>
  <si>
    <t>排水</t>
  </si>
  <si>
    <t>壁掛ﾀｲﾌﾟ(先止め式･適温出湯ﾀｲﾌﾟ)</t>
  </si>
  <si>
    <t>集中監視盤</t>
  </si>
  <si>
    <t>200φ×750m3/h×180Pa</t>
  </si>
  <si>
    <t>2.6mm-2C</t>
  </si>
  <si>
    <t>硬質ﾎﾟﾘ塩化ﾋﾞﾆﾙ管(VP)</t>
  </si>
  <si>
    <t>FE-1-7</t>
  </si>
  <si>
    <t>FE-2-3</t>
  </si>
  <si>
    <t>300□×3,200m3/h×380Pa</t>
  </si>
  <si>
    <t>天井・PS内･ｱﾙﾐｶﾞﾗｽｸﾛｽ 32A</t>
  </si>
  <si>
    <t>FE-1-8</t>
  </si>
  <si>
    <t>受水槽据付費</t>
    <rPh sb="0" eb="3">
      <t>ジュスイソウ</t>
    </rPh>
    <rPh sb="3" eb="6">
      <t>スエツケヒ</t>
    </rPh>
    <phoneticPr fontId="33"/>
  </si>
  <si>
    <t>250×700　4,200m3/h×420Pa</t>
  </si>
  <si>
    <t>FE-1-11</t>
  </si>
  <si>
    <t>FE-1-9</t>
  </si>
  <si>
    <t>業務用有圧換気扇</t>
  </si>
  <si>
    <t>100φ×350m3/h×120Pa</t>
  </si>
  <si>
    <t>FE-1-12</t>
  </si>
  <si>
    <t>暗渠内･着色ｱﾙﾐｶﾞﾗｽｸﾛｽ 20A</t>
  </si>
  <si>
    <t>SUS製(指定色塗装)</t>
  </si>
  <si>
    <t>FE-1-13</t>
  </si>
  <si>
    <t>200φ×600m3/h×180Pa</t>
  </si>
  <si>
    <t>屋外機　20.0kw以下</t>
  </si>
  <si>
    <t>150φ×250m3/h×180Pa</t>
  </si>
  <si>
    <t>TLE28SS1W (単水栓･発電ﾀｲﾌﾟ)</t>
  </si>
  <si>
    <t>下水道撤去工事</t>
  </si>
  <si>
    <t>FE-2-5</t>
  </si>
  <si>
    <t>屋内一般　　　30A</t>
  </si>
  <si>
    <t>200φ×400m3/h×200Pa</t>
  </si>
  <si>
    <t>FE-2-6</t>
  </si>
  <si>
    <t>150φ×150m3/h×150Pa</t>
  </si>
  <si>
    <t>No.2 以下</t>
  </si>
  <si>
    <t>冷媒管 保温</t>
    <rPh sb="0" eb="2">
      <t>レイバイ</t>
    </rPh>
    <phoneticPr fontId="48"/>
  </si>
  <si>
    <t>FE-3-2</t>
  </si>
  <si>
    <t>150φ×300m3/h×150Pa</t>
  </si>
  <si>
    <t>屋外機　5.0kw以下</t>
  </si>
  <si>
    <t>VD　250φ</t>
  </si>
  <si>
    <t>FE-3-3</t>
  </si>
  <si>
    <t>FE-3-4</t>
  </si>
  <si>
    <t>仕切弁</t>
    <rPh sb="0" eb="3">
      <t>シキリベン</t>
    </rPh>
    <phoneticPr fontId="33"/>
  </si>
  <si>
    <t>A-1.空調設備工事</t>
    <rPh sb="4" eb="6">
      <t>クウチョウ</t>
    </rPh>
    <rPh sb="6" eb="8">
      <t>セツビ</t>
    </rPh>
    <rPh sb="8" eb="10">
      <t>コウジ</t>
    </rPh>
    <phoneticPr fontId="33"/>
  </si>
  <si>
    <t>FE-3-5</t>
  </si>
  <si>
    <t>屋外架空　　50A</t>
    <rPh sb="0" eb="2">
      <t>オクガイ</t>
    </rPh>
    <rPh sb="2" eb="4">
      <t>カクウ</t>
    </rPh>
    <phoneticPr fontId="51"/>
  </si>
  <si>
    <t>200φ×650m3/h×220Pa</t>
  </si>
  <si>
    <t>ﾎﾞｰﾙﾀｯﾌﾟ</t>
  </si>
  <si>
    <t>40A</t>
  </si>
  <si>
    <t>FE-3-6</t>
  </si>
  <si>
    <t>ｸﾞﾗｽｳｰﾙ</t>
  </si>
  <si>
    <t>FE-P-1</t>
  </si>
  <si>
    <t>No.1 1/4以下</t>
    <rPh sb="8" eb="10">
      <t>イカ</t>
    </rPh>
    <phoneticPr fontId="33"/>
  </si>
  <si>
    <t>A-2.給排水衛生設備工事</t>
    <rPh sb="4" eb="7">
      <t>キュウハイスイ</t>
    </rPh>
    <rPh sb="7" eb="9">
      <t>エイセイ</t>
    </rPh>
    <rPh sb="9" eb="11">
      <t>セツビ</t>
    </rPh>
    <rPh sb="11" eb="13">
      <t>コウジ</t>
    </rPh>
    <phoneticPr fontId="51"/>
  </si>
  <si>
    <t>400φ×2,200m3/h×60Pa</t>
  </si>
  <si>
    <t>FE-P-2</t>
  </si>
  <si>
    <t>EC-1</t>
  </si>
  <si>
    <t>屋外露出･浴室ｽﾃﾝﾚｽ鋼板 20A</t>
  </si>
  <si>
    <t>量水器</t>
    <rPh sb="0" eb="3">
      <t>リョウスイキ</t>
    </rPh>
    <phoneticPr fontId="33"/>
  </si>
  <si>
    <t>深型ﾌｰﾄﾞ</t>
  </si>
  <si>
    <t>SC-4(1800H)</t>
  </si>
  <si>
    <t>150φ ｶﾞﾗﾘ・防虫網付　取付共</t>
  </si>
  <si>
    <t>250φ ｶﾞﾗﾘ・防虫網付　取付共</t>
  </si>
  <si>
    <t>台付自動水栓</t>
  </si>
  <si>
    <t>式</t>
    <rPh sb="0" eb="1">
      <t>シキ</t>
    </rPh>
    <phoneticPr fontId="48"/>
  </si>
  <si>
    <t>屋外架空･暗渠　　50A</t>
  </si>
  <si>
    <t>地中埋設　　100A</t>
    <rPh sb="0" eb="4">
      <t>チチュウマイセツ</t>
    </rPh>
    <phoneticPr fontId="51"/>
  </si>
  <si>
    <t>消火器ABC　取付</t>
    <rPh sb="0" eb="3">
      <t>ショウカキ</t>
    </rPh>
    <rPh sb="7" eb="9">
      <t>トリツケ</t>
    </rPh>
    <phoneticPr fontId="51"/>
  </si>
  <si>
    <t>天井･PS内･ｱﾙﾐｶﾞﾗｽｸﾛｽ 30A</t>
  </si>
  <si>
    <t>ﾎﾟﾘ粉体ﾗｲﾆﾝｸﾞ鋼管(SGP-PB)</t>
    <rPh sb="2" eb="4">
      <t>フンタイ</t>
    </rPh>
    <rPh sb="4" eb="9">
      <t>ライニング</t>
    </rPh>
    <phoneticPr fontId="51"/>
  </si>
  <si>
    <t>10.既設体育館改修工事</t>
    <rPh sb="3" eb="5">
      <t>キセツ</t>
    </rPh>
    <rPh sb="5" eb="8">
      <t>タイイクカン</t>
    </rPh>
    <rPh sb="8" eb="10">
      <t>カイシュウ</t>
    </rPh>
    <rPh sb="10" eb="12">
      <t>コウジ</t>
    </rPh>
    <phoneticPr fontId="51"/>
  </si>
  <si>
    <t>1.25mm-2C</t>
  </si>
  <si>
    <t>地中埋設　　65A</t>
  </si>
  <si>
    <t>EC-CE</t>
  </si>
  <si>
    <t>屋内隠ぺい･DS内　ｱﾙﾐｶﾞﾗｽｸﾛｽ　</t>
    <rPh sb="8" eb="9">
      <t>ナイ</t>
    </rPh>
    <phoneticPr fontId="48"/>
  </si>
  <si>
    <t>隔測式　40A</t>
    <rPh sb="0" eb="2">
      <t>カクソク</t>
    </rPh>
    <rPh sb="2" eb="3">
      <t>シキ</t>
    </rPh>
    <phoneticPr fontId="33"/>
  </si>
  <si>
    <t>貯湯量:12L</t>
  </si>
  <si>
    <t>ｸﾞﾗｽｳｰﾙ　250㎜　保温厚25</t>
  </si>
  <si>
    <t>L501･TLE28SA1W(台付自動水栓・発電ﾀｲﾌﾟ)</t>
  </si>
  <si>
    <t>1.25mm-4C</t>
  </si>
  <si>
    <t>耐火二層管</t>
    <rPh sb="0" eb="2">
      <t>タイカ</t>
    </rPh>
    <rPh sb="2" eb="3">
      <t>ニ</t>
    </rPh>
    <rPh sb="3" eb="4">
      <t>ソウ</t>
    </rPh>
    <rPh sb="4" eb="5">
      <t>カン</t>
    </rPh>
    <phoneticPr fontId="33"/>
  </si>
  <si>
    <t>低圧ﾀﾞｸﾄ</t>
  </si>
  <si>
    <t>WHE-1</t>
  </si>
  <si>
    <t>ﾚｼﾞｺﾝ補強阻集器用かさ上げ250H,ｽﾃﾝﾚｽ蓋</t>
  </si>
  <si>
    <t>TK133EQ13C</t>
  </si>
  <si>
    <t>屋内一般　　20A</t>
  </si>
  <si>
    <t>屋外架空･暗渠　　32A</t>
  </si>
  <si>
    <t>ﾍﾞﾛｰｽﾞ形</t>
    <rPh sb="6" eb="7">
      <t>ガタ</t>
    </rPh>
    <phoneticPr fontId="33"/>
  </si>
  <si>
    <t>暗渠内･着色ｱﾙﾐｶﾞﾗｽｸﾛｽ 40A</t>
  </si>
  <si>
    <t>同上据付費</t>
    <rPh sb="0" eb="2">
      <t>ドウジョウ</t>
    </rPh>
    <rPh sb="2" eb="4">
      <t>スエツケ</t>
    </rPh>
    <rPh sb="4" eb="5">
      <t>ヒ</t>
    </rPh>
    <phoneticPr fontId="33"/>
  </si>
  <si>
    <t>地中埋設　　200A</t>
  </si>
  <si>
    <t>50号×2,屋外壁掛型,耐塩害仕様</t>
  </si>
  <si>
    <t>機械VC-2(850H)</t>
  </si>
  <si>
    <t>昇降ﾊﾟﾈﾙ</t>
  </si>
  <si>
    <t>FD　450×300</t>
  </si>
  <si>
    <t>床置き 防振基礎無し</t>
  </si>
  <si>
    <t>天井･PS内･ｱﾙﾐｶﾞﾗｽｸﾛｽ 20A</t>
  </si>
  <si>
    <t>10K</t>
  </si>
  <si>
    <t>ｶｾｯﾄ</t>
  </si>
  <si>
    <t>屋内機　7.1kw以下</t>
    <rPh sb="0" eb="1">
      <t>オク</t>
    </rPh>
    <phoneticPr fontId="51"/>
  </si>
  <si>
    <t>屋内機　5.0kw以下</t>
    <rPh sb="0" eb="1">
      <t>オク</t>
    </rPh>
    <phoneticPr fontId="51"/>
  </si>
  <si>
    <t>台</t>
    <rPh sb="0" eb="1">
      <t>ダイ</t>
    </rPh>
    <phoneticPr fontId="51"/>
  </si>
  <si>
    <t>C2 #30　取付共</t>
  </si>
  <si>
    <t>1.25mm-6C</t>
  </si>
  <si>
    <t>冷媒用断熱材被覆銅管</t>
    <rPh sb="0" eb="10">
      <t>レイバイヨウダンネツザイヒフクドウカン</t>
    </rPh>
    <phoneticPr fontId="48"/>
  </si>
  <si>
    <t>m</t>
  </si>
  <si>
    <t>200A-300φ　　ST</t>
  </si>
  <si>
    <t>天井開口補強</t>
    <rPh sb="0" eb="2">
      <t>テンジョウ</t>
    </rPh>
    <rPh sb="2" eb="4">
      <t>カイコウ</t>
    </rPh>
    <rPh sb="4" eb="6">
      <t>ホキョウ</t>
    </rPh>
    <phoneticPr fontId="33"/>
  </si>
  <si>
    <t>12.7外径 （ 1/2B）</t>
  </si>
  <si>
    <t>ﾊﾟｲﾌﾟ流入3槽式,流量:70L/min</t>
  </si>
  <si>
    <t>排水管 保温</t>
  </si>
  <si>
    <t>排出ｶﾞｽ対策型 油圧式ｸﾛｰﾗ型</t>
  </si>
  <si>
    <t>ﾊﾞｯｸﾎｳ 0.13m3</t>
  </si>
  <si>
    <t>個</t>
    <rPh sb="0" eb="1">
      <t>コ</t>
    </rPh>
    <phoneticPr fontId="33"/>
  </si>
  <si>
    <t>m3</t>
  </si>
  <si>
    <t>山砂</t>
  </si>
  <si>
    <t>6.35外径 （ 1/4B）</t>
  </si>
  <si>
    <t>地中配管　　65A</t>
    <rPh sb="0" eb="2">
      <t>チチュウ</t>
    </rPh>
    <rPh sb="2" eb="4">
      <t>ハイカン</t>
    </rPh>
    <phoneticPr fontId="33"/>
  </si>
  <si>
    <t>250㎜</t>
  </si>
  <si>
    <t>9.52外径 （ 3/8B）</t>
  </si>
  <si>
    <t>屋内一般　　　40A</t>
  </si>
  <si>
    <t>（壁・床共用）</t>
  </si>
  <si>
    <t>【空気還流ﾌｧﾝ配線】</t>
    <rPh sb="1" eb="3">
      <t>クウキ</t>
    </rPh>
    <rPh sb="3" eb="5">
      <t>カンリュウ</t>
    </rPh>
    <rPh sb="8" eb="10">
      <t>ハイセン</t>
    </rPh>
    <phoneticPr fontId="33"/>
  </si>
  <si>
    <t>φ100</t>
  </si>
  <si>
    <t>125㎜</t>
  </si>
  <si>
    <t>ｽﾊﾟｲﾗﾙﾀﾞｸﾄ</t>
  </si>
  <si>
    <t>建設発生土処理</t>
  </si>
  <si>
    <t>L531･TLE28SA1W(台付自動水栓・発電ﾀｲﾌﾟ)</t>
  </si>
  <si>
    <t>屋内消火栓箱(総合形)取付</t>
  </si>
  <si>
    <t>ﾍﾞﾛｰｽﾞ形</t>
  </si>
  <si>
    <t>200㎜</t>
  </si>
  <si>
    <t>VHS　650×650　取付共</t>
  </si>
  <si>
    <t>低圧用</t>
  </si>
  <si>
    <t>地中埋設　　40A</t>
    <rPh sb="0" eb="4">
      <t>チチュウマイセツ</t>
    </rPh>
    <phoneticPr fontId="51"/>
  </si>
  <si>
    <t>長方形ﾀﾞｸﾄ保温</t>
    <rPh sb="7" eb="9">
      <t>ホオン</t>
    </rPh>
    <phoneticPr fontId="48"/>
  </si>
  <si>
    <t>屋内隠ぺい･DS内･ｱﾙﾐｶﾞﾗｽｸﾛｽ</t>
  </si>
  <si>
    <t>0.8㎜(751～1500㎜)</t>
  </si>
  <si>
    <t>SC-4(1600H)</t>
  </si>
  <si>
    <t>ｸﾞﾗｽｳｰﾙ　保温厚25</t>
  </si>
  <si>
    <t>暗渠内･着色ｱﾙﾐｶﾞﾗｽｸﾛｽ 25A</t>
  </si>
  <si>
    <t>ｽﾊﾟｲﾗﾙﾀﾞｸﾄ保温(32K)</t>
  </si>
  <si>
    <t>ｸﾞﾗｽｳｰﾙ　200㎜　保温厚25</t>
  </si>
  <si>
    <t>ｽﾊﾟｲﾗﾙﾀﾞｸﾄ 調整</t>
  </si>
  <si>
    <t>ﾕﾆﾊﾞｰｻﾙ吹出口</t>
  </si>
  <si>
    <t>400角　STH-35HDB</t>
  </si>
  <si>
    <t>台</t>
    <rPh sb="0" eb="1">
      <t>ダイ</t>
    </rPh>
    <phoneticPr fontId="48"/>
  </si>
  <si>
    <t>屋内露出･ｶﾗｰ亜鉛鉄板 50A</t>
    <rPh sb="0" eb="2">
      <t>オクナイ</t>
    </rPh>
    <rPh sb="2" eb="4">
      <t>ロシュツ</t>
    </rPh>
    <phoneticPr fontId="51"/>
  </si>
  <si>
    <t>GT-1</t>
  </si>
  <si>
    <t>機械室・便所　　25A</t>
    <rPh sb="0" eb="3">
      <t>キカイシツ</t>
    </rPh>
    <rPh sb="4" eb="6">
      <t>ベンジョ</t>
    </rPh>
    <phoneticPr fontId="51"/>
  </si>
  <si>
    <t>ｸﾞﾗｽｳｰﾙ　150㎜　保温厚25</t>
  </si>
  <si>
    <t>3.排水・通気設備</t>
  </si>
  <si>
    <t>10K(ねじ･給水用)</t>
  </si>
  <si>
    <t>通気</t>
  </si>
  <si>
    <t>0.6㎜(451～750㎜)</t>
  </si>
  <si>
    <t>内外機連絡線</t>
  </si>
  <si>
    <t>PF単層(16)　　　隠蔽・埋込配管14㎜</t>
  </si>
  <si>
    <t>か所</t>
  </si>
  <si>
    <t>DL型汚水汚物用水中ﾎﾟﾝﾌﾟ,自動交互運転内蔵型</t>
  </si>
  <si>
    <t>給水</t>
  </si>
  <si>
    <t>地中埋設　　65A</t>
    <rPh sb="0" eb="4">
      <t>チチュウマイセツ</t>
    </rPh>
    <phoneticPr fontId="51"/>
  </si>
  <si>
    <t>屋内一般　　25A</t>
  </si>
  <si>
    <t>16本立</t>
  </si>
  <si>
    <t>試運転調整</t>
  </si>
  <si>
    <t>機械室・便所　　20A</t>
    <rPh sb="0" eb="3">
      <t>キカイシツ</t>
    </rPh>
    <rPh sb="4" eb="6">
      <t>ベンジョ</t>
    </rPh>
    <phoneticPr fontId="51"/>
  </si>
  <si>
    <t>500㎥/ｈ以下</t>
    <rPh sb="6" eb="8">
      <t>イカ</t>
    </rPh>
    <phoneticPr fontId="33"/>
  </si>
  <si>
    <t>機械室・便所　　50A</t>
    <rPh sb="0" eb="3">
      <t>キカイシツ</t>
    </rPh>
    <rPh sb="4" eb="6">
      <t>ベンジョ</t>
    </rPh>
    <phoneticPr fontId="51"/>
  </si>
  <si>
    <t>仕切弁(管端防食ｺｱ)</t>
    <rPh sb="0" eb="3">
      <t>シキリベン</t>
    </rPh>
    <phoneticPr fontId="48"/>
  </si>
  <si>
    <t>機械VC-P(550H)</t>
  </si>
  <si>
    <t>屋内一般　　30SU</t>
  </si>
  <si>
    <t>組</t>
    <rPh sb="0" eb="1">
      <t>クミ</t>
    </rPh>
    <phoneticPr fontId="48"/>
  </si>
  <si>
    <t>機械VC-1(550H)</t>
  </si>
  <si>
    <t>鉄製</t>
  </si>
  <si>
    <t>150幅</t>
  </si>
  <si>
    <t>給水管 保温</t>
  </si>
  <si>
    <t>天井・PS内･ｱﾙﾐｶﾞﾗｽｸﾛｽ 20A</t>
  </si>
  <si>
    <t>地中埋設　　40A</t>
    <rPh sb="0" eb="2">
      <t>チチュウ</t>
    </rPh>
    <rPh sb="2" eb="4">
      <t>マイセツ</t>
    </rPh>
    <phoneticPr fontId="51"/>
  </si>
  <si>
    <t>天井・PS内･ｱﾙﾐｶﾞﾗｽｸﾛｽ 25A</t>
  </si>
  <si>
    <t>天井・PS内･ｱﾙﾐｶﾞﾗｽｸﾛｽ 50A</t>
  </si>
  <si>
    <t>暗渠内･着色ｱﾙﾐｶﾞﾗｽｸﾛｽ 32A</t>
  </si>
  <si>
    <t>屋外露出･浴室ｽﾃﾝﾚｽ鋼板 25A</t>
  </si>
  <si>
    <t>FD　600×400</t>
  </si>
  <si>
    <t>埋戻し</t>
  </si>
  <si>
    <t>機械 ﾊﾞｯｸﾎｳ 0.13m3</t>
  </si>
  <si>
    <t>DP-1</t>
  </si>
  <si>
    <t>円 也</t>
  </si>
  <si>
    <t>空冷ﾋｰﾄﾎﾟﾝﾌﾟﾊﾟｯｹｰｼﾞｴｱｺﾝ</t>
  </si>
  <si>
    <t>32号,屋外壁掛型,耐塩害仕様</t>
  </si>
  <si>
    <t>PT-1</t>
  </si>
  <si>
    <t>屋内一般　　40A</t>
    <rPh sb="0" eb="2">
      <t>オクナイ</t>
    </rPh>
    <rPh sb="2" eb="4">
      <t>イッパン</t>
    </rPh>
    <phoneticPr fontId="51"/>
  </si>
  <si>
    <t>屋内一般　　50A</t>
    <rPh sb="0" eb="2">
      <t>オクナイ</t>
    </rPh>
    <rPh sb="2" eb="4">
      <t>イッパン</t>
    </rPh>
    <phoneticPr fontId="51"/>
  </si>
  <si>
    <t>COA</t>
  </si>
  <si>
    <t>屋内一般　　75A</t>
    <rPh sb="0" eb="2">
      <t>オクナイ</t>
    </rPh>
    <rPh sb="2" eb="4">
      <t>イッパン</t>
    </rPh>
    <phoneticPr fontId="51"/>
  </si>
  <si>
    <t>機械室・便所　　100A</t>
    <rPh sb="0" eb="3">
      <t>キカイシツ</t>
    </rPh>
    <rPh sb="4" eb="6">
      <t>ベンジョ</t>
    </rPh>
    <phoneticPr fontId="51"/>
  </si>
  <si>
    <t>ｱﾝﾀﾞｰｶｳﾝﾀｰ式洗面器</t>
  </si>
  <si>
    <t>機械室・便所　　25SU</t>
    <rPh sb="0" eb="3">
      <t>キカイシツ</t>
    </rPh>
    <rPh sb="4" eb="6">
      <t>ベンジョ</t>
    </rPh>
    <phoneticPr fontId="33"/>
  </si>
  <si>
    <t xml:space="preserve"> 塩ﾋﾞ蓋</t>
    <rPh sb="4" eb="5">
      <t>フタ</t>
    </rPh>
    <phoneticPr fontId="48"/>
  </si>
  <si>
    <t>801～1200</t>
  </si>
  <si>
    <t>1000L　取付共</t>
  </si>
  <si>
    <t>100A</t>
  </si>
  <si>
    <t>埋込型</t>
  </si>
  <si>
    <t>排水通気金物</t>
  </si>
  <si>
    <t>FD　700×350</t>
  </si>
  <si>
    <t>ｱﾙﾐ製　 50A</t>
  </si>
  <si>
    <t>2.0mm-3C　管内</t>
    <rPh sb="10" eb="11">
      <t>ナイ</t>
    </rPh>
    <phoneticPr fontId="49"/>
  </si>
  <si>
    <t>ｱﾙﾐ製　 100A</t>
  </si>
  <si>
    <t>天井・PS内･ｱﾙﾐｶﾞﾗｽ 40A</t>
    <rPh sb="0" eb="2">
      <t>テンジョウ</t>
    </rPh>
    <rPh sb="5" eb="6">
      <t>ナイ</t>
    </rPh>
    <phoneticPr fontId="51"/>
  </si>
  <si>
    <t>天井・PS内･ｱﾙﾐｶﾞﾗｽ 50A</t>
    <rPh sb="0" eb="2">
      <t>テンジョウ</t>
    </rPh>
    <rPh sb="5" eb="6">
      <t>ナイ</t>
    </rPh>
    <phoneticPr fontId="51"/>
  </si>
  <si>
    <t>天井・PS内･ｱﾙﾐｶﾞﾗｽ 65A</t>
    <rPh sb="0" eb="2">
      <t>テンジョウ</t>
    </rPh>
    <rPh sb="5" eb="6">
      <t>ナイ</t>
    </rPh>
    <phoneticPr fontId="51"/>
  </si>
  <si>
    <t>天井・PS内･ｱﾙﾐｶﾞﾗｽ 100A</t>
    <rPh sb="0" eb="2">
      <t>テンジョウ</t>
    </rPh>
    <rPh sb="5" eb="6">
      <t>ナイ</t>
    </rPh>
    <phoneticPr fontId="51"/>
  </si>
  <si>
    <t>ｶﾞｽ給湯器</t>
  </si>
  <si>
    <t>屋内露出ｽﾃﾝﾚｽ鋼板 25A</t>
  </si>
  <si>
    <t>給湯・一般配管用</t>
  </si>
  <si>
    <t>圧縮・ﾌﾟﾚｽ接合</t>
  </si>
  <si>
    <t>ﾌﾛｰﾄ</t>
  </si>
  <si>
    <t>【自動制御】</t>
    <rPh sb="1" eb="5">
      <t>ジドウセイギョ</t>
    </rPh>
    <phoneticPr fontId="33"/>
  </si>
  <si>
    <t>ｽﾃﾝﾚｽ鋼鋼管</t>
  </si>
  <si>
    <t>屋内一般　　20SU</t>
  </si>
  <si>
    <t>屋外架空・暗渠　　25SU</t>
  </si>
  <si>
    <t>2.配管設備</t>
  </si>
  <si>
    <t>厨房桝</t>
  </si>
  <si>
    <t>給湯管 保温</t>
  </si>
  <si>
    <t>集中ﾘﾓｺﾝ</t>
  </si>
  <si>
    <t>暗渠･ｱﾙﾐｶﾞﾗｽｸﾛｽ 20A</t>
    <rPh sb="0" eb="2">
      <t>アンキョ</t>
    </rPh>
    <phoneticPr fontId="51"/>
  </si>
  <si>
    <t>屋外露出・浴室ｽﾃﾝﾚｽ鋼板 20A</t>
    <rPh sb="0" eb="2">
      <t>オクガイ</t>
    </rPh>
    <rPh sb="2" eb="4">
      <t>ロシュツ</t>
    </rPh>
    <rPh sb="5" eb="7">
      <t>ヨクシツ</t>
    </rPh>
    <rPh sb="12" eb="14">
      <t>コウバン</t>
    </rPh>
    <phoneticPr fontId="51"/>
  </si>
  <si>
    <t>合成樹脂製可とう電線管</t>
  </si>
  <si>
    <t>消火・配管用</t>
  </si>
  <si>
    <t>屋内一般　　65A</t>
  </si>
  <si>
    <t>200A-150φ　　90L､45L</t>
  </si>
  <si>
    <t>屋外架空･暗渠　　20A</t>
  </si>
  <si>
    <t>送風機用たわみ継手</t>
  </si>
  <si>
    <t>25.9外径</t>
  </si>
  <si>
    <t>ﾍﾞﾛｰｽﾞ形</t>
    <rPh sb="6" eb="7">
      <t>カタ</t>
    </rPh>
    <phoneticPr fontId="33"/>
  </si>
  <si>
    <t>屋内露出ｶﾗｰ亜鉛鉄板 20A</t>
    <rPh sb="1" eb="2">
      <t>ナイ</t>
    </rPh>
    <rPh sb="2" eb="4">
      <t>ロシュツ</t>
    </rPh>
    <rPh sb="7" eb="9">
      <t>アエン</t>
    </rPh>
    <rPh sb="9" eb="11">
      <t>テッパン</t>
    </rPh>
    <phoneticPr fontId="33"/>
  </si>
  <si>
    <t>屋外露出・浴室ｽﾃﾝﾚｽ鋼板 25A</t>
  </si>
  <si>
    <t>屋外露出･浴室･ｽﾃﾝﾚｽ鋼板 80A</t>
    <rPh sb="0" eb="2">
      <t>オクガイ</t>
    </rPh>
    <rPh sb="2" eb="4">
      <t>ロシュツ</t>
    </rPh>
    <rPh sb="5" eb="7">
      <t>ヨクシツ</t>
    </rPh>
    <phoneticPr fontId="48"/>
  </si>
  <si>
    <t>電気貯湯湯沸器据付</t>
  </si>
  <si>
    <t>FD　100φ</t>
  </si>
  <si>
    <t>定水位弁</t>
    <rPh sb="0" eb="4">
      <t>テイスイイベン</t>
    </rPh>
    <phoneticPr fontId="33"/>
  </si>
  <si>
    <t>機械室・便所　　20A</t>
    <rPh sb="0" eb="3">
      <t>キカイシツ</t>
    </rPh>
    <rPh sb="4" eb="6">
      <t>ベンジョ</t>
    </rPh>
    <phoneticPr fontId="33"/>
  </si>
  <si>
    <t>全熱交換器据付</t>
    <rPh sb="0" eb="5">
      <t>ゼンネツコウカンキ</t>
    </rPh>
    <rPh sb="5" eb="7">
      <t>スエツケ</t>
    </rPh>
    <phoneticPr fontId="33"/>
  </si>
  <si>
    <t>天井埋込形</t>
    <rPh sb="0" eb="2">
      <t>テンジョウ</t>
    </rPh>
    <rPh sb="2" eb="4">
      <t>ウメコミ</t>
    </rPh>
    <rPh sb="4" eb="5">
      <t>ガタ</t>
    </rPh>
    <phoneticPr fontId="33"/>
  </si>
  <si>
    <t>土間埋設　SUS製　13A</t>
    <rPh sb="0" eb="4">
      <t>ドママイセツ</t>
    </rPh>
    <rPh sb="8" eb="9">
      <t>セイ</t>
    </rPh>
    <phoneticPr fontId="33"/>
  </si>
  <si>
    <t>排水目皿</t>
  </si>
  <si>
    <t>ｽﾃﾝﾚｽﾀﾝｸ一体型(二層式)</t>
  </si>
  <si>
    <t>型枠</t>
    <rPh sb="0" eb="2">
      <t>カタワク</t>
    </rPh>
    <phoneticPr fontId="33"/>
  </si>
  <si>
    <t>容量:20L 500×350×400H</t>
  </si>
  <si>
    <t>ﾘﾓｺﾝｾｯﾄ,配管ｶﾊﾞｰ付</t>
  </si>
  <si>
    <t>消音内貼り</t>
  </si>
  <si>
    <t>捨てｺﾝｸﾘｰﾄ</t>
    <rPh sb="0" eb="1">
      <t>ス</t>
    </rPh>
    <phoneticPr fontId="33"/>
  </si>
  <si>
    <t>壁掛設置(屋内･屋外兼用)</t>
  </si>
  <si>
    <t>鉄筋</t>
    <rPh sb="0" eb="2">
      <t>テッキン</t>
    </rPh>
    <phoneticPr fontId="33"/>
  </si>
  <si>
    <t>16号,屋外壁掛型,耐塩害仕様</t>
  </si>
  <si>
    <t>地中埋設　　50A</t>
  </si>
  <si>
    <t>VD　500×350</t>
  </si>
  <si>
    <t>調理室　横水栓</t>
  </si>
  <si>
    <t>横水栓</t>
  </si>
  <si>
    <t>暗渠･ｱﾙﾐｶﾞﾗｽｸﾛｽ 25A</t>
  </si>
  <si>
    <t>ｴﾝｼﾞﾆｱﾘﾝｸﾞ費</t>
  </si>
  <si>
    <t>排水ﾎﾟﾝﾌﾟ</t>
  </si>
  <si>
    <t>TBV03401J1</t>
  </si>
  <si>
    <t>D</t>
  </si>
  <si>
    <t>300φ×2,560m3/h×320Pa</t>
  </si>
  <si>
    <t>ﾊﾞﾘｱﾌﾘｰﾄｲﾚﾊﾟｯｸ</t>
  </si>
  <si>
    <t>UADAK01R1A2ANN2･TCF5841AUPR</t>
  </si>
  <si>
    <t>機械室・便所　　30SU</t>
    <rPh sb="0" eb="3">
      <t>キカイシツ</t>
    </rPh>
    <rPh sb="4" eb="6">
      <t>ベンジョ</t>
    </rPh>
    <phoneticPr fontId="33"/>
  </si>
  <si>
    <t>CFS498BC･TCF5534AU</t>
  </si>
  <si>
    <t>壁掛洗面器</t>
  </si>
  <si>
    <t>屋内露出ｶﾗｰ亜鉛鉄板 100A</t>
    <rPh sb="1" eb="2">
      <t>ナイ</t>
    </rPh>
    <rPh sb="2" eb="4">
      <t>ロシュツ</t>
    </rPh>
    <rPh sb="7" eb="9">
      <t>アエン</t>
    </rPh>
    <rPh sb="9" eb="11">
      <t>テッパン</t>
    </rPh>
    <phoneticPr fontId="33"/>
  </si>
  <si>
    <t>L250CM･TLE26SS1A(台付自動水栓)</t>
  </si>
  <si>
    <t>YH702</t>
  </si>
  <si>
    <t>ﾍﾞﾋﾞｰﾁｪｱ</t>
  </si>
  <si>
    <t>化粧鏡</t>
  </si>
  <si>
    <t>丸形貫通処理</t>
  </si>
  <si>
    <t>立水栓</t>
  </si>
  <si>
    <t>4.ﾀﾞｸﾄ設備</t>
    <rPh sb="6" eb="8">
      <t>セツビ</t>
    </rPh>
    <phoneticPr fontId="33"/>
  </si>
  <si>
    <t>調理室　立水栓</t>
  </si>
  <si>
    <t>WHE-2</t>
  </si>
  <si>
    <t>WHG-3</t>
  </si>
  <si>
    <t>即出湯ﾎﾟﾝﾌﾟﾕﾆｯﾄ</t>
  </si>
  <si>
    <t>50kgﾎﾞﾝﾍﾞ8×2本立て</t>
  </si>
  <si>
    <t>620×450×500H</t>
  </si>
  <si>
    <t>自動給水ﾕﾆｯﾄ</t>
  </si>
  <si>
    <t>標準付属品一式</t>
  </si>
  <si>
    <t>貯湯量:6L</t>
  </si>
  <si>
    <t>FD　150φ</t>
  </si>
  <si>
    <t>32A</t>
  </si>
  <si>
    <t>KLT-Ⅰ</t>
  </si>
  <si>
    <t>1.衛生器具設備</t>
  </si>
  <si>
    <t>据え置きﾀｲﾌﾟ(先止め式･温度調節ﾀｲﾌﾟ)</t>
  </si>
  <si>
    <t>20号,屋外壁掛型,耐塩害仕様</t>
  </si>
  <si>
    <t>2.0mm-2C</t>
  </si>
  <si>
    <t>天井吊形　標準基礎</t>
    <rPh sb="0" eb="2">
      <t>テンジョウ</t>
    </rPh>
    <rPh sb="2" eb="3">
      <t>ツ</t>
    </rPh>
    <rPh sb="3" eb="4">
      <t>カタ</t>
    </rPh>
    <rPh sb="5" eb="7">
      <t>ヒョウジュン</t>
    </rPh>
    <rPh sb="7" eb="9">
      <t>キソ</t>
    </rPh>
    <phoneticPr fontId="33"/>
  </si>
  <si>
    <t>No.1 1/2以下</t>
    <rPh sb="8" eb="10">
      <t>イカ</t>
    </rPh>
    <phoneticPr fontId="33"/>
  </si>
  <si>
    <t>排管ｶﾊﾞｰ(450H),ｼｽﾃﾑｺﾝﾄﾛｰﾗ,</t>
  </si>
  <si>
    <t>排水ﾄﾗｯﾌﾟ</t>
    <rPh sb="0" eb="2">
      <t>ハイスイ</t>
    </rPh>
    <phoneticPr fontId="33"/>
  </si>
  <si>
    <t>自動切換装置､ﾎﾞﾝﾍﾞﾊｳｽ</t>
  </si>
  <si>
    <t>ｽﾃﾝﾚｽ製(流し台下設置) 床置ﾀｲﾌﾟ</t>
  </si>
  <si>
    <t>･TCF5841AUPR ｵｽﾄﾒｲﾄ</t>
  </si>
  <si>
    <t>UADAK21R1A2ADN2*2</t>
  </si>
  <si>
    <t>50A（内ねじ）</t>
  </si>
  <si>
    <t>長方形ﾀﾞｸﾄ 調整</t>
  </si>
  <si>
    <t>ﾜｲﾔｰﾄﾞﾘﾓｺﾝ</t>
  </si>
  <si>
    <t>25A</t>
  </si>
  <si>
    <t>地中埋設標</t>
  </si>
  <si>
    <t>配管用防虫網</t>
    <rPh sb="0" eb="3">
      <t>ハイカンヨウ</t>
    </rPh>
    <rPh sb="3" eb="6">
      <t>ボウチュウアミ</t>
    </rPh>
    <phoneticPr fontId="33"/>
  </si>
  <si>
    <t>片吸込形</t>
  </si>
  <si>
    <t>一般配管用ｽﾃﾝﾚｽ鋼仕切弁</t>
    <rPh sb="0" eb="5">
      <t>イッパンハイカンヨウ</t>
    </rPh>
    <rPh sb="10" eb="11">
      <t>コウ</t>
    </rPh>
    <rPh sb="11" eb="14">
      <t>シキリベン</t>
    </rPh>
    <phoneticPr fontId="33"/>
  </si>
  <si>
    <t>YKT110R</t>
  </si>
  <si>
    <t>充てん容器集合装置据付</t>
  </si>
  <si>
    <t>ｶﾞｽ栓</t>
  </si>
  <si>
    <t>3P</t>
  </si>
  <si>
    <t>金属短管貫通処理</t>
  </si>
  <si>
    <t>PWP800N2W・TW11R・PJ2008NW</t>
  </si>
  <si>
    <t>PF管内</t>
    <rPh sb="2" eb="3">
      <t>カン</t>
    </rPh>
    <rPh sb="3" eb="4">
      <t>ナイ</t>
    </rPh>
    <phoneticPr fontId="33"/>
  </si>
  <si>
    <t>VD　800×300</t>
  </si>
  <si>
    <t>水栓柱</t>
    <rPh sb="0" eb="3">
      <t>スイセンチュウ</t>
    </rPh>
    <phoneticPr fontId="33"/>
  </si>
  <si>
    <t>屋内一般　　80A</t>
  </si>
  <si>
    <t>ﾎﾟﾘ粉体ﾗｲﾆﾝｸﾞ鋼管(SGP-PD)</t>
    <rPh sb="2" eb="4">
      <t>フンタイ</t>
    </rPh>
    <rPh sb="4" eb="9">
      <t>ライニング</t>
    </rPh>
    <phoneticPr fontId="51"/>
  </si>
  <si>
    <t>屋外架空　　20A</t>
    <rPh sb="0" eb="2">
      <t>オクガイ</t>
    </rPh>
    <rPh sb="2" eb="4">
      <t>カクウ</t>
    </rPh>
    <phoneticPr fontId="51"/>
  </si>
  <si>
    <t>同上据付費</t>
    <rPh sb="0" eb="2">
      <t>ドウジョウ</t>
    </rPh>
    <rPh sb="2" eb="5">
      <t>スエツケヒ</t>
    </rPh>
    <phoneticPr fontId="33"/>
  </si>
  <si>
    <t>地中埋設　　20A</t>
  </si>
  <si>
    <t>地中埋設　　25A</t>
  </si>
  <si>
    <t>ｺﾛｶﾞｼ</t>
  </si>
  <si>
    <t>地中埋設　　80A</t>
    <rPh sb="0" eb="4">
      <t>チチュウマイセツ</t>
    </rPh>
    <phoneticPr fontId="51"/>
  </si>
  <si>
    <t>HS(F)　200×200　取付共</t>
  </si>
  <si>
    <t>暗渠内･着色ｱﾙﾐｶﾞﾗｽｸﾛｽ 80A</t>
  </si>
  <si>
    <t>50Φ ×100L/min × 8m×0.4kW</t>
  </si>
  <si>
    <t>50φ×40A</t>
  </si>
  <si>
    <t>SUS製</t>
  </si>
  <si>
    <t>SL-F #6</t>
  </si>
  <si>
    <t>D金具</t>
  </si>
  <si>
    <t>青銅仕切弁</t>
    <rPh sb="0" eb="2">
      <t>セイドウ</t>
    </rPh>
    <rPh sb="2" eb="5">
      <t>シキリベン</t>
    </rPh>
    <phoneticPr fontId="33"/>
  </si>
  <si>
    <t>200A-200φφ　　90L､45L</t>
  </si>
  <si>
    <t>青銅逆止弁</t>
    <rPh sb="0" eb="2">
      <t>セイドウ</t>
    </rPh>
    <rPh sb="2" eb="5">
      <t>ギャクシベン</t>
    </rPh>
    <phoneticPr fontId="33"/>
  </si>
  <si>
    <t>屋内露出･ｶﾗｰ亜鉛鉄板 40A</t>
    <rPh sb="0" eb="4">
      <t>オクナイロシュツ</t>
    </rPh>
    <rPh sb="8" eb="10">
      <t>アエン</t>
    </rPh>
    <rPh sb="10" eb="12">
      <t>テッパン</t>
    </rPh>
    <phoneticPr fontId="51"/>
  </si>
  <si>
    <t>屋内露出･ｶﾗｰ亜鉛鉄板 80A</t>
    <rPh sb="0" eb="2">
      <t>オクナイ</t>
    </rPh>
    <rPh sb="2" eb="4">
      <t>ロシュツ</t>
    </rPh>
    <phoneticPr fontId="51"/>
  </si>
  <si>
    <t>同上据付費</t>
    <rPh sb="0" eb="5">
      <t>ドウジョウスエツケヒ</t>
    </rPh>
    <phoneticPr fontId="33"/>
  </si>
  <si>
    <t>機械室・便所　　20SU</t>
    <rPh sb="0" eb="3">
      <t>キカイシツ</t>
    </rPh>
    <rPh sb="4" eb="6">
      <t>ベンジョ</t>
    </rPh>
    <phoneticPr fontId="33"/>
  </si>
  <si>
    <t>屋外架空・暗渠　　30SU</t>
  </si>
  <si>
    <t>屋外架空・暗渠　　40SU</t>
  </si>
  <si>
    <t>屋外露出・浴室ｽﾃﾝﾚｽ鋼板 30A</t>
  </si>
  <si>
    <t>ｽﾘｰﾌﾞ･ｲﾝｻｰﾄ費</t>
    <rPh sb="11" eb="12">
      <t>ヒ</t>
    </rPh>
    <phoneticPr fontId="33"/>
  </si>
  <si>
    <t>T200SNR13C</t>
  </si>
  <si>
    <t>合成ｺﾞﾑ</t>
    <rPh sb="0" eb="2">
      <t>ゴウセイ</t>
    </rPh>
    <phoneticPr fontId="33"/>
  </si>
  <si>
    <t>屋内一般　　　50A</t>
  </si>
  <si>
    <t>ﾕﾆﾊﾞｰｻﾙ吹出口</t>
    <rPh sb="7" eb="9">
      <t>フキダシ</t>
    </rPh>
    <rPh sb="9" eb="10">
      <t>グチ</t>
    </rPh>
    <phoneticPr fontId="33"/>
  </si>
  <si>
    <t>易操作性1号消火栓(消火器ﾎﾞｯｸｽ併設型)</t>
  </si>
  <si>
    <t>（直接工事費）</t>
    <rPh sb="1" eb="3">
      <t>チョクセツ</t>
    </rPh>
    <rPh sb="3" eb="6">
      <t>コウジヒ</t>
    </rPh>
    <phoneticPr fontId="33"/>
  </si>
  <si>
    <t>屋内機　12.5kw以下</t>
    <rPh sb="0" eb="1">
      <t>オク</t>
    </rPh>
    <phoneticPr fontId="51"/>
  </si>
  <si>
    <t>HB-1</t>
  </si>
  <si>
    <t>HB-2</t>
  </si>
  <si>
    <t>配管用炭素鋼鋼管(白)</t>
  </si>
  <si>
    <t>屋外架空･暗渠　　25A</t>
  </si>
  <si>
    <t>地中埋設　　40A</t>
  </si>
  <si>
    <t>ﾏﾘｱﾌﾞﾙ鉄及びﾀｸﾞﾀｲﾙ鉄玉形弁（MDS)</t>
  </si>
  <si>
    <t>10K（ﾌﾗﾝｼﾞ）</t>
  </si>
  <si>
    <t>20A（内ねじ）</t>
  </si>
  <si>
    <t>32A（内ねじ）</t>
  </si>
  <si>
    <t>NSL#8</t>
  </si>
  <si>
    <t>ｶﾞｽﾒｰﾀｰ</t>
  </si>
  <si>
    <t>A.機械設備工事</t>
    <rPh sb="2" eb="4">
      <t>キカイ</t>
    </rPh>
    <rPh sb="4" eb="6">
      <t>セツビ</t>
    </rPh>
    <rPh sb="6" eb="8">
      <t>コウジ</t>
    </rPh>
    <phoneticPr fontId="33"/>
  </si>
  <si>
    <t>FD　700×300</t>
  </si>
  <si>
    <t>転倒防止金具</t>
  </si>
  <si>
    <t>MC-2</t>
  </si>
  <si>
    <t>Y形ｽﾄﾚｰﾅｰ</t>
    <rPh sb="1" eb="2">
      <t>ガタ</t>
    </rPh>
    <phoneticPr fontId="33"/>
  </si>
  <si>
    <t>防振接手</t>
    <rPh sb="0" eb="4">
      <t>ボウシンツギテ</t>
    </rPh>
    <phoneticPr fontId="33"/>
  </si>
  <si>
    <t>屋外露出･浴室ｽﾃﾝﾚｽ鋼板 50A</t>
  </si>
  <si>
    <t>屋外露出･浴室ｽﾃﾝﾚｽ鋼板 100A</t>
  </si>
  <si>
    <t>屋外架空　　75A</t>
    <rPh sb="0" eb="2">
      <t>オクガイ</t>
    </rPh>
    <rPh sb="2" eb="4">
      <t>カクウ</t>
    </rPh>
    <phoneticPr fontId="51"/>
  </si>
  <si>
    <t>2900×1300×800</t>
  </si>
  <si>
    <t>地中埋設　　100A</t>
  </si>
  <si>
    <t>設計</t>
  </si>
  <si>
    <t>ｺﾝｸﾘｰﾄ</t>
  </si>
  <si>
    <t>切込み砕石</t>
    <rPh sb="0" eb="2">
      <t>キリコ</t>
    </rPh>
    <rPh sb="3" eb="5">
      <t>サイセキ</t>
    </rPh>
    <phoneticPr fontId="33"/>
  </si>
  <si>
    <t>配管保温</t>
    <rPh sb="0" eb="2">
      <t>ハイカン</t>
    </rPh>
    <rPh sb="2" eb="4">
      <t>ホオン</t>
    </rPh>
    <phoneticPr fontId="33"/>
  </si>
  <si>
    <t>SS型</t>
    <rPh sb="2" eb="3">
      <t>ガタ</t>
    </rPh>
    <phoneticPr fontId="51"/>
  </si>
  <si>
    <t>屋外架空　　50A</t>
    <rPh sb="0" eb="4">
      <t>オクガイカクウ</t>
    </rPh>
    <phoneticPr fontId="33"/>
  </si>
  <si>
    <t>機械はつり</t>
    <rPh sb="0" eb="2">
      <t>キカイ</t>
    </rPh>
    <phoneticPr fontId="33"/>
  </si>
  <si>
    <t>VHS　550×550　取付共</t>
  </si>
  <si>
    <t>200mm-50A</t>
  </si>
  <si>
    <t>箇所</t>
    <rPh sb="0" eb="2">
      <t>カショ</t>
    </rPh>
    <phoneticPr fontId="33"/>
  </si>
  <si>
    <t>屋外機　4.0kw以下</t>
  </si>
  <si>
    <t>屋内機　4.0kw以下</t>
    <rPh sb="0" eb="1">
      <t>オク</t>
    </rPh>
    <phoneticPr fontId="51"/>
  </si>
  <si>
    <t>屋外機　5.6kw以下</t>
  </si>
  <si>
    <t>屋外機　25.0kw以下</t>
  </si>
  <si>
    <t>天吊り</t>
  </si>
  <si>
    <t>溶融亜鉛ﾒｯｷ仕上</t>
  </si>
  <si>
    <t>高置台</t>
  </si>
  <si>
    <t>式</t>
    <rPh sb="0" eb="1">
      <t>シキ</t>
    </rPh>
    <phoneticPr fontId="52"/>
  </si>
  <si>
    <t>PF単層(16)　　　　隠蔽・埋込配管</t>
  </si>
  <si>
    <t>屋外機搬入費</t>
    <rPh sb="0" eb="3">
      <t>オクガイキ</t>
    </rPh>
    <rPh sb="3" eb="6">
      <t>ハンニュウヒ</t>
    </rPh>
    <phoneticPr fontId="33"/>
  </si>
  <si>
    <t>（E19）</t>
  </si>
  <si>
    <t xml:space="preserve">12.7外径 </t>
  </si>
  <si>
    <t>地中配管　　　30A</t>
  </si>
  <si>
    <t>屋内露出・合成樹脂ｶﾊﾞｰ2 100A</t>
    <rPh sb="0" eb="4">
      <t>オクナイロシュツ</t>
    </rPh>
    <rPh sb="5" eb="9">
      <t>ゴウセイジュシ</t>
    </rPh>
    <phoneticPr fontId="48"/>
  </si>
  <si>
    <t>天井･PS内･ｱﾙﾐｶﾞﾗｽｸﾛｽ 50A</t>
  </si>
  <si>
    <t>屋内露出・合成樹脂ｶﾊﾞｰ2 25A</t>
    <rPh sb="0" eb="4">
      <t>オクナイロシュツ</t>
    </rPh>
    <rPh sb="5" eb="9">
      <t>ゴウセイジュシ</t>
    </rPh>
    <phoneticPr fontId="48"/>
  </si>
  <si>
    <t>ﾍﾟｰﾊﾟｰﾀｵﾙﾎﾙﾀﾞｰ</t>
  </si>
  <si>
    <t>屋内露出・合成樹脂ｶﾊﾞｰ2 40A</t>
    <rPh sb="0" eb="4">
      <t>オクナイロシュツ</t>
    </rPh>
    <rPh sb="5" eb="9">
      <t>ゴウセイジュシ</t>
    </rPh>
    <phoneticPr fontId="48"/>
  </si>
  <si>
    <t>φ80</t>
  </si>
  <si>
    <t>埋戻し</t>
    <rPh sb="0" eb="2">
      <t>ウメモド</t>
    </rPh>
    <phoneticPr fontId="33"/>
  </si>
  <si>
    <t>4.ﾀﾞｸﾄ設備</t>
  </si>
  <si>
    <t>天吊型</t>
    <rPh sb="0" eb="3">
      <t>テンツリガタ</t>
    </rPh>
    <phoneticPr fontId="33"/>
  </si>
  <si>
    <t>送風機（片吸込）据付</t>
    <rPh sb="0" eb="3">
      <t>ソウフウキ</t>
    </rPh>
    <rPh sb="6" eb="7">
      <t>コ</t>
    </rPh>
    <rPh sb="8" eb="10">
      <t>スエツケ</t>
    </rPh>
    <phoneticPr fontId="33"/>
  </si>
  <si>
    <t>No.2以下</t>
    <rPh sb="4" eb="6">
      <t>イカ</t>
    </rPh>
    <phoneticPr fontId="33"/>
  </si>
  <si>
    <t>NSL#4</t>
  </si>
  <si>
    <t>350×800</t>
  </si>
  <si>
    <t>圧力扇　据付</t>
    <rPh sb="0" eb="2">
      <t>アツリョク</t>
    </rPh>
    <rPh sb="2" eb="3">
      <t>オウギ</t>
    </rPh>
    <rPh sb="4" eb="6">
      <t>スエツケ</t>
    </rPh>
    <phoneticPr fontId="33"/>
  </si>
  <si>
    <t>400φ</t>
  </si>
  <si>
    <t>40A×50A×420L/min × 35m×2.2×2</t>
  </si>
  <si>
    <t>FD　500×300</t>
  </si>
  <si>
    <t>共板ﾌﾗﾝｼﾞ工法ﾀﾞｸﾄ</t>
    <rPh sb="0" eb="2">
      <t>トモイタ</t>
    </rPh>
    <rPh sb="7" eb="9">
      <t>コウホウ</t>
    </rPh>
    <phoneticPr fontId="51"/>
  </si>
  <si>
    <t>1.2㎜(2201～)</t>
  </si>
  <si>
    <t>1.0㎜(1501～2200㎜)</t>
  </si>
  <si>
    <t>VHS　200×200</t>
  </si>
  <si>
    <t>開口補強</t>
    <rPh sb="0" eb="2">
      <t>カイコウ</t>
    </rPh>
    <rPh sb="2" eb="4">
      <t>ホキョウ</t>
    </rPh>
    <phoneticPr fontId="33"/>
  </si>
  <si>
    <t>KLD-Ⅰ</t>
  </si>
  <si>
    <t>SL-F #3</t>
  </si>
  <si>
    <t>SL-F #4</t>
  </si>
  <si>
    <t>SL-F #5</t>
  </si>
  <si>
    <t>NSL#5</t>
  </si>
  <si>
    <t>工事費一金</t>
  </si>
  <si>
    <t>NSL#16</t>
  </si>
  <si>
    <t>VD　100φ</t>
  </si>
  <si>
    <t>VD　150φ</t>
  </si>
  <si>
    <t>VD　200φ</t>
  </si>
  <si>
    <t>VD　300×300</t>
  </si>
  <si>
    <t>VD　500×300</t>
  </si>
  <si>
    <t>VD　600×400</t>
  </si>
  <si>
    <t>FD　250φ</t>
  </si>
  <si>
    <t>数量</t>
  </si>
  <si>
    <t>FD　700×250</t>
  </si>
  <si>
    <t>ﾓｰﾀｰﾀﾞﾝﾊﾟｰ</t>
  </si>
  <si>
    <t>MD　200φ</t>
  </si>
  <si>
    <t>ｸﾞﾗｽｳｰﾙ　175㎜　保温厚25</t>
  </si>
  <si>
    <t>HB-1A</t>
  </si>
  <si>
    <t>ねじなし電線管</t>
    <rPh sb="4" eb="7">
      <t>デンセンカン</t>
    </rPh>
    <phoneticPr fontId="51"/>
  </si>
  <si>
    <t>ねじなし電線管</t>
    <rPh sb="4" eb="7">
      <t>デンセンカン</t>
    </rPh>
    <phoneticPr fontId="33"/>
  </si>
  <si>
    <t>E（19）　隠ぺい配管</t>
    <rPh sb="6" eb="7">
      <t>イン</t>
    </rPh>
    <rPh sb="9" eb="11">
      <t>ハイカン</t>
    </rPh>
    <phoneticPr fontId="33"/>
  </si>
  <si>
    <t>E（19）　露出配管　塗装</t>
    <rPh sb="6" eb="8">
      <t>ロシュツ</t>
    </rPh>
    <rPh sb="8" eb="10">
      <t>ハイカン</t>
    </rPh>
    <rPh sb="11" eb="13">
      <t>トソウ</t>
    </rPh>
    <phoneticPr fontId="33"/>
  </si>
  <si>
    <t>隠蔽ﾀﾞｸﾄ (ﾂｲﾝ)</t>
  </si>
  <si>
    <t>【空調ﾘﾓｺﾝ配線】</t>
    <rPh sb="1" eb="3">
      <t>クウチョウ</t>
    </rPh>
    <rPh sb="7" eb="9">
      <t>ハイセン</t>
    </rPh>
    <phoneticPr fontId="33"/>
  </si>
  <si>
    <t>E(25) 露出配管</t>
    <rPh sb="6" eb="8">
      <t>ロシュツ</t>
    </rPh>
    <rPh sb="8" eb="10">
      <t>ハイカン</t>
    </rPh>
    <phoneticPr fontId="51"/>
  </si>
  <si>
    <t>頁</t>
  </si>
  <si>
    <t>E(25) 露出配管　塗装</t>
    <rPh sb="6" eb="8">
      <t>ロシュツ</t>
    </rPh>
    <rPh sb="8" eb="10">
      <t>ハイカン</t>
    </rPh>
    <rPh sb="11" eb="13">
      <t>トソウ</t>
    </rPh>
    <phoneticPr fontId="51"/>
  </si>
  <si>
    <t>金属製露出丸形ﾎﾞｯｸｽ</t>
    <rPh sb="0" eb="3">
      <t>キンゾクセイ</t>
    </rPh>
    <rPh sb="3" eb="5">
      <t>ロシュツ</t>
    </rPh>
    <rPh sb="5" eb="7">
      <t>マルガタ</t>
    </rPh>
    <phoneticPr fontId="51"/>
  </si>
  <si>
    <t>25（22）　2方出　塗装</t>
    <rPh sb="8" eb="9">
      <t>ホウ</t>
    </rPh>
    <rPh sb="9" eb="10">
      <t>ダ</t>
    </rPh>
    <rPh sb="11" eb="13">
      <t>トソウ</t>
    </rPh>
    <phoneticPr fontId="51"/>
  </si>
  <si>
    <t>300×300×200</t>
  </si>
  <si>
    <t>EM-EEF</t>
  </si>
  <si>
    <t>管内</t>
    <rPh sb="0" eb="2">
      <t>カンナイ</t>
    </rPh>
    <phoneticPr fontId="51"/>
  </si>
  <si>
    <t>P-13GLF6　取付共</t>
  </si>
  <si>
    <t>14°-2C</t>
  </si>
  <si>
    <t>PF内</t>
    <rPh sb="2" eb="3">
      <t>ナイ</t>
    </rPh>
    <phoneticPr fontId="51"/>
  </si>
  <si>
    <t>EM-FCPEE</t>
  </si>
  <si>
    <t>E</t>
  </si>
  <si>
    <t>4500×1500×800</t>
  </si>
  <si>
    <t>本</t>
    <rPh sb="0" eb="1">
      <t>ホン</t>
    </rPh>
    <phoneticPr fontId="33"/>
  </si>
  <si>
    <t>2600×1100×800</t>
  </si>
  <si>
    <t>3500×1250×800</t>
  </si>
  <si>
    <t>電気温水器</t>
  </si>
  <si>
    <t>1100×650×800</t>
  </si>
  <si>
    <t>厨房ﾌｰﾄﾞ</t>
  </si>
  <si>
    <t>32号</t>
    <rPh sb="2" eb="3">
      <t>ゴウ</t>
    </rPh>
    <phoneticPr fontId="33"/>
  </si>
  <si>
    <t>天吊型角型防水用</t>
  </si>
  <si>
    <t>グレーチング蓋、バスケット、脱着トラップ</t>
  </si>
  <si>
    <t>200A-150φ　　90Y､45Y、45YS</t>
  </si>
  <si>
    <t>200A-300φ　　90L､45L</t>
  </si>
  <si>
    <t>4.給湯設備</t>
    <rPh sb="2" eb="4">
      <t>キュウトウ</t>
    </rPh>
    <rPh sb="4" eb="6">
      <t>セツビ</t>
    </rPh>
    <phoneticPr fontId="51"/>
  </si>
  <si>
    <t>SC-4(1700H)</t>
  </si>
  <si>
    <t>4P</t>
  </si>
  <si>
    <t>管内</t>
    <rPh sb="0" eb="2">
      <t>カンナイ</t>
    </rPh>
    <phoneticPr fontId="33"/>
  </si>
  <si>
    <t>1.25mm-3C</t>
  </si>
  <si>
    <t>PF単層(22)　　　　隠蔽・埋込配管</t>
  </si>
  <si>
    <t>SUS　WP</t>
  </si>
  <si>
    <t>ｽｲｯﾁﾎﾞｯｸｽ</t>
  </si>
  <si>
    <t>22mm</t>
  </si>
  <si>
    <t>3.排水・通気設備</t>
    <rPh sb="2" eb="4">
      <t>ハイスイ</t>
    </rPh>
    <rPh sb="5" eb="7">
      <t>ツウキ</t>
    </rPh>
    <rPh sb="7" eb="9">
      <t>セツビ</t>
    </rPh>
    <phoneticPr fontId="51"/>
  </si>
  <si>
    <t>（屋内運動場棟）</t>
    <rPh sb="1" eb="3">
      <t>オクナイ</t>
    </rPh>
    <rPh sb="3" eb="6">
      <t>ウンドウジョウ</t>
    </rPh>
    <rPh sb="6" eb="7">
      <t>ムネ</t>
    </rPh>
    <phoneticPr fontId="33"/>
  </si>
  <si>
    <t>7.屋外給水設備</t>
    <rPh sb="2" eb="4">
      <t>オクガイ</t>
    </rPh>
    <rPh sb="4" eb="6">
      <t>キュウスイ</t>
    </rPh>
    <rPh sb="6" eb="8">
      <t>セツビ</t>
    </rPh>
    <phoneticPr fontId="51"/>
  </si>
  <si>
    <t>8.屋外排水設備</t>
    <rPh sb="2" eb="4">
      <t>オクガイ</t>
    </rPh>
    <rPh sb="4" eb="6">
      <t>ハイスイ</t>
    </rPh>
    <rPh sb="6" eb="8">
      <t>セツビ</t>
    </rPh>
    <phoneticPr fontId="51"/>
  </si>
  <si>
    <t>単価</t>
  </si>
  <si>
    <t>HS(F)　300×300　取付共</t>
  </si>
  <si>
    <t>6,000×2,000×2,500H　×2</t>
  </si>
  <si>
    <t>HS(F)　100×100　取付共</t>
  </si>
  <si>
    <t>HS(F)　150×150　取付共</t>
  </si>
  <si>
    <t>HS(F)　250×250　取付共</t>
  </si>
  <si>
    <t>P-13GLMF5　取付共</t>
  </si>
  <si>
    <t>ｶﾞｽ用ﾎﾟﾘｴﾁﾚﾝ管</t>
  </si>
  <si>
    <t>消火</t>
  </si>
  <si>
    <t>E(25) 　　隠蔽・埋込配管</t>
  </si>
  <si>
    <t>E(31) 　　隠蔽・埋込配管</t>
  </si>
  <si>
    <t>LSE870APFRS</t>
  </si>
  <si>
    <t>350×600</t>
  </si>
  <si>
    <t>機器搬出工事</t>
  </si>
  <si>
    <t>450φ</t>
  </si>
  <si>
    <t>建設発生土処理</t>
    <rPh sb="0" eb="7">
      <t>ケンセツハッセイドショリ</t>
    </rPh>
    <phoneticPr fontId="53"/>
  </si>
  <si>
    <t>VHS　350×350　取付共</t>
  </si>
  <si>
    <t>5.自動制御設備</t>
    <rPh sb="2" eb="4">
      <t>ジドウ</t>
    </rPh>
    <rPh sb="4" eb="6">
      <t>セイギョ</t>
    </rPh>
    <rPh sb="6" eb="8">
      <t>セツビ</t>
    </rPh>
    <phoneticPr fontId="33"/>
  </si>
  <si>
    <t>設  計  者</t>
  </si>
  <si>
    <t>給水</t>
    <rPh sb="0" eb="2">
      <t>キュウスイ</t>
    </rPh>
    <phoneticPr fontId="33"/>
  </si>
  <si>
    <t>ﾗｲﾆﾝｸﾞ仕切弁</t>
    <rPh sb="6" eb="9">
      <t>シキリベン</t>
    </rPh>
    <phoneticPr fontId="48"/>
  </si>
  <si>
    <t>構内敷ならし</t>
    <rPh sb="0" eb="2">
      <t>コウナイ</t>
    </rPh>
    <rPh sb="2" eb="3">
      <t>シキ</t>
    </rPh>
    <phoneticPr fontId="33"/>
  </si>
  <si>
    <t>9.厨房設備</t>
    <rPh sb="2" eb="4">
      <t>チュウボウ</t>
    </rPh>
    <rPh sb="4" eb="6">
      <t>セツビ</t>
    </rPh>
    <phoneticPr fontId="51"/>
  </si>
  <si>
    <t>設  計  内  訳  書</t>
  </si>
  <si>
    <t>建設場所</t>
  </si>
  <si>
    <t>　A-2.給排水衛生設備工事</t>
  </si>
  <si>
    <t>A-2.給排水衛生設備工事</t>
  </si>
  <si>
    <t>SUS製　ｸﾞﾘｽﾌｨﾙﾀｰ</t>
  </si>
  <si>
    <t>1.機器設備</t>
  </si>
  <si>
    <t>標準ﾊﾟﾈﾙ</t>
  </si>
  <si>
    <t>床置き (ﾂｲﾝ)</t>
  </si>
  <si>
    <t>天吊(厨房用･ﾂｲﾝ)</t>
  </si>
  <si>
    <t>ﾌﾞﾗｹｯﾄ架台</t>
  </si>
  <si>
    <t>3.換気機器設備</t>
  </si>
  <si>
    <t>低騒音形,ｽﾃﾝﾚｽﾀｲﾌﾟ</t>
  </si>
  <si>
    <t>厨房用</t>
  </si>
  <si>
    <t>支持材</t>
  </si>
  <si>
    <t>電源装置、ｺﾝﾄﾛｰﾙｽｲｯﾁ</t>
  </si>
  <si>
    <t>ｽﾘｯﾄ形吹出口</t>
  </si>
  <si>
    <t>40cm用 防鳥網付　取付共</t>
  </si>
  <si>
    <t>電極棒</t>
  </si>
  <si>
    <t>調整費</t>
  </si>
  <si>
    <t>試運転調整費</t>
  </si>
  <si>
    <t>洋便器</t>
  </si>
  <si>
    <t>4.給湯設備</t>
  </si>
  <si>
    <t>5.消火設備</t>
  </si>
  <si>
    <t>屋内消火栓ﾎﾞｯｸｽ</t>
  </si>
  <si>
    <t>ﾊﾞﾙﾌﾞ、噴霧ﾉｽﾞﾙ、保形ﾎｰｽ</t>
  </si>
  <si>
    <t>ABC10型</t>
  </si>
  <si>
    <t>消火器ｽﾀﾝﾄﾞ</t>
  </si>
  <si>
    <t>消火器ﾎﾞｯｸｽ</t>
  </si>
  <si>
    <t>6.ｶﾞｽ設備</t>
  </si>
  <si>
    <t>量水器50A撤去・75A新設</t>
  </si>
  <si>
    <t>上水道工事</t>
  </si>
  <si>
    <t>既設量水器・給水本管撤去</t>
  </si>
  <si>
    <t>8.屋外排水設備</t>
  </si>
  <si>
    <t>搬入据付工事</t>
  </si>
  <si>
    <t>耐震・転倒防止工事</t>
  </si>
  <si>
    <t>屋内消火栓ﾎﾞｯｸｽ　改造</t>
  </si>
  <si>
    <t>但し、　輪島小学校建設工事（中央地区小学校災害復旧・機械設備工事）として</t>
    <phoneticPr fontId="52"/>
  </si>
  <si>
    <t>輪島小学校建設工事（中央地区小学校災害復旧・機械設備工事）</t>
    <phoneticPr fontId="5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</si>
</sst>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¥&quot;#,##0;[Red]&quot;¥&quot;\-#,##0"/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\ &quot;F&quot;;[Red]\-#,##0\ &quot;F&quot;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¥&quot;#,##0;[Red]\-&quot;¥&quot;#,##0"/>
    <numFmt numFmtId="181" formatCode="#,##0\-"/>
    <numFmt numFmtId="182" formatCode="#,###"/>
    <numFmt numFmtId="183" formatCode="#,##0_ ;[Red]\-#,##0\ "/>
    <numFmt numFmtId="184" formatCode="&quot;¥&quot;#,##0\-;[Red]\-&quot;¥&quot;#,##0\-"/>
    <numFmt numFmtId="185" formatCode="#,##0_);[Red]\(#,##0\)"/>
    <numFmt numFmtId="186" formatCode="#,##0.0"/>
    <numFmt numFmtId="187" formatCode="#,##0.0_);[Red]\(#,##0.0\)"/>
    <numFmt numFmtId="188" formatCode="#,##0.00_);[Red]\(#,##0.00\)"/>
    <numFmt numFmtId="189" formatCode="#,##0_ "/>
    <numFmt numFmtId="190" formatCode="&quot;自-&quot;\ 0"/>
    <numFmt numFmtId="191" formatCode="0.0_);[Red]\(0.0\)"/>
    <numFmt numFmtId="192" formatCode="0.000_);[Red]\(0.000\)"/>
  </numFmts>
  <fonts count="54">
    <font>
      <sz val="11"/>
      <name val="ＭＳ Ｐゴシック"/>
      <family val="3"/>
    </font>
    <font>
      <sz val="14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0"/>
      <color indexed="8"/>
      <name val="Arial"/>
      <family val="2"/>
    </font>
    <font>
      <sz val="11"/>
      <name val="ＭＳ Ｐゴシック"/>
      <family val="3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明朝"/>
      <family val="1"/>
    </font>
    <font>
      <sz val="11"/>
      <name val="平成明朝体W3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0"/>
      <name val="ＭＳ 明朝"/>
      <family val="1"/>
    </font>
    <font>
      <sz val="11"/>
      <color indexed="20"/>
      <name val="ＭＳ Ｐゴシック"/>
      <family val="3"/>
    </font>
    <font>
      <sz val="11"/>
      <name val="FA ｺﾞｼｯｸ"/>
      <family val="3"/>
    </font>
    <font>
      <sz val="11"/>
      <color theme="1"/>
      <name val="ＭＳ Ｐゴシック"/>
      <family val="2"/>
      <scheme val="minor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Ｐゴシック"/>
      <family val="3"/>
    </font>
    <font>
      <sz val="11"/>
      <name val="ＭＳ Ｐ明朝"/>
      <family val="1"/>
    </font>
    <font>
      <sz val="16"/>
      <name val="ＭＳ Ｐ明朝"/>
      <family val="1"/>
    </font>
    <font>
      <sz val="36"/>
      <name val="ＭＳ Ｐ明朝"/>
      <family val="1"/>
    </font>
    <font>
      <sz val="30"/>
      <name val="ＭＳ Ｐ明朝"/>
      <family val="1"/>
    </font>
    <font>
      <sz val="18"/>
      <name val="ＭＳ Ｐ明朝"/>
      <family val="1"/>
    </font>
    <font>
      <sz val="28"/>
      <name val="ＭＳ Ｐ明朝"/>
      <family val="1"/>
    </font>
    <font>
      <sz val="26"/>
      <name val="ＭＳ Ｐ明朝"/>
      <family val="1"/>
    </font>
    <font>
      <sz val="16"/>
      <color theme="1"/>
      <name val="ＭＳ Ｐ明朝"/>
      <family val="1"/>
    </font>
    <font>
      <sz val="11"/>
      <color theme="1"/>
      <name val="ＭＳ Ｐ明朝"/>
      <family val="1"/>
    </font>
    <font>
      <sz val="18"/>
      <color theme="1"/>
      <name val="ＭＳ Ｐ明朝"/>
      <family val="1"/>
    </font>
    <font>
      <sz val="14"/>
      <color theme="1"/>
      <name val="ＭＳ Ｐゴシック"/>
      <family val="3"/>
    </font>
    <font>
      <sz val="14"/>
      <color theme="1"/>
      <name val="ＭＳ Ｐ明朝"/>
      <family val="1"/>
    </font>
    <font>
      <sz val="14"/>
      <name val="ＭＳ Ｐ明朝"/>
      <family val="1"/>
    </font>
    <font>
      <sz val="28"/>
      <name val="明朝"/>
      <family val="1"/>
    </font>
    <font>
      <sz val="16"/>
      <name val="明朝"/>
      <family val="1"/>
    </font>
    <font>
      <b/>
      <sz val="12"/>
      <name val="Arial"/>
      <family val="2"/>
    </font>
    <font>
      <sz val="20"/>
      <name val="明朝"/>
      <family val="1"/>
    </font>
    <font>
      <sz val="11"/>
      <name val="ＭＳ Ｐゴシック"/>
      <family val="3"/>
    </font>
    <font>
      <sz val="11"/>
      <name val="明朝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26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Fill="0" applyBorder="0" applyAlignment="0"/>
    <xf numFmtId="176" fontId="4" fillId="0" borderId="0" applyFill="0" applyBorder="0" applyAlignment="0"/>
    <xf numFmtId="177" fontId="5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6" fillId="0" borderId="0"/>
    <xf numFmtId="4" fontId="7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0" fontId="11" fillId="0" borderId="0"/>
    <xf numFmtId="0" fontId="12" fillId="0" borderId="0">
      <alignment horizontal="center"/>
    </xf>
    <xf numFmtId="0" fontId="1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3" applyNumberFormat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22" borderId="4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16" fillId="0" borderId="0"/>
    <xf numFmtId="0" fontId="21" fillId="0" borderId="0" applyFill="0" applyBorder="0" applyAlignment="0" applyProtection="0">
      <alignment horizontal="left"/>
    </xf>
    <xf numFmtId="0" fontId="22" fillId="3" borderId="0" applyNumberFormat="0" applyBorder="0" applyAlignment="0" applyProtection="0">
      <alignment vertical="center"/>
    </xf>
    <xf numFmtId="0" fontId="1" fillId="0" borderId="0"/>
    <xf numFmtId="9" fontId="16" fillId="0" borderId="0" applyFont="0" applyBorder="0" applyAlignment="0" applyProtection="0"/>
    <xf numFmtId="9" fontId="16" fillId="0" borderId="0" applyFont="0" applyBorder="0" applyAlignment="0" applyProtection="0"/>
    <xf numFmtId="38" fontId="16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2" fillId="0" borderId="0">
      <alignment vertical="center"/>
    </xf>
    <xf numFmtId="0" fontId="5" fillId="0" borderId="0"/>
    <xf numFmtId="37" fontId="1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5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3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38" fontId="5" fillId="0" borderId="0" applyFont="0" applyFill="0" applyBorder="0" applyAlignment="0" applyProtection="0"/>
  </cellStyleXfs>
  <cellXfs count="197">
    <xf numFmtId="0" fontId="0" fillId="0" borderId="0" xfId="0"/>
    <xf numFmtId="0" fontId="34" fillId="0" borderId="0" xfId="96" applyFont="1"/>
    <xf numFmtId="0" fontId="35" fillId="0" borderId="0" xfId="96" applyFont="1"/>
    <xf numFmtId="0" fontId="34" fillId="0" borderId="13" xfId="96" applyFont="1" applyBorder="1"/>
    <xf numFmtId="0" fontId="37" fillId="0" borderId="13" xfId="96" applyFont="1" applyBorder="1" applyAlignment="1">
      <alignment horizontal="distributed" vertical="center"/>
    </xf>
    <xf numFmtId="0" fontId="35" fillId="0" borderId="12" xfId="96" applyFont="1" applyBorder="1" applyAlignment="1">
      <alignment horizontal="left"/>
    </xf>
    <xf numFmtId="0" fontId="35" fillId="0" borderId="17" xfId="96" applyFont="1" applyBorder="1" applyAlignment="1">
      <alignment horizontal="left" vertical="center"/>
    </xf>
    <xf numFmtId="0" fontId="35" fillId="0" borderId="18" xfId="96" applyFont="1" applyBorder="1" applyAlignment="1">
      <alignment horizontal="left"/>
    </xf>
    <xf numFmtId="0" fontId="35" fillId="0" borderId="17" xfId="96" applyFont="1" applyBorder="1" applyAlignment="1">
      <alignment horizontal="left"/>
    </xf>
    <xf numFmtId="0" fontId="35" fillId="0" borderId="13" xfId="96" applyFont="1" applyBorder="1" applyAlignment="1">
      <alignment horizontal="left"/>
    </xf>
    <xf numFmtId="0" fontId="35" fillId="0" borderId="17" xfId="96" applyFont="1" applyBorder="1" applyAlignment="1">
      <alignment horizontal="center"/>
    </xf>
    <xf numFmtId="181" fontId="39" fillId="0" borderId="0" xfId="96" applyNumberFormat="1" applyFont="1" applyAlignment="1">
      <alignment horizontal="left" vertical="center"/>
    </xf>
    <xf numFmtId="0" fontId="35" fillId="0" borderId="14" xfId="96" applyFont="1" applyBorder="1" applyAlignment="1">
      <alignment horizontal="left"/>
    </xf>
    <xf numFmtId="181" fontId="39" fillId="0" borderId="0" xfId="96" applyNumberFormat="1" applyFont="1" applyAlignment="1">
      <alignment horizontal="centerContinuous"/>
    </xf>
    <xf numFmtId="0" fontId="35" fillId="0" borderId="21" xfId="96" applyFont="1" applyBorder="1" applyAlignment="1">
      <alignment horizontal="left"/>
    </xf>
    <xf numFmtId="0" fontId="34" fillId="0" borderId="0" xfId="96" applyFont="1" applyAlignment="1">
      <alignment horizontal="centerContinuous"/>
    </xf>
    <xf numFmtId="0" fontId="38" fillId="0" borderId="0" xfId="96" applyFont="1"/>
    <xf numFmtId="182" fontId="39" fillId="0" borderId="0" xfId="96" applyNumberFormat="1" applyFont="1" applyAlignment="1">
      <alignment horizontal="centerContinuous"/>
    </xf>
    <xf numFmtId="38" fontId="38" fillId="0" borderId="18" xfId="68" applyFont="1" applyBorder="1" applyAlignment="1">
      <alignment horizontal="right"/>
    </xf>
    <xf numFmtId="183" fontId="38" fillId="0" borderId="17" xfId="68" applyNumberFormat="1" applyFont="1" applyBorder="1" applyAlignment="1">
      <alignment horizontal="right"/>
    </xf>
    <xf numFmtId="184" fontId="39" fillId="0" borderId="0" xfId="96" applyNumberFormat="1" applyFont="1" applyAlignment="1">
      <alignment horizontal="centerContinuous"/>
    </xf>
    <xf numFmtId="0" fontId="40" fillId="0" borderId="0" xfId="96" applyFont="1"/>
    <xf numFmtId="38" fontId="38" fillId="0" borderId="17" xfId="68" applyFont="1" applyBorder="1" applyAlignment="1">
      <alignment horizontal="right"/>
    </xf>
    <xf numFmtId="0" fontId="38" fillId="0" borderId="0" xfId="96" applyFont="1" applyAlignment="1">
      <alignment horizontal="left"/>
    </xf>
    <xf numFmtId="0" fontId="37" fillId="0" borderId="0" xfId="96" applyFont="1"/>
    <xf numFmtId="0" fontId="38" fillId="0" borderId="30" xfId="96" applyFont="1" applyBorder="1" applyAlignment="1">
      <alignment horizontal="center" vertical="center"/>
    </xf>
    <xf numFmtId="182" fontId="38" fillId="0" borderId="18" xfId="68" applyNumberFormat="1" applyFont="1" applyBorder="1" applyAlignment="1">
      <alignment horizontal="right"/>
    </xf>
    <xf numFmtId="182" fontId="38" fillId="0" borderId="17" xfId="68" applyNumberFormat="1" applyFont="1" applyBorder="1" applyAlignment="1">
      <alignment horizontal="right"/>
    </xf>
    <xf numFmtId="0" fontId="38" fillId="0" borderId="0" xfId="96" applyFont="1" applyAlignment="1">
      <alignment horizontal="right"/>
    </xf>
    <xf numFmtId="0" fontId="34" fillId="0" borderId="20" xfId="96" applyFont="1" applyBorder="1"/>
    <xf numFmtId="38" fontId="35" fillId="0" borderId="18" xfId="68" applyFont="1" applyBorder="1" applyAlignment="1">
      <alignment horizontal="left"/>
    </xf>
    <xf numFmtId="38" fontId="35" fillId="0" borderId="17" xfId="68" applyFont="1" applyBorder="1" applyAlignment="1">
      <alignment horizontal="left"/>
    </xf>
    <xf numFmtId="0" fontId="41" fillId="0" borderId="0" xfId="111" applyFont="1"/>
    <xf numFmtId="0" fontId="35" fillId="25" borderId="18" xfId="111" applyFont="1" applyFill="1" applyBorder="1" applyAlignment="1">
      <alignment horizontal="left"/>
    </xf>
    <xf numFmtId="0" fontId="35" fillId="25" borderId="17" xfId="111" applyFont="1" applyFill="1" applyBorder="1" applyAlignment="1">
      <alignment horizontal="left"/>
    </xf>
    <xf numFmtId="0" fontId="35" fillId="25" borderId="18" xfId="111" applyFont="1" applyFill="1" applyBorder="1" applyAlignment="1">
      <alignment horizontal="left" indent="1"/>
    </xf>
    <xf numFmtId="0" fontId="35" fillId="25" borderId="17" xfId="111" applyFont="1" applyFill="1" applyBorder="1" applyAlignment="1">
      <alignment horizontal="left" indent="1"/>
    </xf>
    <xf numFmtId="0" fontId="35" fillId="25" borderId="17" xfId="111" applyFont="1" applyFill="1" applyBorder="1" applyAlignment="1">
      <alignment horizontal="center"/>
    </xf>
    <xf numFmtId="0" fontId="35" fillId="25" borderId="18" xfId="111" applyFont="1" applyFill="1" applyBorder="1"/>
    <xf numFmtId="0" fontId="35" fillId="25" borderId="17" xfId="111" applyFont="1" applyFill="1" applyBorder="1"/>
    <xf numFmtId="0" fontId="35" fillId="25" borderId="18" xfId="111" applyFont="1" applyFill="1" applyBorder="1" applyAlignment="1">
      <alignment horizontal="center"/>
    </xf>
    <xf numFmtId="185" fontId="38" fillId="0" borderId="18" xfId="125" applyNumberFormat="1" applyFont="1" applyBorder="1"/>
    <xf numFmtId="185" fontId="38" fillId="0" borderId="17" xfId="125" applyNumberFormat="1" applyFont="1" applyBorder="1"/>
    <xf numFmtId="185" fontId="38" fillId="25" borderId="18" xfId="125" applyNumberFormat="1" applyFont="1" applyFill="1" applyBorder="1"/>
    <xf numFmtId="185" fontId="38" fillId="25" borderId="17" xfId="125" applyNumberFormat="1" applyFont="1" applyFill="1" applyBorder="1"/>
    <xf numFmtId="0" fontId="35" fillId="0" borderId="30" xfId="112" applyFont="1" applyBorder="1" applyAlignment="1">
      <alignment horizontal="center" vertical="center"/>
    </xf>
    <xf numFmtId="186" fontId="38" fillId="25" borderId="18" xfId="125" applyNumberFormat="1" applyFont="1" applyFill="1" applyBorder="1" applyAlignment="1">
      <alignment horizontal="right"/>
    </xf>
    <xf numFmtId="186" fontId="38" fillId="25" borderId="17" xfId="125" applyNumberFormat="1" applyFont="1" applyFill="1" applyBorder="1" applyAlignment="1">
      <alignment horizontal="right"/>
    </xf>
    <xf numFmtId="0" fontId="35" fillId="0" borderId="29" xfId="112" applyFont="1" applyBorder="1" applyAlignment="1">
      <alignment horizontal="center" vertical="center"/>
    </xf>
    <xf numFmtId="182" fontId="38" fillId="25" borderId="18" xfId="125" applyNumberFormat="1" applyFont="1" applyFill="1" applyBorder="1" applyAlignment="1">
      <alignment horizontal="right"/>
    </xf>
    <xf numFmtId="182" fontId="38" fillId="25" borderId="17" xfId="125" applyNumberFormat="1" applyFont="1" applyFill="1" applyBorder="1" applyAlignment="1">
      <alignment horizontal="right"/>
    </xf>
    <xf numFmtId="0" fontId="35" fillId="0" borderId="0" xfId="112" applyFont="1" applyAlignment="1">
      <alignment vertical="center"/>
    </xf>
    <xf numFmtId="182" fontId="35" fillId="25" borderId="18" xfId="125" applyNumberFormat="1" applyFont="1" applyFill="1" applyBorder="1" applyAlignment="1">
      <alignment horizontal="right"/>
    </xf>
    <xf numFmtId="182" fontId="35" fillId="25" borderId="17" xfId="125" applyNumberFormat="1" applyFont="1" applyFill="1" applyBorder="1" applyAlignment="1">
      <alignment horizontal="right"/>
    </xf>
    <xf numFmtId="0" fontId="42" fillId="0" borderId="0" xfId="111" applyFont="1"/>
    <xf numFmtId="0" fontId="42" fillId="0" borderId="0" xfId="111" applyFont="1" applyAlignment="1">
      <alignment shrinkToFit="1"/>
    </xf>
    <xf numFmtId="0" fontId="43" fillId="0" borderId="0" xfId="111" applyFont="1"/>
    <xf numFmtId="0" fontId="41" fillId="0" borderId="18" xfId="111" applyFont="1" applyBorder="1"/>
    <xf numFmtId="0" fontId="41" fillId="0" borderId="17" xfId="111" applyFont="1" applyBorder="1"/>
    <xf numFmtId="0" fontId="41" fillId="0" borderId="13" xfId="111" applyFont="1" applyBorder="1" applyAlignment="1">
      <alignment horizontal="left" indent="1"/>
    </xf>
    <xf numFmtId="0" fontId="41" fillId="0" borderId="17" xfId="111" applyFont="1" applyBorder="1" applyAlignment="1">
      <alignment horizontal="left" indent="1"/>
    </xf>
    <xf numFmtId="0" fontId="41" fillId="0" borderId="17" xfId="111" applyFont="1" applyBorder="1" applyAlignment="1">
      <alignment horizontal="center"/>
    </xf>
    <xf numFmtId="0" fontId="41" fillId="0" borderId="13" xfId="111" applyFont="1" applyBorder="1"/>
    <xf numFmtId="0" fontId="41" fillId="0" borderId="13" xfId="111" applyFont="1" applyBorder="1" applyAlignment="1">
      <alignment horizontal="center"/>
    </xf>
    <xf numFmtId="0" fontId="41" fillId="0" borderId="31" xfId="111" applyFont="1" applyBorder="1"/>
    <xf numFmtId="0" fontId="41" fillId="0" borderId="0" xfId="111" applyFont="1" applyAlignment="1">
      <alignment horizontal="left" indent="1"/>
    </xf>
    <xf numFmtId="0" fontId="41" fillId="0" borderId="0" xfId="111" applyFont="1" applyAlignment="1">
      <alignment horizontal="center"/>
    </xf>
    <xf numFmtId="0" fontId="35" fillId="25" borderId="0" xfId="111" applyFont="1" applyFill="1" applyAlignment="1">
      <alignment horizontal="left" indent="1"/>
    </xf>
    <xf numFmtId="0" fontId="35" fillId="26" borderId="0" xfId="110" applyFont="1" applyFill="1" applyAlignment="1">
      <alignment horizontal="left" indent="1"/>
    </xf>
    <xf numFmtId="0" fontId="41" fillId="0" borderId="18" xfId="111" applyFont="1" applyBorder="1" applyAlignment="1">
      <alignment shrinkToFit="1"/>
    </xf>
    <xf numFmtId="0" fontId="41" fillId="0" borderId="17" xfId="111" applyFont="1" applyBorder="1" applyAlignment="1">
      <alignment shrinkToFit="1"/>
    </xf>
    <xf numFmtId="0" fontId="41" fillId="0" borderId="31" xfId="111" applyFont="1" applyBorder="1" applyAlignment="1">
      <alignment shrinkToFit="1"/>
    </xf>
    <xf numFmtId="0" fontId="41" fillId="0" borderId="0" xfId="111" applyFont="1" applyAlignment="1">
      <alignment shrinkToFit="1"/>
    </xf>
    <xf numFmtId="0" fontId="35" fillId="25" borderId="0" xfId="111" applyFont="1" applyFill="1" applyAlignment="1">
      <alignment shrinkToFit="1"/>
    </xf>
    <xf numFmtId="0" fontId="41" fillId="0" borderId="18" xfId="111" applyFont="1" applyBorder="1" applyAlignment="1">
      <alignment horizontal="center"/>
    </xf>
    <xf numFmtId="0" fontId="41" fillId="0" borderId="31" xfId="111" applyFont="1" applyBorder="1" applyAlignment="1">
      <alignment horizontal="center"/>
    </xf>
    <xf numFmtId="0" fontId="35" fillId="25" borderId="0" xfId="111" applyFont="1" applyFill="1" applyAlignment="1">
      <alignment horizontal="center"/>
    </xf>
    <xf numFmtId="185" fontId="43" fillId="0" borderId="18" xfId="125" applyNumberFormat="1" applyFont="1" applyFill="1" applyBorder="1"/>
    <xf numFmtId="185" fontId="43" fillId="0" borderId="17" xfId="125" applyNumberFormat="1" applyFont="1" applyFill="1" applyBorder="1"/>
    <xf numFmtId="185" fontId="43" fillId="0" borderId="17" xfId="125" applyNumberFormat="1" applyFont="1" applyFill="1" applyBorder="1" applyAlignment="1">
      <alignment horizontal="right"/>
    </xf>
    <xf numFmtId="185" fontId="43" fillId="0" borderId="31" xfId="125" applyNumberFormat="1" applyFont="1" applyFill="1" applyBorder="1"/>
    <xf numFmtId="185" fontId="43" fillId="0" borderId="0" xfId="125" applyNumberFormat="1" applyFont="1" applyFill="1" applyBorder="1"/>
    <xf numFmtId="187" fontId="43" fillId="0" borderId="0" xfId="125" applyNumberFormat="1" applyFont="1" applyFill="1" applyBorder="1"/>
    <xf numFmtId="188" fontId="43" fillId="0" borderId="0" xfId="125" applyNumberFormat="1" applyFont="1" applyFill="1" applyBorder="1"/>
    <xf numFmtId="188" fontId="38" fillId="0" borderId="0" xfId="125" applyNumberFormat="1" applyFont="1" applyBorder="1"/>
    <xf numFmtId="185" fontId="38" fillId="0" borderId="0" xfId="125" applyNumberFormat="1" applyFont="1" applyBorder="1"/>
    <xf numFmtId="185" fontId="43" fillId="0" borderId="17" xfId="125" applyNumberFormat="1" applyFont="1" applyFill="1" applyBorder="1" applyAlignment="1">
      <alignment shrinkToFit="1"/>
    </xf>
    <xf numFmtId="189" fontId="43" fillId="0" borderId="17" xfId="0" applyNumberFormat="1" applyFont="1" applyBorder="1" applyAlignment="1" applyProtection="1">
      <alignment shrinkToFit="1"/>
      <protection locked="0"/>
    </xf>
    <xf numFmtId="185" fontId="41" fillId="0" borderId="17" xfId="125" applyNumberFormat="1" applyFont="1" applyFill="1" applyBorder="1"/>
    <xf numFmtId="185" fontId="38" fillId="25" borderId="0" xfId="125" applyNumberFormat="1" applyFont="1" applyFill="1" applyBorder="1"/>
    <xf numFmtId="185" fontId="35" fillId="25" borderId="0" xfId="125" applyNumberFormat="1" applyFont="1" applyFill="1" applyBorder="1"/>
    <xf numFmtId="0" fontId="41" fillId="0" borderId="30" xfId="112" applyFont="1" applyBorder="1" applyAlignment="1">
      <alignment horizontal="center" vertical="center"/>
    </xf>
    <xf numFmtId="186" fontId="43" fillId="0" borderId="18" xfId="125" applyNumberFormat="1" applyFont="1" applyFill="1" applyBorder="1" applyAlignment="1">
      <alignment horizontal="right"/>
    </xf>
    <xf numFmtId="186" fontId="43" fillId="0" borderId="17" xfId="125" applyNumberFormat="1" applyFont="1" applyFill="1" applyBorder="1" applyAlignment="1">
      <alignment horizontal="right"/>
    </xf>
    <xf numFmtId="186" fontId="43" fillId="0" borderId="31" xfId="125" applyNumberFormat="1" applyFont="1" applyFill="1" applyBorder="1" applyAlignment="1">
      <alignment horizontal="right"/>
    </xf>
    <xf numFmtId="186" fontId="43" fillId="0" borderId="0" xfId="125" applyNumberFormat="1" applyFont="1" applyFill="1" applyBorder="1" applyAlignment="1">
      <alignment horizontal="right"/>
    </xf>
    <xf numFmtId="186" fontId="38" fillId="0" borderId="0" xfId="125" applyNumberFormat="1" applyFont="1" applyFill="1" applyBorder="1" applyAlignment="1">
      <alignment horizontal="right"/>
    </xf>
    <xf numFmtId="186" fontId="38" fillId="25" borderId="0" xfId="125" applyNumberFormat="1" applyFont="1" applyFill="1" applyBorder="1" applyAlignment="1">
      <alignment horizontal="right"/>
    </xf>
    <xf numFmtId="0" fontId="41" fillId="0" borderId="29" xfId="112" applyFont="1" applyBorder="1" applyAlignment="1">
      <alignment horizontal="center" vertical="center"/>
    </xf>
    <xf numFmtId="182" fontId="43" fillId="0" borderId="18" xfId="125" applyNumberFormat="1" applyFont="1" applyFill="1" applyBorder="1" applyAlignment="1">
      <alignment horizontal="right"/>
    </xf>
    <xf numFmtId="182" fontId="43" fillId="0" borderId="17" xfId="125" applyNumberFormat="1" applyFont="1" applyFill="1" applyBorder="1" applyAlignment="1">
      <alignment horizontal="right"/>
    </xf>
    <xf numFmtId="182" fontId="43" fillId="0" borderId="31" xfId="125" applyNumberFormat="1" applyFont="1" applyFill="1" applyBorder="1" applyAlignment="1">
      <alignment horizontal="right"/>
    </xf>
    <xf numFmtId="182" fontId="43" fillId="0" borderId="0" xfId="125" applyNumberFormat="1" applyFont="1" applyFill="1" applyBorder="1" applyAlignment="1">
      <alignment horizontal="right"/>
    </xf>
    <xf numFmtId="182" fontId="38" fillId="0" borderId="0" xfId="68" applyNumberFormat="1" applyFont="1" applyBorder="1" applyAlignment="1">
      <alignment horizontal="right"/>
    </xf>
    <xf numFmtId="182" fontId="38" fillId="25" borderId="0" xfId="125" applyNumberFormat="1" applyFont="1" applyFill="1" applyBorder="1" applyAlignment="1">
      <alignment horizontal="right"/>
    </xf>
    <xf numFmtId="0" fontId="41" fillId="0" borderId="0" xfId="112" applyFont="1" applyAlignment="1">
      <alignment vertical="center"/>
    </xf>
    <xf numFmtId="182" fontId="41" fillId="0" borderId="18" xfId="125" applyNumberFormat="1" applyFont="1" applyFill="1" applyBorder="1" applyAlignment="1">
      <alignment horizontal="left"/>
    </xf>
    <xf numFmtId="182" fontId="41" fillId="0" borderId="17" xfId="125" applyNumberFormat="1" applyFont="1" applyFill="1" applyBorder="1" applyAlignment="1">
      <alignment horizontal="left"/>
    </xf>
    <xf numFmtId="9" fontId="43" fillId="0" borderId="0" xfId="111" applyNumberFormat="1" applyFont="1" applyAlignment="1">
      <alignment horizontal="center" vertical="center"/>
    </xf>
    <xf numFmtId="182" fontId="41" fillId="0" borderId="17" xfId="125" applyNumberFormat="1" applyFont="1" applyFill="1" applyBorder="1" applyAlignment="1"/>
    <xf numFmtId="182" fontId="41" fillId="0" borderId="18" xfId="125" applyNumberFormat="1" applyFont="1" applyFill="1" applyBorder="1" applyAlignment="1"/>
    <xf numFmtId="182" fontId="41" fillId="0" borderId="18" xfId="125" applyNumberFormat="1" applyFont="1" applyFill="1" applyBorder="1" applyAlignment="1">
      <alignment horizontal="right"/>
    </xf>
    <xf numFmtId="190" fontId="41" fillId="0" borderId="17" xfId="125" applyNumberFormat="1" applyFont="1" applyFill="1" applyBorder="1" applyAlignment="1">
      <alignment horizontal="left"/>
    </xf>
    <xf numFmtId="182" fontId="41" fillId="0" borderId="31" xfId="125" applyNumberFormat="1" applyFont="1" applyFill="1" applyBorder="1" applyAlignment="1">
      <alignment horizontal="left"/>
    </xf>
    <xf numFmtId="182" fontId="41" fillId="0" borderId="0" xfId="125" applyNumberFormat="1" applyFont="1" applyFill="1" applyBorder="1" applyAlignment="1">
      <alignment horizontal="left"/>
    </xf>
    <xf numFmtId="190" fontId="41" fillId="0" borderId="0" xfId="125" applyNumberFormat="1" applyFont="1" applyFill="1" applyBorder="1" applyAlignment="1">
      <alignment horizontal="left"/>
    </xf>
    <xf numFmtId="182" fontId="35" fillId="0" borderId="0" xfId="125" applyNumberFormat="1" applyFont="1" applyFill="1" applyBorder="1" applyAlignment="1">
      <alignment horizontal="left"/>
    </xf>
    <xf numFmtId="182" fontId="35" fillId="25" borderId="0" xfId="125" applyNumberFormat="1" applyFont="1" applyFill="1" applyBorder="1" applyAlignment="1">
      <alignment horizontal="left"/>
    </xf>
    <xf numFmtId="182" fontId="35" fillId="25" borderId="0" xfId="125" applyNumberFormat="1" applyFont="1" applyFill="1" applyBorder="1" applyAlignment="1">
      <alignment horizontal="right"/>
    </xf>
    <xf numFmtId="9" fontId="44" fillId="0" borderId="0" xfId="0" applyNumberFormat="1" applyFont="1"/>
    <xf numFmtId="189" fontId="44" fillId="0" borderId="0" xfId="0" applyNumberFormat="1" applyFont="1"/>
    <xf numFmtId="185" fontId="43" fillId="0" borderId="0" xfId="111" applyNumberFormat="1" applyFont="1"/>
    <xf numFmtId="185" fontId="42" fillId="0" borderId="0" xfId="111" applyNumberFormat="1" applyFont="1"/>
    <xf numFmtId="0" fontId="45" fillId="0" borderId="0" xfId="111" applyFont="1"/>
    <xf numFmtId="0" fontId="46" fillId="0" borderId="0" xfId="111" applyFont="1"/>
    <xf numFmtId="191" fontId="45" fillId="0" borderId="0" xfId="111" applyNumberFormat="1" applyFont="1"/>
    <xf numFmtId="192" fontId="45" fillId="0" borderId="0" xfId="111" applyNumberFormat="1" applyFont="1"/>
    <xf numFmtId="191" fontId="46" fillId="0" borderId="0" xfId="111" applyNumberFormat="1" applyFont="1"/>
    <xf numFmtId="0" fontId="41" fillId="0" borderId="13" xfId="111" applyFont="1" applyBorder="1" applyAlignment="1">
      <alignment horizontal="left" vertical="center" indent="1" shrinkToFit="1"/>
    </xf>
    <xf numFmtId="0" fontId="41" fillId="0" borderId="17" xfId="110" applyFont="1" applyBorder="1" applyAlignment="1">
      <alignment horizontal="left" vertical="center" indent="1" shrinkToFit="1"/>
    </xf>
    <xf numFmtId="0" fontId="41" fillId="0" borderId="17" xfId="111" applyFont="1" applyBorder="1" applyAlignment="1">
      <alignment horizontal="left" indent="1" shrinkToFit="1"/>
    </xf>
    <xf numFmtId="0" fontId="41" fillId="0" borderId="13" xfId="111" applyFont="1" applyBorder="1" applyAlignment="1">
      <alignment horizontal="left" indent="1" shrinkToFit="1"/>
    </xf>
    <xf numFmtId="0" fontId="41" fillId="0" borderId="24" xfId="111" applyFont="1" applyBorder="1"/>
    <xf numFmtId="0" fontId="41" fillId="27" borderId="0" xfId="111" applyFont="1" applyFill="1" applyAlignment="1">
      <alignment horizontal="left" indent="1"/>
    </xf>
    <xf numFmtId="0" fontId="41" fillId="0" borderId="24" xfId="111" applyFont="1" applyBorder="1" applyAlignment="1">
      <alignment shrinkToFit="1"/>
    </xf>
    <xf numFmtId="0" fontId="41" fillId="27" borderId="0" xfId="111" applyFont="1" applyFill="1" applyAlignment="1">
      <alignment shrinkToFit="1"/>
    </xf>
    <xf numFmtId="0" fontId="41" fillId="0" borderId="24" xfId="111" applyFont="1" applyBorder="1" applyAlignment="1">
      <alignment horizontal="center"/>
    </xf>
    <xf numFmtId="185" fontId="43" fillId="0" borderId="24" xfId="125" applyNumberFormat="1" applyFont="1" applyFill="1" applyBorder="1"/>
    <xf numFmtId="185" fontId="41" fillId="0" borderId="0" xfId="125" applyNumberFormat="1" applyFont="1" applyFill="1" applyBorder="1"/>
    <xf numFmtId="186" fontId="43" fillId="0" borderId="24" xfId="125" applyNumberFormat="1" applyFont="1" applyFill="1" applyBorder="1" applyAlignment="1">
      <alignment horizontal="right"/>
    </xf>
    <xf numFmtId="182" fontId="43" fillId="0" borderId="24" xfId="125" applyNumberFormat="1" applyFont="1" applyFill="1" applyBorder="1" applyAlignment="1">
      <alignment horizontal="right"/>
    </xf>
    <xf numFmtId="182" fontId="41" fillId="0" borderId="17" xfId="125" applyNumberFormat="1" applyFont="1" applyFill="1" applyBorder="1" applyAlignment="1">
      <alignment horizontal="right"/>
    </xf>
    <xf numFmtId="182" fontId="41" fillId="0" borderId="24" xfId="125" applyNumberFormat="1" applyFont="1" applyFill="1" applyBorder="1" applyAlignment="1">
      <alignment horizontal="left"/>
    </xf>
    <xf numFmtId="182" fontId="41" fillId="0" borderId="0" xfId="125" applyNumberFormat="1" applyFont="1" applyFill="1" applyBorder="1" applyAlignment="1">
      <alignment horizontal="right"/>
    </xf>
    <xf numFmtId="192" fontId="45" fillId="0" borderId="30" xfId="111" applyNumberFormat="1" applyFont="1" applyBorder="1"/>
    <xf numFmtId="184" fontId="39" fillId="0" borderId="0" xfId="96" applyNumberFormat="1" applyFont="1" applyAlignment="1">
      <alignment horizontal="center"/>
    </xf>
    <xf numFmtId="0" fontId="38" fillId="0" borderId="12" xfId="96" applyFont="1" applyBorder="1" applyAlignment="1">
      <alignment horizontal="center" vertical="center"/>
    </xf>
    <xf numFmtId="0" fontId="38" fillId="0" borderId="24" xfId="96" applyFont="1" applyBorder="1" applyAlignment="1">
      <alignment horizontal="center" vertical="center"/>
    </xf>
    <xf numFmtId="0" fontId="38" fillId="0" borderId="19" xfId="96" applyFont="1" applyBorder="1" applyAlignment="1">
      <alignment horizontal="center" vertical="center"/>
    </xf>
    <xf numFmtId="0" fontId="38" fillId="0" borderId="28" xfId="96" applyFont="1" applyBorder="1" applyAlignment="1">
      <alignment horizontal="center" vertical="center"/>
    </xf>
    <xf numFmtId="0" fontId="38" fillId="0" borderId="29" xfId="96" applyFont="1" applyBorder="1" applyAlignment="1">
      <alignment horizontal="center" vertical="center"/>
    </xf>
    <xf numFmtId="0" fontId="35" fillId="0" borderId="22" xfId="96" applyFont="1" applyBorder="1" applyAlignment="1">
      <alignment horizontal="left"/>
    </xf>
    <xf numFmtId="0" fontId="35" fillId="0" borderId="23" xfId="96" applyFont="1" applyBorder="1" applyAlignment="1">
      <alignment horizontal="left"/>
    </xf>
    <xf numFmtId="0" fontId="35" fillId="0" borderId="22" xfId="96" applyFont="1" applyBorder="1" applyAlignment="1">
      <alignment horizontal="center"/>
    </xf>
    <xf numFmtId="0" fontId="35" fillId="0" borderId="23" xfId="96" applyFont="1" applyBorder="1" applyAlignment="1">
      <alignment horizontal="center"/>
    </xf>
    <xf numFmtId="38" fontId="38" fillId="24" borderId="22" xfId="68" applyFont="1" applyFill="1" applyBorder="1" applyAlignment="1">
      <alignment horizontal="right"/>
    </xf>
    <xf numFmtId="0" fontId="38" fillId="24" borderId="23" xfId="96" applyFont="1" applyFill="1" applyBorder="1" applyAlignment="1">
      <alignment horizontal="right"/>
    </xf>
    <xf numFmtId="182" fontId="38" fillId="0" borderId="22" xfId="68" applyNumberFormat="1" applyFont="1" applyFill="1" applyBorder="1" applyAlignment="1">
      <alignment horizontal="right"/>
    </xf>
    <xf numFmtId="0" fontId="38" fillId="0" borderId="23" xfId="96" applyFont="1" applyBorder="1" applyAlignment="1">
      <alignment horizontal="right"/>
    </xf>
    <xf numFmtId="0" fontId="35" fillId="0" borderId="14" xfId="96" applyFont="1" applyBorder="1" applyAlignment="1">
      <alignment horizontal="center"/>
    </xf>
    <xf numFmtId="0" fontId="35" fillId="0" borderId="21" xfId="96" applyFont="1" applyBorder="1" applyAlignment="1">
      <alignment horizontal="center"/>
    </xf>
    <xf numFmtId="38" fontId="38" fillId="24" borderId="26" xfId="68" applyFont="1" applyFill="1" applyBorder="1" applyAlignment="1">
      <alignment horizontal="right"/>
    </xf>
    <xf numFmtId="0" fontId="38" fillId="24" borderId="27" xfId="96" applyFont="1" applyFill="1" applyBorder="1" applyAlignment="1">
      <alignment horizontal="right"/>
    </xf>
    <xf numFmtId="182" fontId="38" fillId="0" borderId="26" xfId="68" applyNumberFormat="1" applyFont="1" applyFill="1" applyBorder="1" applyAlignment="1">
      <alignment horizontal="right"/>
    </xf>
    <xf numFmtId="0" fontId="38" fillId="0" borderId="27" xfId="96" applyFont="1" applyBorder="1" applyAlignment="1">
      <alignment horizontal="right"/>
    </xf>
    <xf numFmtId="0" fontId="35" fillId="0" borderId="14" xfId="96" applyFont="1" applyBorder="1" applyAlignment="1">
      <alignment horizontal="left"/>
    </xf>
    <xf numFmtId="0" fontId="35" fillId="0" borderId="21" xfId="96" applyFont="1" applyBorder="1" applyAlignment="1">
      <alignment horizontal="left"/>
    </xf>
    <xf numFmtId="0" fontId="36" fillId="0" borderId="12" xfId="96" applyFont="1" applyBorder="1" applyAlignment="1">
      <alignment horizontal="center" vertical="center"/>
    </xf>
    <xf numFmtId="0" fontId="36" fillId="0" borderId="19" xfId="96" applyFont="1" applyBorder="1" applyAlignment="1">
      <alignment horizontal="center" vertical="center"/>
    </xf>
    <xf numFmtId="0" fontId="36" fillId="0" borderId="13" xfId="96" applyFont="1" applyBorder="1" applyAlignment="1">
      <alignment horizontal="center" vertical="center"/>
    </xf>
    <xf numFmtId="0" fontId="36" fillId="0" borderId="20" xfId="96" applyFont="1" applyBorder="1" applyAlignment="1">
      <alignment horizontal="center" vertical="center"/>
    </xf>
    <xf numFmtId="0" fontId="36" fillId="0" borderId="14" xfId="96" applyFont="1" applyBorder="1" applyAlignment="1">
      <alignment horizontal="center" vertical="center"/>
    </xf>
    <xf numFmtId="0" fontId="36" fillId="0" borderId="21" xfId="96" applyFont="1" applyBorder="1" applyAlignment="1">
      <alignment horizontal="center" vertical="center"/>
    </xf>
    <xf numFmtId="0" fontId="38" fillId="0" borderId="14" xfId="96" applyFont="1" applyBorder="1" applyAlignment="1">
      <alignment horizontal="center" vertical="center"/>
    </xf>
    <xf numFmtId="0" fontId="38" fillId="0" borderId="21" xfId="96" applyFont="1" applyBorder="1" applyAlignment="1">
      <alignment horizontal="center" vertical="center"/>
    </xf>
    <xf numFmtId="0" fontId="38" fillId="0" borderId="13" xfId="96" applyFont="1" applyBorder="1" applyAlignment="1">
      <alignment horizontal="center" vertical="center"/>
    </xf>
    <xf numFmtId="0" fontId="38" fillId="0" borderId="0" xfId="96" applyFont="1" applyAlignment="1">
      <alignment horizontal="center" vertical="center"/>
    </xf>
    <xf numFmtId="0" fontId="38" fillId="0" borderId="20" xfId="96" applyFont="1" applyBorder="1" applyAlignment="1">
      <alignment horizontal="center" vertical="center"/>
    </xf>
    <xf numFmtId="0" fontId="38" fillId="0" borderId="25" xfId="96" applyFont="1" applyBorder="1" applyAlignment="1">
      <alignment horizontal="center" vertical="center"/>
    </xf>
    <xf numFmtId="0" fontId="38" fillId="0" borderId="12" xfId="96" applyFont="1" applyBorder="1" applyAlignment="1">
      <alignment horizontal="left" vertical="center" indent="2"/>
    </xf>
    <xf numFmtId="0" fontId="38" fillId="0" borderId="24" xfId="96" applyFont="1" applyBorder="1" applyAlignment="1">
      <alignment horizontal="left" vertical="center" indent="2"/>
    </xf>
    <xf numFmtId="0" fontId="38" fillId="0" borderId="19" xfId="96" applyFont="1" applyBorder="1" applyAlignment="1">
      <alignment horizontal="left" vertical="center" indent="2"/>
    </xf>
    <xf numFmtId="0" fontId="38" fillId="0" borderId="14" xfId="96" applyFont="1" applyBorder="1" applyAlignment="1">
      <alignment horizontal="left" vertical="center" indent="2"/>
    </xf>
    <xf numFmtId="0" fontId="38" fillId="0" borderId="25" xfId="96" applyFont="1" applyBorder="1" applyAlignment="1">
      <alignment horizontal="left" vertical="center" indent="2"/>
    </xf>
    <xf numFmtId="0" fontId="38" fillId="0" borderId="21" xfId="96" applyFont="1" applyBorder="1" applyAlignment="1">
      <alignment horizontal="left" vertical="center" indent="2"/>
    </xf>
    <xf numFmtId="0" fontId="38" fillId="0" borderId="15" xfId="96" applyFont="1" applyBorder="1" applyAlignment="1">
      <alignment horizontal="center" vertical="center"/>
    </xf>
    <xf numFmtId="0" fontId="38" fillId="0" borderId="16" xfId="96" applyFont="1" applyBorder="1" applyAlignment="1">
      <alignment horizontal="center" vertical="center"/>
    </xf>
    <xf numFmtId="0" fontId="35" fillId="0" borderId="28" xfId="112" applyFont="1" applyBorder="1" applyAlignment="1">
      <alignment horizontal="center" vertical="center"/>
    </xf>
    <xf numFmtId="0" fontId="35" fillId="0" borderId="29" xfId="112" applyFont="1" applyBorder="1" applyAlignment="1">
      <alignment horizontal="center" vertical="center"/>
    </xf>
    <xf numFmtId="0" fontId="35" fillId="0" borderId="15" xfId="112" applyFont="1" applyBorder="1" applyAlignment="1">
      <alignment horizontal="center" vertical="center"/>
    </xf>
    <xf numFmtId="0" fontId="35" fillId="0" borderId="16" xfId="111" applyFont="1" applyBorder="1" applyAlignment="1">
      <alignment horizontal="center" vertical="center"/>
    </xf>
    <xf numFmtId="0" fontId="41" fillId="0" borderId="28" xfId="112" applyFont="1" applyBorder="1" applyAlignment="1">
      <alignment horizontal="center" vertical="center"/>
    </xf>
    <xf numFmtId="0" fontId="41" fillId="0" borderId="29" xfId="112" applyFont="1" applyBorder="1" applyAlignment="1">
      <alignment horizontal="center" vertical="center"/>
    </xf>
    <xf numFmtId="0" fontId="41" fillId="0" borderId="15" xfId="112" applyFont="1" applyBorder="1" applyAlignment="1">
      <alignment horizontal="center" vertical="center"/>
    </xf>
    <xf numFmtId="0" fontId="41" fillId="0" borderId="16" xfId="111" applyFont="1" applyBorder="1" applyAlignment="1">
      <alignment horizontal="center" vertical="center"/>
    </xf>
    <xf numFmtId="0" fontId="41" fillId="0" borderId="15" xfId="112" applyFont="1" applyBorder="1" applyAlignment="1">
      <alignment horizontal="center" vertical="center" shrinkToFit="1"/>
    </xf>
    <xf numFmtId="0" fontId="41" fillId="0" borderId="16" xfId="111" applyFont="1" applyBorder="1" applyAlignment="1">
      <alignment horizontal="center" vertical="center" shrinkToFit="1"/>
    </xf>
  </cellXfs>
  <cellStyles count="126">
    <cellStyle name="1" xfId="1" xr:uid="{00000000-0005-0000-0000-000000000000}"/>
    <cellStyle name="20% - アクセント 1 2" xfId="2" xr:uid="{00000000-0005-0000-0000-000001000000}"/>
    <cellStyle name="20% - アクセント 2 2" xfId="3" xr:uid="{00000000-0005-0000-0000-000002000000}"/>
    <cellStyle name="20% - アクセント 3 2" xfId="4" xr:uid="{00000000-0005-0000-0000-000003000000}"/>
    <cellStyle name="20% - アクセント 4 2" xfId="5" xr:uid="{00000000-0005-0000-0000-000004000000}"/>
    <cellStyle name="20% - アクセント 5 2" xfId="6" xr:uid="{00000000-0005-0000-0000-000005000000}"/>
    <cellStyle name="20% - アクセント 6 2" xfId="7" xr:uid="{00000000-0005-0000-0000-000006000000}"/>
    <cellStyle name="40% - アクセント 1 2" xfId="8" xr:uid="{00000000-0005-0000-0000-000007000000}"/>
    <cellStyle name="40% - アクセント 2 2" xfId="9" xr:uid="{00000000-0005-0000-0000-000008000000}"/>
    <cellStyle name="40% - アクセント 3 2" xfId="10" xr:uid="{00000000-0005-0000-0000-000009000000}"/>
    <cellStyle name="40% - アクセント 4 2" xfId="11" xr:uid="{00000000-0005-0000-0000-00000A000000}"/>
    <cellStyle name="40% - アクセント 5 2" xfId="12" xr:uid="{00000000-0005-0000-0000-00000B000000}"/>
    <cellStyle name="40% - アクセント 6 2" xfId="13" xr:uid="{00000000-0005-0000-0000-00000C000000}"/>
    <cellStyle name="60% - アクセント 1 2" xfId="14" xr:uid="{00000000-0005-0000-0000-00000D000000}"/>
    <cellStyle name="60% - アクセント 2 2" xfId="15" xr:uid="{00000000-0005-0000-0000-00000E000000}"/>
    <cellStyle name="60% - アクセント 3 2" xfId="16" xr:uid="{00000000-0005-0000-0000-00000F000000}"/>
    <cellStyle name="60% - アクセント 4 2" xfId="17" xr:uid="{00000000-0005-0000-0000-000010000000}"/>
    <cellStyle name="60% - アクセント 5 2" xfId="18" xr:uid="{00000000-0005-0000-0000-000011000000}"/>
    <cellStyle name="60% - アクセント 6 2" xfId="19" xr:uid="{00000000-0005-0000-0000-000012000000}"/>
    <cellStyle name="Calc Currency (0)" xfId="20" xr:uid="{00000000-0005-0000-0000-000013000000}"/>
    <cellStyle name="Calc Currency (0) 2" xfId="21" xr:uid="{00000000-0005-0000-0000-000014000000}"/>
    <cellStyle name="Calc Currency (0) 3" xfId="22" xr:uid="{00000000-0005-0000-0000-000015000000}"/>
    <cellStyle name="Comma [0]_Full Year FY96" xfId="23" xr:uid="{00000000-0005-0000-0000-000016000000}"/>
    <cellStyle name="Comma_Full Year FY96" xfId="24" xr:uid="{00000000-0005-0000-0000-000017000000}"/>
    <cellStyle name="Currency [0]_Full Year FY96" xfId="25" xr:uid="{00000000-0005-0000-0000-000018000000}"/>
    <cellStyle name="Currency_Full Year FY96" xfId="26" xr:uid="{00000000-0005-0000-0000-000019000000}"/>
    <cellStyle name="entry" xfId="27" xr:uid="{00000000-0005-0000-0000-00001A000000}"/>
    <cellStyle name="Header1" xfId="28" xr:uid="{00000000-0005-0000-0000-00001B000000}"/>
    <cellStyle name="Header2" xfId="29" xr:uid="{00000000-0005-0000-0000-00001C000000}"/>
    <cellStyle name="Normal_#18-Internet" xfId="30" xr:uid="{00000000-0005-0000-0000-00001D000000}"/>
    <cellStyle name="price" xfId="31" xr:uid="{00000000-0005-0000-0000-00001E000000}"/>
    <cellStyle name="revised" xfId="32" xr:uid="{00000000-0005-0000-0000-00001F000000}"/>
    <cellStyle name="section" xfId="33" xr:uid="{00000000-0005-0000-0000-000020000000}"/>
    <cellStyle name="subhead" xfId="34" xr:uid="{00000000-0005-0000-0000-000021000000}"/>
    <cellStyle name="title" xfId="35" xr:uid="{00000000-0005-0000-0000-000022000000}"/>
    <cellStyle name="アクセント 1 2" xfId="37" xr:uid="{00000000-0005-0000-0000-000024000000}"/>
    <cellStyle name="アクセント 2 2" xfId="38" xr:uid="{00000000-0005-0000-0000-000025000000}"/>
    <cellStyle name="アクセント 3 2" xfId="39" xr:uid="{00000000-0005-0000-0000-000026000000}"/>
    <cellStyle name="アクセント 4 2" xfId="40" xr:uid="{00000000-0005-0000-0000-000027000000}"/>
    <cellStyle name="アクセント 5 2" xfId="41" xr:uid="{00000000-0005-0000-0000-000028000000}"/>
    <cellStyle name="アクセント 6 2" xfId="42" xr:uid="{00000000-0005-0000-0000-000029000000}"/>
    <cellStyle name="タイトル 2" xfId="43" xr:uid="{00000000-0005-0000-0000-00002A000000}"/>
    <cellStyle name="チェック セル 2" xfId="44" xr:uid="{00000000-0005-0000-0000-00002B000000}"/>
    <cellStyle name="どちらでもない 2" xfId="36" xr:uid="{00000000-0005-0000-0000-000023000000}"/>
    <cellStyle name="パーセント 2" xfId="45" xr:uid="{00000000-0005-0000-0000-00002C000000}"/>
    <cellStyle name="パーセント 2 2" xfId="46" xr:uid="{00000000-0005-0000-0000-00002D000000}"/>
    <cellStyle name="パーセント 2 2 2" xfId="47" xr:uid="{00000000-0005-0000-0000-00002E000000}"/>
    <cellStyle name="パーセント 2 3" xfId="48" xr:uid="{00000000-0005-0000-0000-00002F000000}"/>
    <cellStyle name="パーセント 2 4" xfId="49" xr:uid="{00000000-0005-0000-0000-000030000000}"/>
    <cellStyle name="パーセント 2 5" xfId="50" xr:uid="{00000000-0005-0000-0000-000031000000}"/>
    <cellStyle name="パーセント 3" xfId="51" xr:uid="{00000000-0005-0000-0000-000032000000}"/>
    <cellStyle name="パーセント 3 2" xfId="52" xr:uid="{00000000-0005-0000-0000-000033000000}"/>
    <cellStyle name="パーセント 3 2 2" xfId="53" xr:uid="{00000000-0005-0000-0000-000034000000}"/>
    <cellStyle name="パーセント 3 3" xfId="54" xr:uid="{00000000-0005-0000-0000-000035000000}"/>
    <cellStyle name="メモ 2" xfId="55" xr:uid="{00000000-0005-0000-0000-000036000000}"/>
    <cellStyle name="リンク セル 2" xfId="56" xr:uid="{00000000-0005-0000-0000-000037000000}"/>
    <cellStyle name="悪い 2" xfId="61" xr:uid="{00000000-0005-0000-0000-00003C000000}"/>
    <cellStyle name="印刷書式" xfId="60" xr:uid="{00000000-0005-0000-0000-00003B000000}"/>
    <cellStyle name="計算 2" xfId="118" xr:uid="{00000000-0005-0000-0000-000076000000}"/>
    <cellStyle name="警告文 2" xfId="120" xr:uid="{00000000-0005-0000-0000-000078000000}"/>
    <cellStyle name="桁区切り" xfId="125" builtinId="6"/>
    <cellStyle name="桁区切り #,###.#0;-#,###.#0;]" xfId="63" xr:uid="{00000000-0005-0000-0000-00003E000000}"/>
    <cellStyle name="桁区切り #,###.#0;-#,###.#0;] 2" xfId="64" xr:uid="{00000000-0005-0000-0000-00003F000000}"/>
    <cellStyle name="桁区切り 10" xfId="65" xr:uid="{00000000-0005-0000-0000-000040000000}"/>
    <cellStyle name="桁区切り 2" xfId="66" xr:uid="{00000000-0005-0000-0000-000041000000}"/>
    <cellStyle name="桁区切り 2 2" xfId="67" xr:uid="{00000000-0005-0000-0000-000042000000}"/>
    <cellStyle name="桁区切り 2 2 2" xfId="68" xr:uid="{00000000-0005-0000-0000-000043000000}"/>
    <cellStyle name="桁区切り 2 3" xfId="69" xr:uid="{00000000-0005-0000-0000-000044000000}"/>
    <cellStyle name="桁区切り 2 4" xfId="70" xr:uid="{00000000-0005-0000-0000-000045000000}"/>
    <cellStyle name="桁区切り 2 5" xfId="71" xr:uid="{00000000-0005-0000-0000-000046000000}"/>
    <cellStyle name="桁区切り 3" xfId="72" xr:uid="{00000000-0005-0000-0000-000047000000}"/>
    <cellStyle name="桁区切り 3 2" xfId="73" xr:uid="{00000000-0005-0000-0000-000048000000}"/>
    <cellStyle name="桁区切り 3 3" xfId="74" xr:uid="{00000000-0005-0000-0000-000049000000}"/>
    <cellStyle name="桁区切り 3 4" xfId="75" xr:uid="{00000000-0005-0000-0000-00004A000000}"/>
    <cellStyle name="桁区切り 4" xfId="76" xr:uid="{00000000-0005-0000-0000-00004B000000}"/>
    <cellStyle name="桁区切り 4 2" xfId="77" xr:uid="{00000000-0005-0000-0000-00004C000000}"/>
    <cellStyle name="桁区切り 4 2 2" xfId="78" xr:uid="{00000000-0005-0000-0000-00004D000000}"/>
    <cellStyle name="桁区切り 4 2 2 2" xfId="79" xr:uid="{00000000-0005-0000-0000-00004E000000}"/>
    <cellStyle name="桁区切り 4 2 3" xfId="80" xr:uid="{00000000-0005-0000-0000-00004F000000}"/>
    <cellStyle name="桁区切り 4 3" xfId="81" xr:uid="{00000000-0005-0000-0000-000050000000}"/>
    <cellStyle name="桁区切り 5" xfId="82" xr:uid="{00000000-0005-0000-0000-000051000000}"/>
    <cellStyle name="桁区切り 5 2" xfId="83" xr:uid="{00000000-0005-0000-0000-000052000000}"/>
    <cellStyle name="桁区切り 6" xfId="84" xr:uid="{00000000-0005-0000-0000-000053000000}"/>
    <cellStyle name="桁区切り 6 2" xfId="85" xr:uid="{00000000-0005-0000-0000-000054000000}"/>
    <cellStyle name="桁区切り 6 2 2" xfId="86" xr:uid="{00000000-0005-0000-0000-000055000000}"/>
    <cellStyle name="桁区切り 6 3" xfId="87" xr:uid="{00000000-0005-0000-0000-000056000000}"/>
    <cellStyle name="桁区切り 7" xfId="88" xr:uid="{00000000-0005-0000-0000-000057000000}"/>
    <cellStyle name="桁区切り 7 2 2" xfId="89" xr:uid="{00000000-0005-0000-0000-000058000000}"/>
    <cellStyle name="見出し 1 2" xfId="114" xr:uid="{00000000-0005-0000-0000-000072000000}"/>
    <cellStyle name="見出し 2 2" xfId="115" xr:uid="{00000000-0005-0000-0000-000073000000}"/>
    <cellStyle name="見出し 3 2" xfId="116" xr:uid="{00000000-0005-0000-0000-000074000000}"/>
    <cellStyle name="見出し 4 2" xfId="117" xr:uid="{00000000-0005-0000-0000-000075000000}"/>
    <cellStyle name="集計 2" xfId="124" xr:uid="{00000000-0005-0000-0000-00007C000000}"/>
    <cellStyle name="出力 2" xfId="58" xr:uid="{00000000-0005-0000-0000-000039000000}"/>
    <cellStyle name="説明文 2" xfId="119" xr:uid="{00000000-0005-0000-0000-000077000000}"/>
    <cellStyle name="通貨 2" xfId="121" xr:uid="{00000000-0005-0000-0000-000079000000}"/>
    <cellStyle name="通貨 2 2" xfId="122" xr:uid="{00000000-0005-0000-0000-00007A000000}"/>
    <cellStyle name="通貨 3" xfId="123" xr:uid="{00000000-0005-0000-0000-00007B000000}"/>
    <cellStyle name="入力 2" xfId="57" xr:uid="{00000000-0005-0000-0000-000038000000}"/>
    <cellStyle name="標準" xfId="0" builtinId="0"/>
    <cellStyle name="標準 2" xfId="90" xr:uid="{00000000-0005-0000-0000-00005A000000}"/>
    <cellStyle name="標準 2 2" xfId="91" xr:uid="{00000000-0005-0000-0000-00005B000000}"/>
    <cellStyle name="標準 2 3" xfId="92" xr:uid="{00000000-0005-0000-0000-00005C000000}"/>
    <cellStyle name="標準 2 4" xfId="93" xr:uid="{00000000-0005-0000-0000-00005D000000}"/>
    <cellStyle name="標準 2_校舎棟　受水槽拾い(吉田)" xfId="94" xr:uid="{00000000-0005-0000-0000-00005E000000}"/>
    <cellStyle name="標準 3" xfId="95" xr:uid="{00000000-0005-0000-0000-00005F000000}"/>
    <cellStyle name="標準 3 2" xfId="96" xr:uid="{00000000-0005-0000-0000-000060000000}"/>
    <cellStyle name="標準 4" xfId="97" xr:uid="{00000000-0005-0000-0000-000061000000}"/>
    <cellStyle name="標準 4 2" xfId="98" xr:uid="{00000000-0005-0000-0000-000062000000}"/>
    <cellStyle name="標準 5" xfId="99" xr:uid="{00000000-0005-0000-0000-000063000000}"/>
    <cellStyle name="標準 5 2" xfId="100" xr:uid="{00000000-0005-0000-0000-000064000000}"/>
    <cellStyle name="標準 5 2 2" xfId="101" xr:uid="{00000000-0005-0000-0000-000065000000}"/>
    <cellStyle name="標準 5 3" xfId="102" xr:uid="{00000000-0005-0000-0000-000066000000}"/>
    <cellStyle name="標準 6" xfId="103" xr:uid="{00000000-0005-0000-0000-000067000000}"/>
    <cellStyle name="標準 6 2" xfId="104" xr:uid="{00000000-0005-0000-0000-000068000000}"/>
    <cellStyle name="標準 6 2 2" xfId="105" xr:uid="{00000000-0005-0000-0000-000069000000}"/>
    <cellStyle name="標準 6 3" xfId="106" xr:uid="{00000000-0005-0000-0000-00006A000000}"/>
    <cellStyle name="標準 7" xfId="107" xr:uid="{00000000-0005-0000-0000-00006B000000}"/>
    <cellStyle name="標準 8" xfId="108" xr:uid="{00000000-0005-0000-0000-00006C000000}"/>
    <cellStyle name="標準 9" xfId="109" xr:uid="{00000000-0005-0000-0000-00006D000000}"/>
    <cellStyle name="標準_Ｔ舎衛生１" xfId="112" xr:uid="{00000000-0005-0000-0000-000070000000}"/>
    <cellStyle name="標準_空調内3" xfId="111" xr:uid="{00000000-0005-0000-0000-00006F000000}"/>
    <cellStyle name="標準_国保志雄病院 空調" xfId="110" xr:uid="{00000000-0005-0000-0000-00006E000000}"/>
    <cellStyle name="別紙明細" xfId="59" xr:uid="{00000000-0005-0000-0000-00003A000000}"/>
    <cellStyle name="未定義" xfId="62" xr:uid="{00000000-0005-0000-0000-00003D000000}"/>
    <cellStyle name="良い 2" xfId="113" xr:uid="{00000000-0005-0000-0000-000071000000}"/>
  </cellStyles>
  <dxfs count="0"/>
  <tableStyles count="0" defaultTableStyle="TableStyleMedium2" defaultPivotStyle="PivotStyleLight16"/>
  <colors>
    <mruColors>
      <color rgb="FFF3FFF3"/>
      <color rgb="FFE7FFE7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551180</xdr:colOff>
      <xdr:row>37</xdr:row>
      <xdr:rowOff>259715</xdr:rowOff>
    </xdr:from>
    <xdr:to>
      <xdr:col>20</xdr:col>
      <xdr:colOff>603250</xdr:colOff>
      <xdr:row>43</xdr:row>
      <xdr:rowOff>10160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363315" y="10046335"/>
          <a:ext cx="4372610" cy="1339215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注意</a:t>
          </a:r>
          <a:endParaRPr kumimoji="1" lang="en-US" altLang="ja-JP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fontAlgn="t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見積りは設計図書に準拠してご作成ください。</a:t>
          </a:r>
          <a:b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本内訳書は参考扱いとなります。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92"/>
  <sheetViews>
    <sheetView view="pageBreakPreview" zoomScale="60" zoomScaleNormal="50" workbookViewId="0">
      <selection activeCell="A3" sqref="A3:B6"/>
    </sheetView>
  </sheetViews>
  <sheetFormatPr defaultColWidth="9" defaultRowHeight="13.5"/>
  <cols>
    <col min="1" max="1" width="40.625" style="1" customWidth="1"/>
    <col min="2" max="2" width="38.125" style="1" customWidth="1"/>
    <col min="3" max="3" width="10.625" style="1" customWidth="1"/>
    <col min="4" max="5" width="5.625" style="1" customWidth="1"/>
    <col min="6" max="7" width="18.125" style="1" customWidth="1"/>
    <col min="8" max="8" width="5.625" style="1" customWidth="1"/>
    <col min="9" max="9" width="20.625" style="1" customWidth="1"/>
    <col min="10" max="10" width="5.625" style="1" customWidth="1"/>
    <col min="11" max="11" width="13.125" style="1" customWidth="1"/>
    <col min="12" max="12" width="25.625" style="1" customWidth="1"/>
    <col min="13" max="13" width="23.125" style="1" customWidth="1"/>
    <col min="14" max="16384" width="9" style="1"/>
  </cols>
  <sheetData>
    <row r="1" spans="1:13" ht="20.85" customHeight="1"/>
    <row r="2" spans="1:13" ht="20.85" customHeight="1">
      <c r="L2" s="23"/>
      <c r="M2" s="28" t="s">
        <v>813</v>
      </c>
    </row>
    <row r="3" spans="1:13" ht="20.85" customHeight="1">
      <c r="A3" s="167" t="s">
        <v>873</v>
      </c>
      <c r="B3" s="168"/>
      <c r="C3" s="146" t="s">
        <v>741</v>
      </c>
      <c r="D3" s="148"/>
      <c r="E3" s="146" t="s">
        <v>98</v>
      </c>
      <c r="F3" s="147"/>
      <c r="G3" s="147"/>
      <c r="H3" s="148"/>
      <c r="I3" s="146" t="s">
        <v>868</v>
      </c>
      <c r="J3" s="148"/>
      <c r="K3" s="146"/>
      <c r="L3" s="147"/>
      <c r="M3" s="148"/>
    </row>
    <row r="4" spans="1:13" ht="20.85" customHeight="1">
      <c r="A4" s="169"/>
      <c r="B4" s="170"/>
      <c r="C4" s="173"/>
      <c r="D4" s="174"/>
      <c r="E4" s="175"/>
      <c r="F4" s="176"/>
      <c r="G4" s="176"/>
      <c r="H4" s="177"/>
      <c r="I4" s="173"/>
      <c r="J4" s="174"/>
      <c r="K4" s="173"/>
      <c r="L4" s="178"/>
      <c r="M4" s="174"/>
    </row>
    <row r="5" spans="1:13" ht="20.85" customHeight="1">
      <c r="A5" s="169"/>
      <c r="B5" s="170"/>
      <c r="C5" s="146" t="s">
        <v>874</v>
      </c>
      <c r="D5" s="148"/>
      <c r="E5" s="179" t="s">
        <v>116</v>
      </c>
      <c r="F5" s="180"/>
      <c r="G5" s="180"/>
      <c r="H5" s="180"/>
      <c r="I5" s="180"/>
      <c r="J5" s="180"/>
      <c r="K5" s="180"/>
      <c r="L5" s="180"/>
      <c r="M5" s="181"/>
    </row>
    <row r="6" spans="1:13" ht="20.85" customHeight="1">
      <c r="A6" s="171"/>
      <c r="B6" s="172"/>
      <c r="C6" s="173"/>
      <c r="D6" s="174"/>
      <c r="E6" s="182"/>
      <c r="F6" s="183"/>
      <c r="G6" s="183"/>
      <c r="H6" s="183"/>
      <c r="I6" s="183"/>
      <c r="J6" s="183"/>
      <c r="K6" s="183"/>
      <c r="L6" s="183"/>
      <c r="M6" s="184"/>
    </row>
    <row r="7" spans="1:13" ht="20.85" customHeight="1">
      <c r="A7" s="3"/>
      <c r="M7" s="29"/>
    </row>
    <row r="8" spans="1:13" ht="41.45" customHeight="1">
      <c r="A8" s="4" t="s">
        <v>791</v>
      </c>
      <c r="B8" s="11" t="s">
        <v>717</v>
      </c>
      <c r="C8" s="13"/>
      <c r="D8" s="13"/>
      <c r="E8" s="15"/>
      <c r="F8" s="17"/>
      <c r="G8" s="20"/>
      <c r="H8" s="145"/>
      <c r="I8" s="145"/>
      <c r="J8" s="145"/>
      <c r="K8" s="145"/>
      <c r="L8" s="24" t="s">
        <v>554</v>
      </c>
      <c r="M8" s="29"/>
    </row>
    <row r="9" spans="1:13" ht="13.7" customHeight="1">
      <c r="A9" s="3"/>
      <c r="G9" s="21"/>
      <c r="H9" s="21"/>
      <c r="M9" s="29"/>
    </row>
    <row r="10" spans="1:13" ht="13.7" customHeight="1">
      <c r="A10" s="3"/>
      <c r="G10" s="21"/>
      <c r="H10" s="21"/>
      <c r="M10" s="29"/>
    </row>
    <row r="11" spans="1:13" ht="13.7" customHeight="1">
      <c r="A11" s="3"/>
      <c r="M11" s="29"/>
    </row>
    <row r="12" spans="1:13" ht="20.85" customHeight="1">
      <c r="A12" s="3"/>
      <c r="E12" s="16" t="s">
        <v>909</v>
      </c>
      <c r="F12" s="2"/>
      <c r="M12" s="29"/>
    </row>
    <row r="13" spans="1:13" ht="20.85" customHeight="1">
      <c r="A13" s="3"/>
      <c r="M13" s="29"/>
    </row>
    <row r="14" spans="1:13" ht="20.85" customHeight="1">
      <c r="A14" s="3"/>
      <c r="M14" s="29"/>
    </row>
    <row r="15" spans="1:13" ht="20.85" customHeight="1">
      <c r="A15" s="185" t="s">
        <v>198</v>
      </c>
      <c r="B15" s="146" t="s">
        <v>295</v>
      </c>
      <c r="C15" s="148"/>
      <c r="D15" s="146" t="s">
        <v>131</v>
      </c>
      <c r="E15" s="148"/>
      <c r="F15" s="185" t="s">
        <v>800</v>
      </c>
      <c r="G15" s="185" t="s">
        <v>850</v>
      </c>
      <c r="H15" s="146" t="s">
        <v>39</v>
      </c>
      <c r="I15" s="148"/>
      <c r="J15" s="146" t="s">
        <v>248</v>
      </c>
      <c r="K15" s="147"/>
      <c r="L15" s="148"/>
      <c r="M15" s="185" t="s">
        <v>262</v>
      </c>
    </row>
    <row r="16" spans="1:13" ht="20.85" customHeight="1">
      <c r="A16" s="186"/>
      <c r="B16" s="173"/>
      <c r="C16" s="174"/>
      <c r="D16" s="173"/>
      <c r="E16" s="174"/>
      <c r="F16" s="186"/>
      <c r="G16" s="186"/>
      <c r="H16" s="173"/>
      <c r="I16" s="174"/>
      <c r="J16" s="149" t="s">
        <v>76</v>
      </c>
      <c r="K16" s="150"/>
      <c r="L16" s="25" t="s">
        <v>39</v>
      </c>
      <c r="M16" s="186"/>
    </row>
    <row r="17" spans="1:13" s="2" customFormat="1" ht="20.85" customHeight="1">
      <c r="A17" s="5"/>
      <c r="B17" s="151"/>
      <c r="C17" s="152"/>
      <c r="D17" s="153"/>
      <c r="E17" s="154"/>
      <c r="F17" s="18"/>
      <c r="G17" s="18"/>
      <c r="H17" s="155"/>
      <c r="I17" s="156"/>
      <c r="J17" s="157"/>
      <c r="K17" s="158"/>
      <c r="L17" s="26"/>
      <c r="M17" s="30"/>
    </row>
    <row r="18" spans="1:13" s="2" customFormat="1" ht="20.85" customHeight="1">
      <c r="A18" s="6" t="s">
        <v>910</v>
      </c>
      <c r="B18" s="12"/>
      <c r="C18" s="14"/>
      <c r="D18" s="159"/>
      <c r="E18" s="160"/>
      <c r="F18" s="19"/>
      <c r="G18" s="22"/>
      <c r="H18" s="161"/>
      <c r="I18" s="162"/>
      <c r="J18" s="163"/>
      <c r="K18" s="164"/>
      <c r="L18" s="27"/>
      <c r="M18" s="31"/>
    </row>
    <row r="19" spans="1:13" s="2" customFormat="1" ht="20.85" customHeight="1">
      <c r="A19" s="7"/>
      <c r="B19" s="151"/>
      <c r="C19" s="152"/>
      <c r="D19" s="153"/>
      <c r="E19" s="154"/>
      <c r="F19" s="18"/>
      <c r="G19" s="18"/>
      <c r="H19" s="155"/>
      <c r="I19" s="156"/>
      <c r="J19" s="157"/>
      <c r="K19" s="158"/>
      <c r="L19" s="26"/>
      <c r="M19" s="30"/>
    </row>
    <row r="20" spans="1:13" s="2" customFormat="1" ht="20.85" customHeight="1">
      <c r="A20" s="8" t="s">
        <v>730</v>
      </c>
      <c r="B20" s="165" t="s">
        <v>358</v>
      </c>
      <c r="C20" s="166"/>
      <c r="D20" s="159" t="s">
        <v>758</v>
      </c>
      <c r="E20" s="160"/>
      <c r="F20" s="19">
        <v>1</v>
      </c>
      <c r="G20" s="22"/>
      <c r="H20" s="161"/>
      <c r="I20" s="162"/>
      <c r="J20" s="163"/>
      <c r="K20" s="164"/>
      <c r="L20" s="27"/>
      <c r="M20" s="31"/>
    </row>
    <row r="21" spans="1:13" s="2" customFormat="1" ht="20.85" customHeight="1">
      <c r="A21" s="9"/>
      <c r="B21" s="151"/>
      <c r="C21" s="152"/>
      <c r="D21" s="153"/>
      <c r="E21" s="154"/>
      <c r="F21" s="18"/>
      <c r="G21" s="18"/>
      <c r="H21" s="155"/>
      <c r="I21" s="156"/>
      <c r="J21" s="157"/>
      <c r="K21" s="158"/>
      <c r="L21" s="26"/>
      <c r="M21" s="30"/>
    </row>
    <row r="22" spans="1:13" s="2" customFormat="1" ht="20.85" customHeight="1">
      <c r="A22" s="8" t="s">
        <v>183</v>
      </c>
      <c r="B22" s="165" t="s">
        <v>847</v>
      </c>
      <c r="C22" s="166"/>
      <c r="D22" s="159" t="s">
        <v>758</v>
      </c>
      <c r="E22" s="160"/>
      <c r="F22" s="19">
        <v>1</v>
      </c>
      <c r="G22" s="22"/>
      <c r="H22" s="161"/>
      <c r="I22" s="162"/>
      <c r="J22" s="163"/>
      <c r="K22" s="164"/>
      <c r="L22" s="27"/>
      <c r="M22" s="31"/>
    </row>
    <row r="23" spans="1:13" s="2" customFormat="1" ht="20.85" customHeight="1">
      <c r="A23" s="7"/>
      <c r="B23" s="151"/>
      <c r="C23" s="152"/>
      <c r="D23" s="153"/>
      <c r="E23" s="154"/>
      <c r="F23" s="18"/>
      <c r="G23" s="18"/>
      <c r="H23" s="155"/>
      <c r="I23" s="156"/>
      <c r="J23" s="157"/>
      <c r="K23" s="158"/>
      <c r="L23" s="26"/>
      <c r="M23" s="30"/>
    </row>
    <row r="24" spans="1:13" s="2" customFormat="1" ht="20.85" customHeight="1">
      <c r="A24" s="8"/>
      <c r="B24" s="165"/>
      <c r="C24" s="166"/>
      <c r="D24" s="159"/>
      <c r="E24" s="160"/>
      <c r="F24" s="19"/>
      <c r="G24" s="22"/>
      <c r="H24" s="161"/>
      <c r="I24" s="162"/>
      <c r="J24" s="163"/>
      <c r="K24" s="164"/>
      <c r="L24" s="27"/>
      <c r="M24" s="31"/>
    </row>
    <row r="25" spans="1:13" s="2" customFormat="1" ht="20.85" customHeight="1">
      <c r="A25" s="7"/>
      <c r="B25" s="151"/>
      <c r="C25" s="152"/>
      <c r="D25" s="153"/>
      <c r="E25" s="154"/>
      <c r="F25" s="18"/>
      <c r="G25" s="18"/>
      <c r="H25" s="155"/>
      <c r="I25" s="156"/>
      <c r="J25" s="157"/>
      <c r="K25" s="158"/>
      <c r="L25" s="26"/>
      <c r="M25" s="30"/>
    </row>
    <row r="26" spans="1:13" s="2" customFormat="1" ht="20.85" customHeight="1">
      <c r="A26" s="8" t="s">
        <v>166</v>
      </c>
      <c r="B26" s="165"/>
      <c r="C26" s="166"/>
      <c r="D26" s="159"/>
      <c r="E26" s="160"/>
      <c r="F26" s="19"/>
      <c r="G26" s="22"/>
      <c r="H26" s="161"/>
      <c r="I26" s="162"/>
      <c r="J26" s="163"/>
      <c r="K26" s="164"/>
      <c r="L26" s="27"/>
      <c r="M26" s="31"/>
    </row>
    <row r="27" spans="1:13" s="2" customFormat="1" ht="20.85" customHeight="1">
      <c r="A27" s="9"/>
      <c r="B27" s="151"/>
      <c r="C27" s="152"/>
      <c r="D27" s="153"/>
      <c r="E27" s="154"/>
      <c r="F27" s="18"/>
      <c r="G27" s="18"/>
      <c r="H27" s="155"/>
      <c r="I27" s="156"/>
      <c r="J27" s="157"/>
      <c r="K27" s="158"/>
      <c r="L27" s="26"/>
      <c r="M27" s="30"/>
    </row>
    <row r="28" spans="1:13" s="2" customFormat="1" ht="20.85" customHeight="1">
      <c r="A28" s="8"/>
      <c r="B28" s="165"/>
      <c r="C28" s="166"/>
      <c r="D28" s="159"/>
      <c r="E28" s="160"/>
      <c r="F28" s="19"/>
      <c r="G28" s="22"/>
      <c r="H28" s="161"/>
      <c r="I28" s="162"/>
      <c r="J28" s="163"/>
      <c r="K28" s="164"/>
      <c r="L28" s="27"/>
      <c r="M28" s="31"/>
    </row>
    <row r="29" spans="1:13" s="2" customFormat="1" ht="20.85" customHeight="1">
      <c r="A29" s="7"/>
      <c r="B29" s="151"/>
      <c r="C29" s="152"/>
      <c r="D29" s="153"/>
      <c r="E29" s="154"/>
      <c r="F29" s="18"/>
      <c r="G29" s="18"/>
      <c r="H29" s="155"/>
      <c r="I29" s="156"/>
      <c r="J29" s="157"/>
      <c r="K29" s="158"/>
      <c r="L29" s="26"/>
      <c r="M29" s="30"/>
    </row>
    <row r="30" spans="1:13" s="2" customFormat="1" ht="20.85" customHeight="1">
      <c r="A30" s="8"/>
      <c r="B30" s="165"/>
      <c r="C30" s="166"/>
      <c r="D30" s="159"/>
      <c r="E30" s="160"/>
      <c r="F30" s="19"/>
      <c r="G30" s="22"/>
      <c r="H30" s="161"/>
      <c r="I30" s="162"/>
      <c r="J30" s="163"/>
      <c r="K30" s="164"/>
      <c r="L30" s="27"/>
      <c r="M30" s="31"/>
    </row>
    <row r="31" spans="1:13" s="2" customFormat="1" ht="20.85" customHeight="1">
      <c r="A31" s="9"/>
      <c r="B31" s="151"/>
      <c r="C31" s="152"/>
      <c r="D31" s="153"/>
      <c r="E31" s="154"/>
      <c r="F31" s="18"/>
      <c r="G31" s="18"/>
      <c r="H31" s="155"/>
      <c r="I31" s="156"/>
      <c r="J31" s="157"/>
      <c r="K31" s="158"/>
      <c r="L31" s="26"/>
      <c r="M31" s="30"/>
    </row>
    <row r="32" spans="1:13" s="2" customFormat="1" ht="20.85" customHeight="1">
      <c r="A32" s="8"/>
      <c r="B32" s="165"/>
      <c r="C32" s="166"/>
      <c r="D32" s="159"/>
      <c r="E32" s="160"/>
      <c r="F32" s="19"/>
      <c r="G32" s="22"/>
      <c r="H32" s="161"/>
      <c r="I32" s="162"/>
      <c r="J32" s="163"/>
      <c r="K32" s="164"/>
      <c r="L32" s="27"/>
      <c r="M32" s="31"/>
    </row>
    <row r="33" spans="1:13" s="2" customFormat="1" ht="20.85" customHeight="1">
      <c r="A33" s="7"/>
      <c r="B33" s="151"/>
      <c r="C33" s="152"/>
      <c r="D33" s="153"/>
      <c r="E33" s="154"/>
      <c r="F33" s="18"/>
      <c r="G33" s="18"/>
      <c r="H33" s="155"/>
      <c r="I33" s="156"/>
      <c r="J33" s="157"/>
      <c r="K33" s="158"/>
      <c r="L33" s="26"/>
      <c r="M33" s="30"/>
    </row>
    <row r="34" spans="1:13" s="2" customFormat="1" ht="20.85" customHeight="1">
      <c r="A34" s="8"/>
      <c r="B34" s="165"/>
      <c r="C34" s="166"/>
      <c r="D34" s="159"/>
      <c r="E34" s="160"/>
      <c r="F34" s="19"/>
      <c r="G34" s="22"/>
      <c r="H34" s="161"/>
      <c r="I34" s="162"/>
      <c r="J34" s="163"/>
      <c r="K34" s="164"/>
      <c r="L34" s="27"/>
      <c r="M34" s="31"/>
    </row>
    <row r="35" spans="1:13" s="2" customFormat="1" ht="20.85" customHeight="1">
      <c r="A35" s="9"/>
      <c r="B35" s="151"/>
      <c r="C35" s="152"/>
      <c r="D35" s="153"/>
      <c r="E35" s="154"/>
      <c r="F35" s="18"/>
      <c r="G35" s="18"/>
      <c r="H35" s="155"/>
      <c r="I35" s="156"/>
      <c r="J35" s="157"/>
      <c r="K35" s="158"/>
      <c r="L35" s="26"/>
      <c r="M35" s="30"/>
    </row>
    <row r="36" spans="1:13" s="2" customFormat="1" ht="20.85" customHeight="1">
      <c r="A36" s="10"/>
      <c r="B36" s="165"/>
      <c r="C36" s="166"/>
      <c r="D36" s="159"/>
      <c r="E36" s="160"/>
      <c r="F36" s="19"/>
      <c r="G36" s="22"/>
      <c r="H36" s="161"/>
      <c r="I36" s="162"/>
      <c r="J36" s="163"/>
      <c r="K36" s="164"/>
      <c r="L36" s="27"/>
      <c r="M36" s="31"/>
    </row>
    <row r="37" spans="1:13" s="2" customFormat="1" ht="20.85" customHeight="1">
      <c r="A37" s="9"/>
      <c r="B37" s="151"/>
      <c r="C37" s="152"/>
      <c r="D37" s="153"/>
      <c r="E37" s="154"/>
      <c r="F37" s="18"/>
      <c r="G37" s="18"/>
      <c r="H37" s="155"/>
      <c r="I37" s="156"/>
      <c r="J37" s="157"/>
      <c r="K37" s="158"/>
      <c r="L37" s="26"/>
      <c r="M37" s="30"/>
    </row>
    <row r="38" spans="1:13" s="2" customFormat="1" ht="20.85" customHeight="1">
      <c r="A38" s="8"/>
      <c r="B38" s="165"/>
      <c r="C38" s="166"/>
      <c r="D38" s="159"/>
      <c r="E38" s="160"/>
      <c r="F38" s="19"/>
      <c r="G38" s="22"/>
      <c r="H38" s="161"/>
      <c r="I38" s="162"/>
      <c r="J38" s="163"/>
      <c r="K38" s="164"/>
      <c r="L38" s="27"/>
      <c r="M38" s="31"/>
    </row>
    <row r="39" spans="1:13" s="2" customFormat="1" ht="20.85" customHeight="1">
      <c r="A39" s="7"/>
      <c r="B39" s="151"/>
      <c r="C39" s="152"/>
      <c r="D39" s="153"/>
      <c r="E39" s="154"/>
      <c r="F39" s="18"/>
      <c r="G39" s="18"/>
      <c r="H39" s="155"/>
      <c r="I39" s="156"/>
      <c r="J39" s="157"/>
      <c r="K39" s="158"/>
      <c r="L39" s="26"/>
      <c r="M39" s="30"/>
    </row>
    <row r="40" spans="1:13" s="2" customFormat="1" ht="20.85" customHeight="1">
      <c r="A40" s="8"/>
      <c r="B40" s="165"/>
      <c r="C40" s="166"/>
      <c r="D40" s="159"/>
      <c r="E40" s="160"/>
      <c r="F40" s="19"/>
      <c r="G40" s="22"/>
      <c r="H40" s="161"/>
      <c r="I40" s="162"/>
      <c r="J40" s="163"/>
      <c r="K40" s="164"/>
      <c r="L40" s="27"/>
      <c r="M40" s="31"/>
    </row>
    <row r="41" spans="1:13" s="2" customFormat="1" ht="20.85" customHeight="1">
      <c r="A41" s="9"/>
      <c r="B41" s="151"/>
      <c r="C41" s="152"/>
      <c r="D41" s="153"/>
      <c r="E41" s="154"/>
      <c r="F41" s="18"/>
      <c r="G41" s="18"/>
      <c r="H41" s="155"/>
      <c r="I41" s="156"/>
      <c r="J41" s="157"/>
      <c r="K41" s="158"/>
      <c r="L41" s="26"/>
      <c r="M41" s="30"/>
    </row>
    <row r="42" spans="1:13" s="2" customFormat="1" ht="20.85" customHeight="1">
      <c r="A42" s="8"/>
      <c r="B42" s="165"/>
      <c r="C42" s="166"/>
      <c r="D42" s="159"/>
      <c r="E42" s="160"/>
      <c r="F42" s="19"/>
      <c r="G42" s="22"/>
      <c r="H42" s="161"/>
      <c r="I42" s="162"/>
      <c r="J42" s="163"/>
      <c r="K42" s="164"/>
      <c r="L42" s="27"/>
      <c r="M42" s="31"/>
    </row>
    <row r="43" spans="1:13" s="2" customFormat="1" ht="20.85" customHeight="1">
      <c r="A43" s="9"/>
      <c r="B43" s="151"/>
      <c r="C43" s="152"/>
      <c r="D43" s="153"/>
      <c r="E43" s="154"/>
      <c r="F43" s="18"/>
      <c r="G43" s="18"/>
      <c r="H43" s="155"/>
      <c r="I43" s="156"/>
      <c r="J43" s="157"/>
      <c r="K43" s="158"/>
      <c r="L43" s="26"/>
      <c r="M43" s="30"/>
    </row>
    <row r="44" spans="1:13" s="2" customFormat="1" ht="20.85" customHeight="1">
      <c r="A44" s="8"/>
      <c r="B44" s="165"/>
      <c r="C44" s="166"/>
      <c r="D44" s="159"/>
      <c r="E44" s="160"/>
      <c r="F44" s="19"/>
      <c r="G44" s="22"/>
      <c r="H44" s="161"/>
      <c r="I44" s="162"/>
      <c r="J44" s="163"/>
      <c r="K44" s="164"/>
      <c r="L44" s="27"/>
      <c r="M44" s="31"/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92" ht="15" customHeight="1"/>
  </sheetData>
  <mergeCells count="128"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H8:K8"/>
    <mergeCell ref="J15:L15"/>
    <mergeCell ref="J16:K16"/>
    <mergeCell ref="B17:C17"/>
    <mergeCell ref="D17:E17"/>
    <mergeCell ref="H17:I17"/>
    <mergeCell ref="J17:K17"/>
    <mergeCell ref="D18:E18"/>
    <mergeCell ref="H18:I18"/>
    <mergeCell ref="J18:K18"/>
  </mergeCells>
  <phoneticPr fontId="3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colBreaks count="1" manualBreakCount="1">
    <brk id="13" max="4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outlinePr showOutlineSymbols="0"/>
  </sheetPr>
  <dimension ref="B2:J44"/>
  <sheetViews>
    <sheetView showZeros="0" showOutlineSymbols="0" view="pageBreakPreview" zoomScale="70" zoomScaleSheetLayoutView="7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32" t="s">
        <v>358</v>
      </c>
      <c r="J2" s="51"/>
    </row>
    <row r="3" spans="2:10" ht="20.85" customHeight="1">
      <c r="B3" s="189" t="s">
        <v>6</v>
      </c>
      <c r="C3" s="189" t="s">
        <v>1</v>
      </c>
      <c r="D3" s="189" t="s">
        <v>17</v>
      </c>
      <c r="E3" s="189" t="s">
        <v>28</v>
      </c>
      <c r="F3" s="189" t="s">
        <v>13</v>
      </c>
      <c r="G3" s="189" t="s">
        <v>24</v>
      </c>
      <c r="H3" s="187" t="s">
        <v>30</v>
      </c>
      <c r="I3" s="188"/>
      <c r="J3" s="189" t="s">
        <v>10</v>
      </c>
    </row>
    <row r="4" spans="2:10" ht="20.85" customHeight="1">
      <c r="B4" s="190"/>
      <c r="C4" s="190"/>
      <c r="D4" s="190"/>
      <c r="E4" s="190"/>
      <c r="F4" s="190"/>
      <c r="G4" s="190"/>
      <c r="H4" s="45" t="s">
        <v>37</v>
      </c>
      <c r="I4" s="48" t="s">
        <v>24</v>
      </c>
      <c r="J4" s="190"/>
    </row>
    <row r="5" spans="2:10" ht="20.85" customHeight="1">
      <c r="B5" s="33"/>
      <c r="C5" s="38"/>
      <c r="D5" s="40"/>
      <c r="E5" s="41"/>
      <c r="F5" s="43"/>
      <c r="G5" s="43"/>
      <c r="H5" s="46"/>
      <c r="I5" s="49"/>
      <c r="J5" s="52"/>
    </row>
    <row r="6" spans="2:10" ht="20.85" customHeight="1">
      <c r="B6" s="34" t="str">
        <f>総括表!A20</f>
        <v>A.機械設備工事</v>
      </c>
      <c r="C6" s="39" t="s">
        <v>287</v>
      </c>
      <c r="D6" s="37"/>
      <c r="E6" s="42"/>
      <c r="F6" s="44"/>
      <c r="G6" s="44"/>
      <c r="H6" s="47"/>
      <c r="I6" s="50" t="str">
        <f>IF(H6&lt;&gt;0,INT(F6*H6),"")</f>
        <v/>
      </c>
      <c r="J6" s="53"/>
    </row>
    <row r="7" spans="2:10" ht="20.85" customHeight="1">
      <c r="B7" s="35"/>
      <c r="C7" s="38"/>
      <c r="D7" s="40"/>
      <c r="E7" s="41"/>
      <c r="F7" s="43"/>
      <c r="G7" s="43"/>
      <c r="H7" s="46"/>
      <c r="I7" s="49"/>
      <c r="J7" s="52"/>
    </row>
    <row r="8" spans="2:10" ht="20.85" customHeight="1">
      <c r="B8" s="8" t="s">
        <v>318</v>
      </c>
      <c r="C8" s="39"/>
      <c r="D8" s="37" t="s">
        <v>44</v>
      </c>
      <c r="E8" s="42">
        <v>1</v>
      </c>
      <c r="F8" s="44"/>
      <c r="G8" s="44">
        <f>項目!G22</f>
        <v>0</v>
      </c>
      <c r="H8" s="47"/>
      <c r="I8" s="50" t="str">
        <f>IF(H8&lt;&gt;0,INT(F8*H8),"")</f>
        <v/>
      </c>
      <c r="J8" s="53"/>
    </row>
    <row r="9" spans="2:10" ht="20.85" customHeight="1">
      <c r="B9" s="9"/>
      <c r="C9" s="38"/>
      <c r="D9" s="40"/>
      <c r="E9" s="41"/>
      <c r="F9" s="43"/>
      <c r="G9" s="43"/>
      <c r="H9" s="46"/>
      <c r="I9" s="49"/>
      <c r="J9" s="52"/>
    </row>
    <row r="10" spans="2:10" ht="20.85" customHeight="1">
      <c r="B10" s="8" t="s">
        <v>875</v>
      </c>
      <c r="C10" s="39"/>
      <c r="D10" s="37" t="s">
        <v>44</v>
      </c>
      <c r="E10" s="42">
        <v>1</v>
      </c>
      <c r="F10" s="44"/>
      <c r="G10" s="44">
        <f>項目!G72</f>
        <v>0</v>
      </c>
      <c r="H10" s="47"/>
      <c r="I10" s="50" t="str">
        <f>IF(H10&lt;&gt;0,INT(F10*H10),"")</f>
        <v/>
      </c>
      <c r="J10" s="53"/>
    </row>
    <row r="11" spans="2:10" ht="20.85" customHeight="1">
      <c r="B11" s="35"/>
      <c r="C11" s="38"/>
      <c r="D11" s="40"/>
      <c r="E11" s="41"/>
      <c r="F11" s="43"/>
      <c r="G11" s="43"/>
      <c r="H11" s="46"/>
      <c r="I11" s="49"/>
      <c r="J11" s="52"/>
    </row>
    <row r="12" spans="2:10" ht="20.85" customHeight="1">
      <c r="B12" s="36"/>
      <c r="C12" s="39"/>
      <c r="D12" s="37"/>
      <c r="E12" s="42"/>
      <c r="F12" s="44"/>
      <c r="G12" s="44"/>
      <c r="H12" s="47"/>
      <c r="I12" s="50"/>
      <c r="J12" s="53"/>
    </row>
    <row r="13" spans="2:10" ht="20.85" customHeight="1">
      <c r="B13" s="35"/>
      <c r="C13" s="38"/>
      <c r="D13" s="40"/>
      <c r="E13" s="41"/>
      <c r="F13" s="43"/>
      <c r="G13" s="43"/>
      <c r="H13" s="46"/>
      <c r="I13" s="49"/>
      <c r="J13" s="52"/>
    </row>
    <row r="14" spans="2:10" ht="20.85" customHeight="1">
      <c r="B14" s="37" t="s">
        <v>42</v>
      </c>
      <c r="C14" s="39"/>
      <c r="D14" s="37"/>
      <c r="E14" s="42"/>
      <c r="F14" s="44"/>
      <c r="G14" s="44">
        <f>SUM(G7:G12)</f>
        <v>0</v>
      </c>
      <c r="H14" s="47"/>
      <c r="I14" s="50"/>
      <c r="J14" s="53"/>
    </row>
    <row r="15" spans="2:10" ht="20.85" customHeight="1">
      <c r="B15" s="35"/>
      <c r="C15" s="38"/>
      <c r="D15" s="40"/>
      <c r="E15" s="41"/>
      <c r="F15" s="43"/>
      <c r="G15" s="43"/>
      <c r="H15" s="46"/>
      <c r="I15" s="49"/>
      <c r="J15" s="52"/>
    </row>
    <row r="16" spans="2:10" ht="20.85" customHeight="1">
      <c r="B16" s="36"/>
      <c r="C16" s="39"/>
      <c r="D16" s="37"/>
      <c r="E16" s="42"/>
      <c r="F16" s="44"/>
      <c r="G16" s="44"/>
      <c r="H16" s="47"/>
      <c r="I16" s="50" t="str">
        <f>IF(H16&lt;&gt;0,INT(F16*H16),"")</f>
        <v/>
      </c>
      <c r="J16" s="53"/>
    </row>
    <row r="17" spans="2:10" ht="20.85" customHeight="1">
      <c r="B17" s="33"/>
      <c r="C17" s="38"/>
      <c r="D17" s="40"/>
      <c r="E17" s="41"/>
      <c r="F17" s="43"/>
      <c r="G17" s="43"/>
      <c r="H17" s="46"/>
      <c r="I17" s="49"/>
      <c r="J17" s="52"/>
    </row>
    <row r="18" spans="2:10" ht="20.85" customHeight="1">
      <c r="B18" s="34"/>
      <c r="C18" s="39"/>
      <c r="D18" s="37"/>
      <c r="E18" s="42"/>
      <c r="F18" s="44"/>
      <c r="G18" s="44"/>
      <c r="H18" s="47"/>
      <c r="I18" s="50" t="str">
        <f>IF(H18&lt;&gt;0,INT(F18*H18),"")</f>
        <v/>
      </c>
      <c r="J18" s="53"/>
    </row>
    <row r="19" spans="2:10" ht="20.85" customHeight="1">
      <c r="B19" s="33"/>
      <c r="C19" s="38"/>
      <c r="D19" s="40"/>
      <c r="E19" s="41"/>
      <c r="F19" s="43"/>
      <c r="G19" s="43"/>
      <c r="H19" s="46"/>
      <c r="I19" s="49"/>
      <c r="J19" s="52"/>
    </row>
    <row r="20" spans="2:10" ht="20.85" customHeight="1">
      <c r="B20" s="34"/>
      <c r="C20" s="39"/>
      <c r="D20" s="37"/>
      <c r="E20" s="42"/>
      <c r="F20" s="44"/>
      <c r="G20" s="44"/>
      <c r="H20" s="47"/>
      <c r="I20" s="50" t="str">
        <f>IF(H20&lt;&gt;0,INT(F20*H20),"")</f>
        <v/>
      </c>
      <c r="J20" s="53"/>
    </row>
    <row r="21" spans="2:10" ht="20.85" customHeight="1">
      <c r="B21" s="33"/>
      <c r="C21" s="38"/>
      <c r="D21" s="40"/>
      <c r="E21" s="41"/>
      <c r="F21" s="43"/>
      <c r="G21" s="43"/>
      <c r="H21" s="46"/>
      <c r="I21" s="49"/>
      <c r="J21" s="52"/>
    </row>
    <row r="22" spans="2:10" ht="20.85" customHeight="1">
      <c r="B22" s="37"/>
      <c r="C22" s="39"/>
      <c r="D22" s="37"/>
      <c r="E22" s="42"/>
      <c r="F22" s="44"/>
      <c r="G22" s="44"/>
      <c r="H22" s="47"/>
      <c r="I22" s="50" t="str">
        <f>IF(H22&lt;&gt;0,INT(F22*H22),"")</f>
        <v/>
      </c>
      <c r="J22" s="53"/>
    </row>
    <row r="23" spans="2:10" ht="20.85" customHeight="1">
      <c r="B23" s="33"/>
      <c r="C23" s="38"/>
      <c r="D23" s="40"/>
      <c r="E23" s="41"/>
      <c r="F23" s="43"/>
      <c r="G23" s="43"/>
      <c r="H23" s="46"/>
      <c r="I23" s="49"/>
      <c r="J23" s="52"/>
    </row>
    <row r="24" spans="2:10" ht="20.85" customHeight="1">
      <c r="B24" s="34"/>
      <c r="C24" s="39"/>
      <c r="D24" s="37"/>
      <c r="E24" s="42"/>
      <c r="F24" s="44"/>
      <c r="G24" s="44"/>
      <c r="H24" s="47"/>
      <c r="I24" s="50" t="str">
        <f>IF(H24&lt;&gt;0,INT(F24*H24),"")</f>
        <v/>
      </c>
      <c r="J24" s="53"/>
    </row>
    <row r="25" spans="2:10" ht="20.85" customHeight="1">
      <c r="B25" s="38"/>
      <c r="C25" s="38"/>
      <c r="D25" s="40"/>
      <c r="E25" s="41"/>
      <c r="F25" s="43"/>
      <c r="G25" s="43"/>
      <c r="H25" s="46"/>
      <c r="I25" s="49"/>
      <c r="J25" s="52"/>
    </row>
    <row r="26" spans="2:10" ht="20.85" customHeight="1">
      <c r="B26" s="34"/>
      <c r="C26" s="39"/>
      <c r="D26" s="37"/>
      <c r="E26" s="42"/>
      <c r="F26" s="44"/>
      <c r="G26" s="44"/>
      <c r="H26" s="47"/>
      <c r="I26" s="50" t="str">
        <f>IF(H26&lt;&gt;0,INT(F26*H26),"")</f>
        <v/>
      </c>
      <c r="J26" s="53"/>
    </row>
    <row r="27" spans="2:10" ht="20.85" customHeight="1">
      <c r="B27" s="33"/>
      <c r="C27" s="38"/>
      <c r="D27" s="40"/>
      <c r="E27" s="41"/>
      <c r="F27" s="43"/>
      <c r="G27" s="43"/>
      <c r="H27" s="46"/>
      <c r="I27" s="49"/>
      <c r="J27" s="52"/>
    </row>
    <row r="28" spans="2:10" ht="20.85" customHeight="1">
      <c r="B28" s="34"/>
      <c r="C28" s="39"/>
      <c r="D28" s="37"/>
      <c r="E28" s="42"/>
      <c r="F28" s="44"/>
      <c r="G28" s="42"/>
      <c r="H28" s="47"/>
      <c r="I28" s="50"/>
      <c r="J28" s="53"/>
    </row>
    <row r="29" spans="2:10" ht="20.85" customHeight="1">
      <c r="B29" s="33"/>
      <c r="C29" s="38"/>
      <c r="D29" s="40"/>
      <c r="E29" s="41"/>
      <c r="F29" s="43"/>
      <c r="G29" s="43"/>
      <c r="H29" s="46"/>
      <c r="I29" s="49"/>
      <c r="J29" s="52"/>
    </row>
    <row r="30" spans="2:10" ht="20.85" customHeight="1">
      <c r="B30" s="34"/>
      <c r="C30" s="39"/>
      <c r="D30" s="37"/>
      <c r="E30" s="42"/>
      <c r="F30" s="44"/>
      <c r="G30" s="44"/>
      <c r="H30" s="47"/>
      <c r="I30" s="50" t="str">
        <f>IF(H30&lt;&gt;0,INT(F30*H30),"")</f>
        <v/>
      </c>
      <c r="J30" s="53"/>
    </row>
    <row r="31" spans="2:10" ht="20.85" customHeight="1">
      <c r="B31" s="33"/>
      <c r="C31" s="38"/>
      <c r="D31" s="40"/>
      <c r="E31" s="41"/>
      <c r="F31" s="43"/>
      <c r="G31" s="43"/>
      <c r="H31" s="46"/>
      <c r="I31" s="49"/>
      <c r="J31" s="52"/>
    </row>
    <row r="32" spans="2:10" ht="20.85" customHeight="1">
      <c r="B32" s="34"/>
      <c r="C32" s="39"/>
      <c r="D32" s="37"/>
      <c r="E32" s="42"/>
      <c r="F32" s="44"/>
      <c r="G32" s="44"/>
      <c r="H32" s="47"/>
      <c r="I32" s="50" t="str">
        <f>IF(H32&lt;&gt;0,INT(F32*H32),"")</f>
        <v/>
      </c>
      <c r="J32" s="53"/>
    </row>
    <row r="33" spans="2:10" ht="20.85" customHeight="1">
      <c r="B33" s="33"/>
      <c r="C33" s="38"/>
      <c r="D33" s="40"/>
      <c r="E33" s="41"/>
      <c r="F33" s="43"/>
      <c r="G33" s="43"/>
      <c r="H33" s="46"/>
      <c r="I33" s="49"/>
      <c r="J33" s="52"/>
    </row>
    <row r="34" spans="2:10" ht="20.85" customHeight="1">
      <c r="B34" s="34"/>
      <c r="C34" s="39"/>
      <c r="D34" s="37"/>
      <c r="E34" s="42"/>
      <c r="F34" s="44"/>
      <c r="G34" s="44"/>
      <c r="H34" s="47"/>
      <c r="I34" s="50" t="str">
        <f>IF(H34&lt;&gt;0,INT(F34*H34),"")</f>
        <v/>
      </c>
      <c r="J34" s="53"/>
    </row>
    <row r="35" spans="2:10" ht="20.85" customHeight="1">
      <c r="B35" s="33"/>
      <c r="C35" s="38"/>
      <c r="D35" s="40"/>
      <c r="E35" s="41"/>
      <c r="F35" s="43"/>
      <c r="G35" s="43"/>
      <c r="H35" s="46"/>
      <c r="I35" s="49"/>
      <c r="J35" s="52"/>
    </row>
    <row r="36" spans="2:10" ht="20.85" customHeight="1">
      <c r="B36" s="34"/>
      <c r="C36" s="39"/>
      <c r="D36" s="37"/>
      <c r="E36" s="42"/>
      <c r="F36" s="44"/>
      <c r="G36" s="44"/>
      <c r="H36" s="47"/>
      <c r="I36" s="50" t="str">
        <f>IF(H36&lt;&gt;0,INT(F36*H36),"")</f>
        <v/>
      </c>
      <c r="J36" s="53"/>
    </row>
    <row r="37" spans="2:10" ht="20.85" customHeight="1">
      <c r="B37" s="33"/>
      <c r="C37" s="38"/>
      <c r="D37" s="40"/>
      <c r="E37" s="41"/>
      <c r="F37" s="43"/>
      <c r="G37" s="43"/>
      <c r="H37" s="46"/>
      <c r="I37" s="49"/>
      <c r="J37" s="52"/>
    </row>
    <row r="38" spans="2:10" ht="20.85" customHeight="1">
      <c r="B38" s="34"/>
      <c r="C38" s="39"/>
      <c r="D38" s="37"/>
      <c r="E38" s="42"/>
      <c r="F38" s="44"/>
      <c r="G38" s="44"/>
      <c r="H38" s="47"/>
      <c r="I38" s="50" t="str">
        <f>IF(H38&lt;&gt;0,INT(F38*H38),"")</f>
        <v/>
      </c>
      <c r="J38" s="53"/>
    </row>
    <row r="39" spans="2:10" ht="20.85" customHeight="1">
      <c r="B39" s="33"/>
      <c r="C39" s="38"/>
      <c r="D39" s="40"/>
      <c r="E39" s="41"/>
      <c r="F39" s="43"/>
      <c r="G39" s="43"/>
      <c r="H39" s="46"/>
      <c r="I39" s="49"/>
      <c r="J39" s="52"/>
    </row>
    <row r="40" spans="2:10" ht="20.85" customHeight="1">
      <c r="B40" s="34"/>
      <c r="C40" s="39"/>
      <c r="D40" s="37"/>
      <c r="E40" s="42"/>
      <c r="F40" s="44"/>
      <c r="G40" s="44"/>
      <c r="H40" s="47"/>
      <c r="I40" s="50" t="str">
        <f>IF(H40&lt;&gt;0,INT(F40*H40),"")</f>
        <v/>
      </c>
      <c r="J40" s="53"/>
    </row>
    <row r="41" spans="2:10" ht="20.85" customHeight="1">
      <c r="B41" s="38"/>
      <c r="C41" s="38"/>
      <c r="D41" s="40"/>
      <c r="E41" s="41"/>
      <c r="F41" s="43"/>
      <c r="G41" s="43"/>
      <c r="H41" s="46"/>
      <c r="I41" s="49"/>
      <c r="J41" s="52"/>
    </row>
    <row r="42" spans="2:10" ht="20.85" customHeight="1">
      <c r="B42" s="39"/>
      <c r="C42" s="39"/>
      <c r="D42" s="37"/>
      <c r="E42" s="42"/>
      <c r="F42" s="44"/>
      <c r="G42" s="44"/>
      <c r="H42" s="47"/>
      <c r="I42" s="50" t="str">
        <f>IF(H42&lt;&gt;0,INT(F42*H42),"")</f>
        <v/>
      </c>
      <c r="J42" s="53"/>
    </row>
    <row r="43" spans="2:10" ht="20.85" customHeight="1">
      <c r="B43" s="38"/>
      <c r="C43" s="38"/>
      <c r="D43" s="40"/>
      <c r="E43" s="41"/>
      <c r="F43" s="43"/>
      <c r="G43" s="43"/>
      <c r="H43" s="46"/>
      <c r="I43" s="49"/>
      <c r="J43" s="52"/>
    </row>
    <row r="44" spans="2:10" ht="20.85" customHeight="1">
      <c r="B44" s="36"/>
      <c r="C44" s="39"/>
      <c r="D44" s="37"/>
      <c r="E44" s="42"/>
      <c r="F44" s="44"/>
      <c r="G44" s="44"/>
      <c r="H44" s="47"/>
      <c r="I44" s="50"/>
      <c r="J44" s="53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outlinePr showOutlineSymbols="0"/>
  </sheetPr>
  <dimension ref="B2:J84"/>
  <sheetViews>
    <sheetView showZeros="0" showOutlineSymbols="0" view="pageBreakPreview" zoomScale="70" zoomScaleSheetLayoutView="70" workbookViewId="0">
      <selection activeCell="B5" sqref="B5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32" t="s">
        <v>358</v>
      </c>
      <c r="J2" s="51"/>
    </row>
    <row r="3" spans="2:10" ht="20.85" customHeight="1">
      <c r="B3" s="189" t="s">
        <v>6</v>
      </c>
      <c r="C3" s="189" t="s">
        <v>1</v>
      </c>
      <c r="D3" s="189" t="s">
        <v>17</v>
      </c>
      <c r="E3" s="189" t="s">
        <v>28</v>
      </c>
      <c r="F3" s="189" t="s">
        <v>13</v>
      </c>
      <c r="G3" s="189" t="s">
        <v>24</v>
      </c>
      <c r="H3" s="187" t="s">
        <v>30</v>
      </c>
      <c r="I3" s="188"/>
      <c r="J3" s="189" t="s">
        <v>10</v>
      </c>
    </row>
    <row r="4" spans="2:10" ht="20.85" customHeight="1">
      <c r="B4" s="190"/>
      <c r="C4" s="190"/>
      <c r="D4" s="190"/>
      <c r="E4" s="190"/>
      <c r="F4" s="190"/>
      <c r="G4" s="190"/>
      <c r="H4" s="45" t="s">
        <v>37</v>
      </c>
      <c r="I4" s="48" t="s">
        <v>24</v>
      </c>
      <c r="J4" s="190"/>
    </row>
    <row r="5" spans="2:10" ht="20.85" customHeight="1">
      <c r="B5" s="33"/>
      <c r="C5" s="38"/>
      <c r="D5" s="40"/>
      <c r="E5" s="41"/>
      <c r="F5" s="43"/>
      <c r="G5" s="43"/>
      <c r="H5" s="46"/>
      <c r="I5" s="49"/>
      <c r="J5" s="52"/>
    </row>
    <row r="6" spans="2:10" ht="20.85" customHeight="1">
      <c r="B6" s="34" t="s">
        <v>413</v>
      </c>
      <c r="C6" s="39" t="s">
        <v>287</v>
      </c>
      <c r="D6" s="37"/>
      <c r="E6" s="42"/>
      <c r="F6" s="44"/>
      <c r="G6" s="44"/>
      <c r="H6" s="47"/>
      <c r="I6" s="50" t="str">
        <f>IF(H6&lt;&gt;0,INT(F6*H6),"")</f>
        <v/>
      </c>
      <c r="J6" s="53"/>
    </row>
    <row r="7" spans="2:10" ht="20.85" customHeight="1">
      <c r="B7" s="35"/>
      <c r="C7" s="38"/>
      <c r="D7" s="40"/>
      <c r="E7" s="41"/>
      <c r="F7" s="43"/>
      <c r="G7" s="43"/>
      <c r="H7" s="46"/>
      <c r="I7" s="49"/>
      <c r="J7" s="52"/>
    </row>
    <row r="8" spans="2:10" ht="20.85" customHeight="1">
      <c r="B8" s="36" t="s">
        <v>349</v>
      </c>
      <c r="C8" s="39"/>
      <c r="D8" s="37" t="s">
        <v>44</v>
      </c>
      <c r="E8" s="42">
        <v>1</v>
      </c>
      <c r="F8" s="44"/>
      <c r="G8" s="44">
        <f>'内訳(空調)'!$G$210</f>
        <v>0</v>
      </c>
      <c r="H8" s="47"/>
      <c r="I8" s="50" t="str">
        <f>IF(H8&lt;&gt;0,INT(F8*H8),"")</f>
        <v/>
      </c>
      <c r="J8" s="53"/>
    </row>
    <row r="9" spans="2:10" ht="20.85" customHeight="1">
      <c r="B9" s="35"/>
      <c r="C9" s="38"/>
      <c r="D9" s="40"/>
      <c r="E9" s="41"/>
      <c r="F9" s="43"/>
      <c r="G9" s="43"/>
      <c r="H9" s="46"/>
      <c r="I9" s="49"/>
      <c r="J9" s="52"/>
    </row>
    <row r="10" spans="2:10" ht="20.85" customHeight="1">
      <c r="B10" s="36" t="s">
        <v>84</v>
      </c>
      <c r="C10" s="39"/>
      <c r="D10" s="37" t="s">
        <v>44</v>
      </c>
      <c r="E10" s="42">
        <v>1</v>
      </c>
      <c r="F10" s="44"/>
      <c r="G10" s="44">
        <f>'内訳(空調)'!$G$310</f>
        <v>0</v>
      </c>
      <c r="H10" s="47"/>
      <c r="I10" s="50" t="str">
        <f>IF(H10&lt;&gt;0,INT(F10*H10),"")</f>
        <v/>
      </c>
      <c r="J10" s="53"/>
    </row>
    <row r="11" spans="2:10" ht="20.85" customHeight="1">
      <c r="B11" s="35"/>
      <c r="C11" s="38"/>
      <c r="D11" s="40"/>
      <c r="E11" s="41"/>
      <c r="F11" s="43"/>
      <c r="G11" s="43"/>
      <c r="H11" s="46"/>
      <c r="I11" s="49"/>
      <c r="J11" s="52"/>
    </row>
    <row r="12" spans="2:10" ht="20.85" customHeight="1">
      <c r="B12" s="36" t="s">
        <v>291</v>
      </c>
      <c r="C12" s="39"/>
      <c r="D12" s="37" t="s">
        <v>44</v>
      </c>
      <c r="E12" s="42">
        <v>1</v>
      </c>
      <c r="F12" s="44"/>
      <c r="G12" s="44">
        <f>'内訳(空調)'!$G$450</f>
        <v>0</v>
      </c>
      <c r="H12" s="47"/>
      <c r="I12" s="50"/>
      <c r="J12" s="53"/>
    </row>
    <row r="13" spans="2:10" ht="20.85" customHeight="1">
      <c r="B13" s="35"/>
      <c r="C13" s="38"/>
      <c r="D13" s="40"/>
      <c r="E13" s="41"/>
      <c r="F13" s="43"/>
      <c r="G13" s="43"/>
      <c r="H13" s="46"/>
      <c r="I13" s="49"/>
      <c r="J13" s="52"/>
    </row>
    <row r="14" spans="2:10" ht="20.85" customHeight="1">
      <c r="B14" s="36" t="s">
        <v>644</v>
      </c>
      <c r="C14" s="39"/>
      <c r="D14" s="37" t="s">
        <v>44</v>
      </c>
      <c r="E14" s="42">
        <v>1</v>
      </c>
      <c r="F14" s="44"/>
      <c r="G14" s="44">
        <f>'内訳(空調)'!$G$678</f>
        <v>0</v>
      </c>
      <c r="H14" s="47"/>
      <c r="I14" s="50"/>
      <c r="J14" s="53"/>
    </row>
    <row r="15" spans="2:10" ht="20.85" customHeight="1">
      <c r="B15" s="35"/>
      <c r="C15" s="38"/>
      <c r="D15" s="40"/>
      <c r="E15" s="41"/>
      <c r="F15" s="43"/>
      <c r="G15" s="43"/>
      <c r="H15" s="46"/>
      <c r="I15" s="49"/>
      <c r="J15" s="52"/>
    </row>
    <row r="16" spans="2:10" ht="20.85" customHeight="1">
      <c r="B16" s="36" t="s">
        <v>867</v>
      </c>
      <c r="C16" s="39"/>
      <c r="D16" s="37" t="s">
        <v>44</v>
      </c>
      <c r="E16" s="42">
        <v>1</v>
      </c>
      <c r="F16" s="44"/>
      <c r="G16" s="44">
        <f>'内訳(空調)'!$G$796</f>
        <v>0</v>
      </c>
      <c r="H16" s="47"/>
      <c r="I16" s="50" t="str">
        <f>IF(H16&lt;&gt;0,INT(F16*H16),"")</f>
        <v/>
      </c>
      <c r="J16" s="53"/>
    </row>
    <row r="17" spans="2:10" ht="20.85" customHeight="1">
      <c r="B17" s="33"/>
      <c r="C17" s="38"/>
      <c r="D17" s="40"/>
      <c r="E17" s="41"/>
      <c r="F17" s="43"/>
      <c r="G17" s="43"/>
      <c r="H17" s="46"/>
      <c r="I17" s="49"/>
      <c r="J17" s="52"/>
    </row>
    <row r="18" spans="2:10" ht="20.85" customHeight="1">
      <c r="B18" s="34"/>
      <c r="C18" s="39"/>
      <c r="D18" s="37"/>
      <c r="E18" s="42"/>
      <c r="F18" s="44"/>
      <c r="G18" s="44"/>
      <c r="H18" s="47"/>
      <c r="I18" s="50" t="str">
        <f>IF(H18&lt;&gt;0,INT(F18*H18),"")</f>
        <v/>
      </c>
      <c r="J18" s="53"/>
    </row>
    <row r="19" spans="2:10" ht="20.85" customHeight="1">
      <c r="B19" s="33"/>
      <c r="C19" s="38"/>
      <c r="D19" s="40"/>
      <c r="E19" s="41"/>
      <c r="F19" s="43"/>
      <c r="G19" s="43"/>
      <c r="H19" s="46"/>
      <c r="I19" s="49"/>
      <c r="J19" s="52"/>
    </row>
    <row r="20" spans="2:10" ht="20.85" customHeight="1">
      <c r="B20" s="34"/>
      <c r="C20" s="39"/>
      <c r="D20" s="37"/>
      <c r="E20" s="42"/>
      <c r="F20" s="44"/>
      <c r="G20" s="44"/>
      <c r="H20" s="47"/>
      <c r="I20" s="50" t="str">
        <f>IF(H20&lt;&gt;0,INT(F20*H20),"")</f>
        <v/>
      </c>
      <c r="J20" s="53"/>
    </row>
    <row r="21" spans="2:10" ht="20.85" customHeight="1">
      <c r="B21" s="33"/>
      <c r="C21" s="38"/>
      <c r="D21" s="40"/>
      <c r="E21" s="41"/>
      <c r="F21" s="43"/>
      <c r="G21" s="43"/>
      <c r="H21" s="46"/>
      <c r="I21" s="49"/>
      <c r="J21" s="52"/>
    </row>
    <row r="22" spans="2:10" ht="20.85" customHeight="1">
      <c r="B22" s="37" t="s">
        <v>42</v>
      </c>
      <c r="C22" s="39"/>
      <c r="D22" s="37"/>
      <c r="E22" s="42"/>
      <c r="F22" s="44"/>
      <c r="G22" s="44">
        <f>SUM(G7:G16)</f>
        <v>0</v>
      </c>
      <c r="H22" s="47"/>
      <c r="I22" s="50" t="str">
        <f>IF(H22&lt;&gt;0,INT(F22*H22),"")</f>
        <v/>
      </c>
      <c r="J22" s="53"/>
    </row>
    <row r="23" spans="2:10" ht="20.85" customHeight="1">
      <c r="B23" s="33"/>
      <c r="C23" s="38"/>
      <c r="D23" s="40"/>
      <c r="E23" s="41"/>
      <c r="F23" s="43"/>
      <c r="G23" s="43"/>
      <c r="H23" s="46"/>
      <c r="I23" s="49"/>
      <c r="J23" s="52"/>
    </row>
    <row r="24" spans="2:10" ht="20.85" customHeight="1">
      <c r="B24" s="34"/>
      <c r="C24" s="39"/>
      <c r="D24" s="37"/>
      <c r="E24" s="42"/>
      <c r="F24" s="44"/>
      <c r="G24" s="44"/>
      <c r="H24" s="47"/>
      <c r="I24" s="50" t="str">
        <f>IF(H24&lt;&gt;0,INT(F24*H24),"")</f>
        <v/>
      </c>
      <c r="J24" s="53"/>
    </row>
    <row r="25" spans="2:10" ht="20.85" customHeight="1">
      <c r="B25" s="38"/>
      <c r="C25" s="38"/>
      <c r="D25" s="40"/>
      <c r="E25" s="41"/>
      <c r="F25" s="43"/>
      <c r="G25" s="43"/>
      <c r="H25" s="46"/>
      <c r="I25" s="49"/>
      <c r="J25" s="52"/>
    </row>
    <row r="26" spans="2:10" ht="20.85" customHeight="1">
      <c r="B26" s="34"/>
      <c r="C26" s="39"/>
      <c r="D26" s="37"/>
      <c r="E26" s="42"/>
      <c r="F26" s="44"/>
      <c r="G26" s="44"/>
      <c r="H26" s="47"/>
      <c r="I26" s="50" t="str">
        <f>IF(H26&lt;&gt;0,INT(F26*H26),"")</f>
        <v/>
      </c>
      <c r="J26" s="53"/>
    </row>
    <row r="27" spans="2:10" ht="20.85" customHeight="1">
      <c r="B27" s="33"/>
      <c r="C27" s="38"/>
      <c r="D27" s="40"/>
      <c r="E27" s="41"/>
      <c r="F27" s="43"/>
      <c r="G27" s="43"/>
      <c r="H27" s="46"/>
      <c r="I27" s="49"/>
      <c r="J27" s="52"/>
    </row>
    <row r="28" spans="2:10" ht="20.85" customHeight="1">
      <c r="B28" s="34"/>
      <c r="C28" s="39"/>
      <c r="D28" s="37"/>
      <c r="E28" s="42"/>
      <c r="F28" s="44"/>
      <c r="G28" s="42"/>
      <c r="H28" s="47"/>
      <c r="I28" s="50"/>
      <c r="J28" s="53"/>
    </row>
    <row r="29" spans="2:10" ht="20.85" customHeight="1">
      <c r="B29" s="33"/>
      <c r="C29" s="38"/>
      <c r="D29" s="40"/>
      <c r="E29" s="41"/>
      <c r="F29" s="43"/>
      <c r="G29" s="43"/>
      <c r="H29" s="46"/>
      <c r="I29" s="49"/>
      <c r="J29" s="52"/>
    </row>
    <row r="30" spans="2:10" ht="20.85" customHeight="1">
      <c r="B30" s="34"/>
      <c r="C30" s="39"/>
      <c r="D30" s="37"/>
      <c r="E30" s="42"/>
      <c r="F30" s="44"/>
      <c r="G30" s="44"/>
      <c r="H30" s="47"/>
      <c r="I30" s="50" t="str">
        <f>IF(H30&lt;&gt;0,INT(F30*H30),"")</f>
        <v/>
      </c>
      <c r="J30" s="53"/>
    </row>
    <row r="31" spans="2:10" ht="20.85" customHeight="1">
      <c r="B31" s="33"/>
      <c r="C31" s="38"/>
      <c r="D31" s="40"/>
      <c r="E31" s="41"/>
      <c r="F31" s="43"/>
      <c r="G31" s="43"/>
      <c r="H31" s="46"/>
      <c r="I31" s="49"/>
      <c r="J31" s="52"/>
    </row>
    <row r="32" spans="2:10" ht="20.85" customHeight="1">
      <c r="B32" s="34"/>
      <c r="C32" s="39"/>
      <c r="D32" s="37"/>
      <c r="E32" s="42"/>
      <c r="F32" s="44"/>
      <c r="G32" s="44"/>
      <c r="H32" s="47"/>
      <c r="I32" s="50" t="str">
        <f>IF(H32&lt;&gt;0,INT(F32*H32),"")</f>
        <v/>
      </c>
      <c r="J32" s="53"/>
    </row>
    <row r="33" spans="2:10" ht="20.85" customHeight="1">
      <c r="B33" s="33"/>
      <c r="C33" s="38"/>
      <c r="D33" s="40"/>
      <c r="E33" s="41"/>
      <c r="F33" s="43"/>
      <c r="G33" s="43"/>
      <c r="H33" s="46"/>
      <c r="I33" s="49"/>
      <c r="J33" s="52"/>
    </row>
    <row r="34" spans="2:10" ht="20.85" customHeight="1">
      <c r="B34" s="34"/>
      <c r="C34" s="39"/>
      <c r="D34" s="37"/>
      <c r="E34" s="42"/>
      <c r="F34" s="44"/>
      <c r="G34" s="44"/>
      <c r="H34" s="47"/>
      <c r="I34" s="50" t="str">
        <f>IF(H34&lt;&gt;0,INT(F34*H34),"")</f>
        <v/>
      </c>
      <c r="J34" s="53"/>
    </row>
    <row r="35" spans="2:10" ht="20.85" customHeight="1">
      <c r="B35" s="33"/>
      <c r="C35" s="38"/>
      <c r="D35" s="40"/>
      <c r="E35" s="41"/>
      <c r="F35" s="43"/>
      <c r="G35" s="43"/>
      <c r="H35" s="46"/>
      <c r="I35" s="49"/>
      <c r="J35" s="52"/>
    </row>
    <row r="36" spans="2:10" ht="20.85" customHeight="1">
      <c r="B36" s="34"/>
      <c r="C36" s="39"/>
      <c r="D36" s="37"/>
      <c r="E36" s="42"/>
      <c r="F36" s="44"/>
      <c r="G36" s="44"/>
      <c r="H36" s="47"/>
      <c r="I36" s="50" t="str">
        <f>IF(H36&lt;&gt;0,INT(F36*H36),"")</f>
        <v/>
      </c>
      <c r="J36" s="53"/>
    </row>
    <row r="37" spans="2:10" ht="20.85" customHeight="1">
      <c r="B37" s="33"/>
      <c r="C37" s="38"/>
      <c r="D37" s="40"/>
      <c r="E37" s="41"/>
      <c r="F37" s="43"/>
      <c r="G37" s="43"/>
      <c r="H37" s="46"/>
      <c r="I37" s="49"/>
      <c r="J37" s="52"/>
    </row>
    <row r="38" spans="2:10" ht="20.85" customHeight="1">
      <c r="B38" s="34"/>
      <c r="C38" s="39"/>
      <c r="D38" s="37"/>
      <c r="E38" s="42"/>
      <c r="F38" s="44"/>
      <c r="G38" s="44"/>
      <c r="H38" s="47"/>
      <c r="I38" s="50" t="str">
        <f>IF(H38&lt;&gt;0,INT(F38*H38),"")</f>
        <v/>
      </c>
      <c r="J38" s="53"/>
    </row>
    <row r="39" spans="2:10" ht="20.85" customHeight="1">
      <c r="B39" s="38"/>
      <c r="C39" s="38"/>
      <c r="D39" s="40"/>
      <c r="E39" s="41"/>
      <c r="F39" s="43"/>
      <c r="G39" s="43"/>
      <c r="H39" s="46"/>
      <c r="I39" s="49"/>
      <c r="J39" s="52"/>
    </row>
    <row r="40" spans="2:10" ht="20.85" customHeight="1">
      <c r="B40" s="39"/>
      <c r="C40" s="39"/>
      <c r="D40" s="37"/>
      <c r="E40" s="42"/>
      <c r="F40" s="44"/>
      <c r="G40" s="44"/>
      <c r="H40" s="47"/>
      <c r="I40" s="50" t="str">
        <f>IF(H40&lt;&gt;0,INT(F40*H40),"")</f>
        <v/>
      </c>
      <c r="J40" s="53"/>
    </row>
    <row r="41" spans="2:10" ht="20.85" customHeight="1">
      <c r="B41" s="38"/>
      <c r="C41" s="38"/>
      <c r="D41" s="40"/>
      <c r="E41" s="41"/>
      <c r="F41" s="43"/>
      <c r="G41" s="43"/>
      <c r="H41" s="46"/>
      <c r="I41" s="49"/>
      <c r="J41" s="52"/>
    </row>
    <row r="42" spans="2:10" ht="20.85" customHeight="1">
      <c r="B42" s="39"/>
      <c r="C42" s="39"/>
      <c r="D42" s="37"/>
      <c r="E42" s="42"/>
      <c r="F42" s="44"/>
      <c r="G42" s="44"/>
      <c r="H42" s="47"/>
      <c r="I42" s="50" t="str">
        <f>IF(H42&lt;&gt;0,INT(F42*H42),"")</f>
        <v/>
      </c>
      <c r="J42" s="53"/>
    </row>
    <row r="43" spans="2:10" ht="20.85" customHeight="1">
      <c r="B43" s="38"/>
      <c r="C43" s="38"/>
      <c r="D43" s="40"/>
      <c r="E43" s="41"/>
      <c r="F43" s="43"/>
      <c r="G43" s="43"/>
      <c r="H43" s="46"/>
      <c r="I43" s="49"/>
      <c r="J43" s="52"/>
    </row>
    <row r="44" spans="2:10" ht="20.85" customHeight="1">
      <c r="B44" s="36"/>
      <c r="C44" s="39"/>
      <c r="D44" s="37"/>
      <c r="E44" s="42"/>
      <c r="F44" s="44"/>
      <c r="G44" s="44"/>
      <c r="H44" s="47"/>
      <c r="I44" s="50"/>
      <c r="J44" s="53"/>
    </row>
    <row r="45" spans="2:10" ht="20.85" customHeight="1">
      <c r="B45" s="33"/>
      <c r="C45" s="38"/>
      <c r="D45" s="40"/>
      <c r="E45" s="41"/>
      <c r="F45" s="43"/>
      <c r="G45" s="43"/>
      <c r="H45" s="46"/>
      <c r="I45" s="49"/>
      <c r="J45" s="52"/>
    </row>
    <row r="46" spans="2:10" ht="20.85" customHeight="1">
      <c r="B46" s="34" t="s">
        <v>423</v>
      </c>
      <c r="C46" s="39" t="s">
        <v>287</v>
      </c>
      <c r="D46" s="37"/>
      <c r="E46" s="42"/>
      <c r="F46" s="44"/>
      <c r="G46" s="44"/>
      <c r="H46" s="47"/>
      <c r="I46" s="50" t="str">
        <f>IF(H46&lt;&gt;0,INT(F46*H46),"")</f>
        <v/>
      </c>
      <c r="J46" s="53"/>
    </row>
    <row r="47" spans="2:10" ht="20.85" customHeight="1">
      <c r="B47" s="35"/>
      <c r="C47" s="38"/>
      <c r="D47" s="40"/>
      <c r="E47" s="41"/>
      <c r="F47" s="43"/>
      <c r="G47" s="43"/>
      <c r="H47" s="46"/>
      <c r="I47" s="49"/>
      <c r="J47" s="52"/>
    </row>
    <row r="48" spans="2:10" ht="20.85" customHeight="1">
      <c r="B48" s="36" t="s">
        <v>132</v>
      </c>
      <c r="C48" s="39"/>
      <c r="D48" s="37" t="s">
        <v>434</v>
      </c>
      <c r="E48" s="42">
        <v>1</v>
      </c>
      <c r="F48" s="44"/>
      <c r="G48" s="44">
        <f>'内訳(衛生)'!$G$62</f>
        <v>0</v>
      </c>
      <c r="H48" s="47"/>
      <c r="I48" s="50" t="str">
        <f>IF(H48&lt;&gt;0,INT(F48*H48),"")</f>
        <v/>
      </c>
      <c r="J48" s="53"/>
    </row>
    <row r="49" spans="2:10" ht="20.85" customHeight="1">
      <c r="B49" s="35"/>
      <c r="C49" s="38"/>
      <c r="D49" s="40"/>
      <c r="E49" s="41"/>
      <c r="F49" s="43"/>
      <c r="G49" s="43"/>
      <c r="H49" s="46"/>
      <c r="I49" s="49"/>
      <c r="J49" s="52"/>
    </row>
    <row r="50" spans="2:10" ht="20.85" customHeight="1">
      <c r="B50" s="36" t="s">
        <v>108</v>
      </c>
      <c r="C50" s="39"/>
      <c r="D50" s="37" t="s">
        <v>434</v>
      </c>
      <c r="E50" s="42">
        <v>1</v>
      </c>
      <c r="F50" s="44"/>
      <c r="G50" s="44">
        <f>'内訳(衛生)'!$G$174</f>
        <v>0</v>
      </c>
      <c r="H50" s="47"/>
      <c r="I50" s="50" t="str">
        <f>IF(H50&lt;&gt;0,INT(F50*H50),"")</f>
        <v/>
      </c>
      <c r="J50" s="53"/>
    </row>
    <row r="51" spans="2:10" ht="20.85" customHeight="1">
      <c r="B51" s="35"/>
      <c r="C51" s="38"/>
      <c r="D51" s="40"/>
      <c r="E51" s="41"/>
      <c r="F51" s="43"/>
      <c r="G51" s="43"/>
      <c r="H51" s="46"/>
      <c r="I51" s="49"/>
      <c r="J51" s="52"/>
    </row>
    <row r="52" spans="2:10" ht="20.85" customHeight="1">
      <c r="B52" s="36" t="s">
        <v>846</v>
      </c>
      <c r="C52" s="39"/>
      <c r="D52" s="37" t="s">
        <v>434</v>
      </c>
      <c r="E52" s="42">
        <v>1</v>
      </c>
      <c r="F52" s="44"/>
      <c r="G52" s="44">
        <f>'内訳(衛生)'!$G$342</f>
        <v>0</v>
      </c>
      <c r="H52" s="47"/>
      <c r="I52" s="50" t="str">
        <f>IF(H52&lt;&gt;0,INT(F52*H52),"")</f>
        <v/>
      </c>
      <c r="J52" s="53"/>
    </row>
    <row r="53" spans="2:10" ht="20.85" customHeight="1">
      <c r="B53" s="35"/>
      <c r="C53" s="38"/>
      <c r="D53" s="40"/>
      <c r="E53" s="41"/>
      <c r="F53" s="43"/>
      <c r="G53" s="43"/>
      <c r="H53" s="46"/>
      <c r="I53" s="49"/>
      <c r="J53" s="52"/>
    </row>
    <row r="54" spans="2:10" ht="20.85" customHeight="1">
      <c r="B54" s="36" t="s">
        <v>837</v>
      </c>
      <c r="C54" s="39"/>
      <c r="D54" s="37" t="s">
        <v>434</v>
      </c>
      <c r="E54" s="42">
        <v>1</v>
      </c>
      <c r="F54" s="44"/>
      <c r="G54" s="42">
        <f>'内訳(衛生)'!$G$464</f>
        <v>0</v>
      </c>
      <c r="H54" s="47"/>
      <c r="I54" s="50"/>
      <c r="J54" s="53"/>
    </row>
    <row r="55" spans="2:10" ht="20.85" customHeight="1">
      <c r="B55" s="35"/>
      <c r="C55" s="38"/>
      <c r="D55" s="40"/>
      <c r="E55" s="41"/>
      <c r="F55" s="43"/>
      <c r="G55" s="43"/>
      <c r="H55" s="46"/>
      <c r="I55" s="49"/>
      <c r="J55" s="52"/>
    </row>
    <row r="56" spans="2:10" ht="20.85" customHeight="1">
      <c r="B56" s="36" t="s">
        <v>48</v>
      </c>
      <c r="C56" s="39"/>
      <c r="D56" s="37" t="s">
        <v>434</v>
      </c>
      <c r="E56" s="42">
        <v>1</v>
      </c>
      <c r="F56" s="44"/>
      <c r="G56" s="44">
        <f>'内訳(衛生)'!$G$512</f>
        <v>0</v>
      </c>
      <c r="H56" s="47"/>
      <c r="I56" s="50" t="str">
        <f>IF(H56&lt;&gt;0,INT(F56*H56),"")</f>
        <v/>
      </c>
      <c r="J56" s="53"/>
    </row>
    <row r="57" spans="2:10" ht="20.85" customHeight="1">
      <c r="B57" s="35"/>
      <c r="C57" s="38"/>
      <c r="D57" s="40"/>
      <c r="E57" s="41"/>
      <c r="F57" s="43"/>
      <c r="G57" s="43"/>
      <c r="H57" s="46"/>
      <c r="I57" s="49"/>
      <c r="J57" s="52"/>
    </row>
    <row r="58" spans="2:10" ht="20.85" customHeight="1">
      <c r="B58" s="36" t="s">
        <v>99</v>
      </c>
      <c r="C58" s="39"/>
      <c r="D58" s="37" t="s">
        <v>434</v>
      </c>
      <c r="E58" s="42">
        <v>1</v>
      </c>
      <c r="F58" s="44"/>
      <c r="G58" s="44">
        <f>'内訳(衛生)'!$G$594</f>
        <v>0</v>
      </c>
      <c r="H58" s="47"/>
      <c r="I58" s="50" t="str">
        <f>IF(H58&lt;&gt;0,INT(F58*H58),"")</f>
        <v/>
      </c>
      <c r="J58" s="53"/>
    </row>
    <row r="59" spans="2:10" ht="20.45" customHeight="1">
      <c r="B59" s="35"/>
      <c r="C59" s="38"/>
      <c r="D59" s="40"/>
      <c r="E59" s="41"/>
      <c r="F59" s="43"/>
      <c r="G59" s="43"/>
      <c r="H59" s="46"/>
      <c r="I59" s="49"/>
      <c r="J59" s="52"/>
    </row>
    <row r="60" spans="2:10" ht="20.85" customHeight="1">
      <c r="B60" s="36" t="s">
        <v>848</v>
      </c>
      <c r="C60" s="39"/>
      <c r="D60" s="37" t="s">
        <v>434</v>
      </c>
      <c r="E60" s="42">
        <v>1</v>
      </c>
      <c r="F60" s="44"/>
      <c r="G60" s="44">
        <f>'内訳(衛生)'!$G$740</f>
        <v>0</v>
      </c>
      <c r="H60" s="47"/>
      <c r="I60" s="50" t="str">
        <f>IF(H60&lt;&gt;0,INT(F60*H60),"")</f>
        <v/>
      </c>
      <c r="J60" s="53"/>
    </row>
    <row r="61" spans="2:10" ht="20.85" customHeight="1">
      <c r="B61" s="35"/>
      <c r="C61" s="38"/>
      <c r="D61" s="40"/>
      <c r="E61" s="41"/>
      <c r="F61" s="43"/>
      <c r="G61" s="43"/>
      <c r="H61" s="46"/>
      <c r="I61" s="49"/>
      <c r="J61" s="52"/>
    </row>
    <row r="62" spans="2:10" ht="20.85" customHeight="1">
      <c r="B62" s="36" t="s">
        <v>849</v>
      </c>
      <c r="C62" s="39"/>
      <c r="D62" s="37" t="s">
        <v>434</v>
      </c>
      <c r="E62" s="42">
        <v>1</v>
      </c>
      <c r="F62" s="44"/>
      <c r="G62" s="44">
        <f>'内訳(衛生)'!$G$860</f>
        <v>0</v>
      </c>
      <c r="H62" s="47"/>
      <c r="I62" s="50" t="str">
        <f>IF(H62&lt;&gt;0,INT(F62*H62),"")</f>
        <v/>
      </c>
      <c r="J62" s="53"/>
    </row>
    <row r="63" spans="2:10" ht="20.85" customHeight="1">
      <c r="B63" s="35"/>
      <c r="C63" s="38"/>
      <c r="D63" s="40"/>
      <c r="E63" s="41"/>
      <c r="F63" s="43"/>
      <c r="G63" s="43"/>
      <c r="H63" s="46"/>
      <c r="I63" s="49"/>
      <c r="J63" s="52"/>
    </row>
    <row r="64" spans="2:10" ht="20.85" customHeight="1">
      <c r="B64" s="36" t="s">
        <v>872</v>
      </c>
      <c r="C64" s="39"/>
      <c r="D64" s="37" t="s">
        <v>434</v>
      </c>
      <c r="E64" s="42">
        <v>1</v>
      </c>
      <c r="F64" s="44"/>
      <c r="G64" s="44">
        <f>'内訳(衛生)'!$G$904</f>
        <v>0</v>
      </c>
      <c r="H64" s="47"/>
      <c r="I64" s="50" t="str">
        <f>IF(H64&lt;&gt;0,INT(F64*H64),"")</f>
        <v/>
      </c>
      <c r="J64" s="53"/>
    </row>
    <row r="65" spans="2:10" ht="20.85" customHeight="1">
      <c r="B65" s="35"/>
      <c r="C65" s="38"/>
      <c r="D65" s="40"/>
      <c r="E65" s="41"/>
      <c r="F65" s="43"/>
      <c r="G65" s="43"/>
      <c r="H65" s="46"/>
      <c r="I65" s="49"/>
      <c r="J65" s="52"/>
    </row>
    <row r="66" spans="2:10" ht="20.85" customHeight="1">
      <c r="B66" s="36" t="s">
        <v>440</v>
      </c>
      <c r="C66" s="39"/>
      <c r="D66" s="37" t="s">
        <v>434</v>
      </c>
      <c r="E66" s="42">
        <v>1</v>
      </c>
      <c r="F66" s="44"/>
      <c r="G66" s="44">
        <f>'内訳(衛生)'!$G$958</f>
        <v>0</v>
      </c>
      <c r="H66" s="47"/>
      <c r="I66" s="50" t="str">
        <f>IF(H66&lt;&gt;0,INT(F66*H66),"")</f>
        <v/>
      </c>
      <c r="J66" s="53"/>
    </row>
    <row r="67" spans="2:10" ht="20.85" customHeight="1">
      <c r="B67" s="38"/>
      <c r="C67" s="38"/>
      <c r="D67" s="40"/>
      <c r="E67" s="41"/>
      <c r="F67" s="43"/>
      <c r="G67" s="43"/>
      <c r="H67" s="46"/>
      <c r="I67" s="49"/>
      <c r="J67" s="52"/>
    </row>
    <row r="68" spans="2:10" ht="20.85" customHeight="1">
      <c r="B68" s="34"/>
      <c r="C68" s="39"/>
      <c r="D68" s="37"/>
      <c r="E68" s="42"/>
      <c r="F68" s="44"/>
      <c r="G68" s="44"/>
      <c r="H68" s="47"/>
      <c r="I68" s="50" t="str">
        <f>IF(H68&lt;&gt;0,INT(F68*H68),"")</f>
        <v/>
      </c>
      <c r="J68" s="53"/>
    </row>
    <row r="69" spans="2:10" ht="20.85" customHeight="1">
      <c r="B69" s="33"/>
      <c r="C69" s="38"/>
      <c r="D69" s="40"/>
      <c r="E69" s="41"/>
      <c r="F69" s="43"/>
      <c r="G69" s="43"/>
      <c r="H69" s="46"/>
      <c r="I69" s="49"/>
      <c r="J69" s="52"/>
    </row>
    <row r="70" spans="2:10" ht="20.85" customHeight="1">
      <c r="B70" s="34"/>
      <c r="C70" s="39"/>
      <c r="D70" s="37"/>
      <c r="E70" s="42"/>
      <c r="F70" s="44"/>
      <c r="G70" s="44"/>
      <c r="H70" s="47"/>
      <c r="I70" s="50" t="str">
        <f>IF(H70&lt;&gt;0,INT(F70*H70),"")</f>
        <v/>
      </c>
      <c r="J70" s="53"/>
    </row>
    <row r="71" spans="2:10" ht="20.85" customHeight="1">
      <c r="B71" s="33"/>
      <c r="C71" s="38"/>
      <c r="D71" s="40"/>
      <c r="E71" s="41"/>
      <c r="F71" s="43"/>
      <c r="G71" s="43"/>
      <c r="H71" s="46"/>
      <c r="I71" s="49"/>
      <c r="J71" s="52"/>
    </row>
    <row r="72" spans="2:10" ht="20.85" customHeight="1">
      <c r="B72" s="37" t="s">
        <v>42</v>
      </c>
      <c r="C72" s="39"/>
      <c r="D72" s="37"/>
      <c r="E72" s="42"/>
      <c r="F72" s="44"/>
      <c r="G72" s="44">
        <f>SUM(G47:G66)</f>
        <v>0</v>
      </c>
      <c r="H72" s="47"/>
      <c r="I72" s="50" t="str">
        <f>IF(H72&lt;&gt;0,INT(F72*H72),"")</f>
        <v/>
      </c>
      <c r="J72" s="53"/>
    </row>
    <row r="73" spans="2:10" ht="20.85" customHeight="1">
      <c r="B73" s="33"/>
      <c r="C73" s="38"/>
      <c r="D73" s="40"/>
      <c r="E73" s="41"/>
      <c r="F73" s="43"/>
      <c r="G73" s="43"/>
      <c r="H73" s="46"/>
      <c r="I73" s="49"/>
      <c r="J73" s="52"/>
    </row>
    <row r="74" spans="2:10" ht="20.85" customHeight="1">
      <c r="B74" s="34"/>
      <c r="C74" s="39"/>
      <c r="D74" s="37"/>
      <c r="E74" s="42"/>
      <c r="F74" s="44"/>
      <c r="G74" s="44"/>
      <c r="H74" s="47"/>
      <c r="I74" s="50" t="str">
        <f>IF(H74&lt;&gt;0,INT(F74*H74),"")</f>
        <v/>
      </c>
      <c r="J74" s="53"/>
    </row>
    <row r="75" spans="2:10" ht="20.85" customHeight="1">
      <c r="B75" s="33"/>
      <c r="C75" s="38"/>
      <c r="D75" s="40"/>
      <c r="E75" s="41"/>
      <c r="F75" s="43"/>
      <c r="G75" s="43"/>
      <c r="H75" s="46"/>
      <c r="I75" s="49"/>
      <c r="J75" s="52"/>
    </row>
    <row r="76" spans="2:10" ht="20.85" customHeight="1">
      <c r="B76" s="34"/>
      <c r="C76" s="39"/>
      <c r="D76" s="37"/>
      <c r="E76" s="42"/>
      <c r="F76" s="44"/>
      <c r="G76" s="44"/>
      <c r="H76" s="47"/>
      <c r="I76" s="50"/>
      <c r="J76" s="53"/>
    </row>
    <row r="77" spans="2:10" ht="20.85" customHeight="1">
      <c r="B77" s="33"/>
      <c r="C77" s="38"/>
      <c r="D77" s="40"/>
      <c r="E77" s="41"/>
      <c r="F77" s="43"/>
      <c r="G77" s="43"/>
      <c r="H77" s="46"/>
      <c r="I77" s="49"/>
      <c r="J77" s="52"/>
    </row>
    <row r="78" spans="2:10" ht="20.85" customHeight="1">
      <c r="B78" s="34"/>
      <c r="C78" s="39"/>
      <c r="D78" s="37"/>
      <c r="E78" s="42"/>
      <c r="F78" s="44"/>
      <c r="G78" s="44"/>
      <c r="H78" s="47"/>
      <c r="I78" s="50"/>
      <c r="J78" s="53"/>
    </row>
    <row r="79" spans="2:10" ht="20.85" customHeight="1">
      <c r="B79" s="33"/>
      <c r="C79" s="38"/>
      <c r="D79" s="40"/>
      <c r="E79" s="41"/>
      <c r="F79" s="43"/>
      <c r="G79" s="43"/>
      <c r="H79" s="46"/>
      <c r="I79" s="49"/>
      <c r="J79" s="52"/>
    </row>
    <row r="80" spans="2:10" ht="20.85" customHeight="1">
      <c r="B80" s="34"/>
      <c r="C80" s="39"/>
      <c r="D80" s="37"/>
      <c r="E80" s="42"/>
      <c r="F80" s="44"/>
      <c r="G80" s="44"/>
      <c r="H80" s="47"/>
      <c r="I80" s="50" t="str">
        <f>IF(H80&lt;&gt;0,INT(F80*H80),"")</f>
        <v/>
      </c>
      <c r="J80" s="53"/>
    </row>
    <row r="81" spans="2:10" ht="20.85" customHeight="1">
      <c r="B81" s="38"/>
      <c r="C81" s="38"/>
      <c r="D81" s="40"/>
      <c r="E81" s="41"/>
      <c r="F81" s="43"/>
      <c r="G81" s="43"/>
      <c r="H81" s="46"/>
      <c r="I81" s="49"/>
      <c r="J81" s="52"/>
    </row>
    <row r="82" spans="2:10" ht="20.85" customHeight="1">
      <c r="B82" s="39"/>
      <c r="C82" s="39"/>
      <c r="D82" s="37"/>
      <c r="E82" s="42"/>
      <c r="F82" s="44"/>
      <c r="G82" s="44"/>
      <c r="H82" s="47"/>
      <c r="I82" s="50" t="str">
        <f>IF(H82&lt;&gt;0,INT(F82*H82),"")</f>
        <v/>
      </c>
      <c r="J82" s="53"/>
    </row>
    <row r="83" spans="2:10" ht="20.85" customHeight="1">
      <c r="B83" s="38"/>
      <c r="C83" s="38"/>
      <c r="D83" s="40"/>
      <c r="E83" s="41"/>
      <c r="F83" s="43"/>
      <c r="G83" s="43"/>
      <c r="H83" s="46"/>
      <c r="I83" s="49"/>
      <c r="J83" s="52"/>
    </row>
    <row r="84" spans="2:10" ht="20.85" customHeight="1">
      <c r="B84" s="36"/>
      <c r="C84" s="39"/>
      <c r="D84" s="37"/>
      <c r="E84" s="42"/>
      <c r="F84" s="44"/>
      <c r="G84" s="44"/>
      <c r="H84" s="47"/>
      <c r="I84" s="50"/>
      <c r="J84" s="53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rowBreaks count="1" manualBreakCount="1">
    <brk id="44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outlinePr showOutlineSymbols="0"/>
  </sheetPr>
  <dimension ref="B2:Q842"/>
  <sheetViews>
    <sheetView showZeros="0" showOutlineSymbols="0" view="pageBreakPreview" zoomScale="70" zoomScaleSheetLayoutView="70" workbookViewId="0">
      <pane xSplit="1" ySplit="4" topLeftCell="B5" activePane="bottomRight" state="frozen"/>
      <selection pane="topRight"/>
      <selection pane="bottomLeft"/>
      <selection pane="bottomRight" activeCell="B3" sqref="B3:B4"/>
    </sheetView>
  </sheetViews>
  <sheetFormatPr defaultColWidth="9" defaultRowHeight="20.85" customHeight="1"/>
  <cols>
    <col min="1" max="1" width="1.625" style="54" customWidth="1"/>
    <col min="2" max="2" width="40.625" style="54" customWidth="1"/>
    <col min="3" max="3" width="48.125" style="55" customWidth="1"/>
    <col min="4" max="4" width="10.625" style="54" customWidth="1"/>
    <col min="5" max="6" width="18.125" style="56" customWidth="1"/>
    <col min="7" max="7" width="25.625" style="56" customWidth="1"/>
    <col min="8" max="8" width="18.125" style="56" customWidth="1"/>
    <col min="9" max="9" width="25.625" style="56" customWidth="1"/>
    <col min="10" max="10" width="23.125" style="54" customWidth="1"/>
    <col min="11" max="13" width="15.625" style="54" customWidth="1"/>
    <col min="14" max="14" width="10.625" style="54" customWidth="1"/>
    <col min="15" max="15" width="15.625" style="54" customWidth="1"/>
    <col min="16" max="16" width="4.75" style="54" customWidth="1"/>
    <col min="17" max="17" width="15.625" style="54" customWidth="1"/>
    <col min="18" max="16384" width="9" style="54"/>
  </cols>
  <sheetData>
    <row r="2" spans="2:10" ht="20.85" customHeight="1">
      <c r="B2" s="32" t="s">
        <v>358</v>
      </c>
      <c r="J2" s="105"/>
    </row>
    <row r="3" spans="2:10" ht="20.85" customHeight="1">
      <c r="B3" s="193" t="s">
        <v>6</v>
      </c>
      <c r="C3" s="195" t="s">
        <v>1</v>
      </c>
      <c r="D3" s="193" t="s">
        <v>17</v>
      </c>
      <c r="E3" s="193" t="s">
        <v>28</v>
      </c>
      <c r="F3" s="193" t="s">
        <v>13</v>
      </c>
      <c r="G3" s="193" t="s">
        <v>24</v>
      </c>
      <c r="H3" s="191" t="s">
        <v>30</v>
      </c>
      <c r="I3" s="192"/>
      <c r="J3" s="193" t="s">
        <v>10</v>
      </c>
    </row>
    <row r="4" spans="2:10" ht="20.85" customHeight="1">
      <c r="B4" s="194"/>
      <c r="C4" s="196"/>
      <c r="D4" s="194"/>
      <c r="E4" s="194"/>
      <c r="F4" s="194"/>
      <c r="G4" s="194"/>
      <c r="H4" s="91" t="s">
        <v>37</v>
      </c>
      <c r="I4" s="98" t="s">
        <v>24</v>
      </c>
      <c r="J4" s="194"/>
    </row>
    <row r="5" spans="2:10" ht="20.85" customHeight="1">
      <c r="B5" s="57" t="s">
        <v>71</v>
      </c>
      <c r="C5" s="69"/>
      <c r="D5" s="74"/>
      <c r="E5" s="77"/>
      <c r="F5" s="77"/>
      <c r="G5" s="77"/>
      <c r="H5" s="92"/>
      <c r="I5" s="99"/>
      <c r="J5" s="106"/>
    </row>
    <row r="6" spans="2:10" ht="20.85" customHeight="1">
      <c r="B6" s="58" t="s">
        <v>878</v>
      </c>
      <c r="C6" s="70" t="s">
        <v>50</v>
      </c>
      <c r="D6" s="61"/>
      <c r="E6" s="78"/>
      <c r="F6" s="78"/>
      <c r="G6" s="78"/>
      <c r="H6" s="93"/>
      <c r="I6" s="100"/>
      <c r="J6" s="107"/>
    </row>
    <row r="7" spans="2:10" ht="20.85" customHeight="1">
      <c r="B7" s="59" t="s">
        <v>167</v>
      </c>
      <c r="C7" s="69" t="s">
        <v>235</v>
      </c>
      <c r="D7" s="74"/>
      <c r="E7" s="77"/>
      <c r="F7" s="77"/>
      <c r="G7" s="77"/>
      <c r="H7" s="92"/>
      <c r="I7" s="99"/>
      <c r="J7" s="106"/>
    </row>
    <row r="8" spans="2:10" ht="20.85" customHeight="1">
      <c r="B8" s="60" t="s">
        <v>555</v>
      </c>
      <c r="C8" s="70" t="s">
        <v>83</v>
      </c>
      <c r="D8" s="61" t="s">
        <v>52</v>
      </c>
      <c r="E8" s="78">
        <v>3</v>
      </c>
      <c r="F8" s="78"/>
      <c r="G8" s="78"/>
      <c r="H8" s="93"/>
      <c r="I8" s="100"/>
      <c r="J8" s="107"/>
    </row>
    <row r="9" spans="2:10" ht="20.85" customHeight="1">
      <c r="B9" s="59">
        <v>0</v>
      </c>
      <c r="C9" s="69" t="s">
        <v>879</v>
      </c>
      <c r="D9" s="74"/>
      <c r="E9" s="77"/>
      <c r="F9" s="77"/>
      <c r="G9" s="77"/>
      <c r="H9" s="92"/>
      <c r="I9" s="99"/>
      <c r="J9" s="106"/>
    </row>
    <row r="10" spans="2:10" ht="20.85" customHeight="1">
      <c r="B10" s="60">
        <v>0</v>
      </c>
      <c r="C10" s="70">
        <v>0</v>
      </c>
      <c r="D10" s="61"/>
      <c r="E10" s="78"/>
      <c r="F10" s="78"/>
      <c r="G10" s="78"/>
      <c r="H10" s="93"/>
      <c r="I10" s="100"/>
      <c r="J10" s="107"/>
    </row>
    <row r="11" spans="2:10" ht="20.85" customHeight="1">
      <c r="B11" s="59"/>
      <c r="C11" s="69" t="s">
        <v>751</v>
      </c>
      <c r="D11" s="74"/>
      <c r="E11" s="77"/>
      <c r="F11" s="77"/>
      <c r="G11" s="77"/>
      <c r="H11" s="92"/>
      <c r="I11" s="99"/>
      <c r="J11" s="106"/>
    </row>
    <row r="12" spans="2:10" ht="20.85" customHeight="1">
      <c r="B12" s="60" t="s">
        <v>459</v>
      </c>
      <c r="C12" s="70" t="s">
        <v>465</v>
      </c>
      <c r="D12" s="61" t="s">
        <v>52</v>
      </c>
      <c r="E12" s="78">
        <v>3</v>
      </c>
      <c r="F12" s="78"/>
      <c r="G12" s="78"/>
      <c r="H12" s="93"/>
      <c r="I12" s="100"/>
      <c r="J12" s="107"/>
    </row>
    <row r="13" spans="2:10" ht="20.85" customHeight="1">
      <c r="B13" s="59"/>
      <c r="C13" s="69" t="s">
        <v>752</v>
      </c>
      <c r="D13" s="74"/>
      <c r="E13" s="77"/>
      <c r="F13" s="77"/>
      <c r="G13" s="77"/>
      <c r="H13" s="92"/>
      <c r="I13" s="99"/>
      <c r="J13" s="106"/>
    </row>
    <row r="14" spans="2:10" ht="20.85" customHeight="1">
      <c r="B14" s="60" t="s">
        <v>459</v>
      </c>
      <c r="C14" s="70" t="s">
        <v>468</v>
      </c>
      <c r="D14" s="61" t="s">
        <v>52</v>
      </c>
      <c r="E14" s="78">
        <v>3</v>
      </c>
      <c r="F14" s="78"/>
      <c r="G14" s="78"/>
      <c r="H14" s="93"/>
      <c r="I14" s="100"/>
      <c r="J14" s="107"/>
    </row>
    <row r="15" spans="2:10" ht="20.85" customHeight="1">
      <c r="B15" s="59" t="s">
        <v>240</v>
      </c>
      <c r="C15" s="69" t="s">
        <v>235</v>
      </c>
      <c r="D15" s="74"/>
      <c r="E15" s="77"/>
      <c r="F15" s="77"/>
      <c r="G15" s="77"/>
      <c r="H15" s="92"/>
      <c r="I15" s="99"/>
      <c r="J15" s="106"/>
    </row>
    <row r="16" spans="2:10" ht="20.85" customHeight="1">
      <c r="B16" s="60" t="s">
        <v>555</v>
      </c>
      <c r="C16" s="70" t="s">
        <v>244</v>
      </c>
      <c r="D16" s="61" t="s">
        <v>52</v>
      </c>
      <c r="E16" s="78">
        <v>1</v>
      </c>
      <c r="F16" s="78"/>
      <c r="G16" s="78"/>
      <c r="H16" s="93"/>
      <c r="I16" s="100"/>
      <c r="J16" s="107"/>
    </row>
    <row r="17" spans="2:10" ht="20.85" customHeight="1">
      <c r="B17" s="59">
        <v>0</v>
      </c>
      <c r="C17" s="69" t="s">
        <v>879</v>
      </c>
      <c r="D17" s="74"/>
      <c r="E17" s="77"/>
      <c r="F17" s="77"/>
      <c r="G17" s="77"/>
      <c r="H17" s="92"/>
      <c r="I17" s="99"/>
      <c r="J17" s="106"/>
    </row>
    <row r="18" spans="2:10" ht="20.85" customHeight="1">
      <c r="B18" s="60">
        <v>0</v>
      </c>
      <c r="C18" s="70">
        <v>0</v>
      </c>
      <c r="D18" s="61"/>
      <c r="E18" s="78"/>
      <c r="F18" s="78"/>
      <c r="G18" s="78"/>
      <c r="H18" s="93"/>
      <c r="I18" s="100"/>
      <c r="J18" s="107"/>
    </row>
    <row r="19" spans="2:10" ht="20.85" customHeight="1">
      <c r="B19" s="59"/>
      <c r="C19" s="69" t="s">
        <v>408</v>
      </c>
      <c r="D19" s="74"/>
      <c r="E19" s="77"/>
      <c r="F19" s="77"/>
      <c r="G19" s="77"/>
      <c r="H19" s="92"/>
      <c r="I19" s="99"/>
      <c r="J19" s="106"/>
    </row>
    <row r="20" spans="2:10" ht="20.85" customHeight="1">
      <c r="B20" s="60" t="s">
        <v>459</v>
      </c>
      <c r="C20" s="70" t="s">
        <v>465</v>
      </c>
      <c r="D20" s="61" t="s">
        <v>52</v>
      </c>
      <c r="E20" s="78">
        <v>1</v>
      </c>
      <c r="F20" s="78"/>
      <c r="G20" s="78"/>
      <c r="H20" s="93"/>
      <c r="I20" s="100"/>
      <c r="J20" s="107"/>
    </row>
    <row r="21" spans="2:10" ht="20.85" customHeight="1">
      <c r="B21" s="59"/>
      <c r="C21" s="69" t="s">
        <v>470</v>
      </c>
      <c r="D21" s="74"/>
      <c r="E21" s="77"/>
      <c r="F21" s="77"/>
      <c r="G21" s="77"/>
      <c r="H21" s="92"/>
      <c r="I21" s="99"/>
      <c r="J21" s="106"/>
    </row>
    <row r="22" spans="2:10" ht="20.85" customHeight="1">
      <c r="B22" s="60" t="s">
        <v>459</v>
      </c>
      <c r="C22" s="70" t="s">
        <v>468</v>
      </c>
      <c r="D22" s="61" t="s">
        <v>52</v>
      </c>
      <c r="E22" s="78">
        <v>1</v>
      </c>
      <c r="F22" s="78"/>
      <c r="G22" s="78"/>
      <c r="H22" s="93"/>
      <c r="I22" s="100"/>
      <c r="J22" s="107"/>
    </row>
    <row r="23" spans="2:10" ht="20.85" customHeight="1">
      <c r="B23" s="59" t="s">
        <v>245</v>
      </c>
      <c r="C23" s="69" t="s">
        <v>247</v>
      </c>
      <c r="D23" s="74"/>
      <c r="E23" s="77"/>
      <c r="F23" s="77"/>
      <c r="G23" s="77"/>
      <c r="H23" s="92"/>
      <c r="I23" s="99"/>
      <c r="J23" s="106"/>
    </row>
    <row r="24" spans="2:10" ht="20.85" customHeight="1">
      <c r="B24" s="60" t="s">
        <v>555</v>
      </c>
      <c r="C24" s="70" t="s">
        <v>83</v>
      </c>
      <c r="D24" s="61" t="s">
        <v>52</v>
      </c>
      <c r="E24" s="78">
        <v>1</v>
      </c>
      <c r="F24" s="78"/>
      <c r="G24" s="78"/>
      <c r="H24" s="93"/>
      <c r="I24" s="100"/>
      <c r="J24" s="107"/>
    </row>
    <row r="25" spans="2:10" ht="20.85" customHeight="1">
      <c r="B25" s="59">
        <v>0</v>
      </c>
      <c r="C25" s="69" t="s">
        <v>463</v>
      </c>
      <c r="D25" s="74"/>
      <c r="E25" s="77"/>
      <c r="F25" s="77"/>
      <c r="G25" s="77"/>
      <c r="H25" s="92"/>
      <c r="I25" s="99"/>
      <c r="J25" s="106"/>
    </row>
    <row r="26" spans="2:10" ht="20.85" customHeight="1">
      <c r="B26" s="60">
        <v>0</v>
      </c>
      <c r="C26" s="70">
        <v>0</v>
      </c>
      <c r="D26" s="61"/>
      <c r="E26" s="78"/>
      <c r="F26" s="78"/>
      <c r="G26" s="78"/>
      <c r="H26" s="93"/>
      <c r="I26" s="100"/>
      <c r="J26" s="107"/>
    </row>
    <row r="27" spans="2:10" ht="20.85" customHeight="1">
      <c r="B27" s="59"/>
      <c r="C27" s="69" t="s">
        <v>751</v>
      </c>
      <c r="D27" s="74"/>
      <c r="E27" s="77"/>
      <c r="F27" s="77"/>
      <c r="G27" s="77"/>
      <c r="H27" s="92"/>
      <c r="I27" s="99"/>
      <c r="J27" s="106"/>
    </row>
    <row r="28" spans="2:10" ht="20.85" customHeight="1">
      <c r="B28" s="60" t="s">
        <v>459</v>
      </c>
      <c r="C28" s="70" t="s">
        <v>465</v>
      </c>
      <c r="D28" s="61" t="s">
        <v>52</v>
      </c>
      <c r="E28" s="78">
        <v>1</v>
      </c>
      <c r="F28" s="78"/>
      <c r="G28" s="78"/>
      <c r="H28" s="93"/>
      <c r="I28" s="100"/>
      <c r="J28" s="107"/>
    </row>
    <row r="29" spans="2:10" ht="20.85" customHeight="1">
      <c r="B29" s="59"/>
      <c r="C29" s="69" t="s">
        <v>752</v>
      </c>
      <c r="D29" s="74"/>
      <c r="E29" s="77"/>
      <c r="F29" s="77"/>
      <c r="G29" s="77"/>
      <c r="H29" s="92"/>
      <c r="I29" s="99"/>
      <c r="J29" s="106"/>
    </row>
    <row r="30" spans="2:10" ht="20.85" customHeight="1">
      <c r="B30" s="60" t="s">
        <v>459</v>
      </c>
      <c r="C30" s="70" t="s">
        <v>468</v>
      </c>
      <c r="D30" s="61" t="s">
        <v>52</v>
      </c>
      <c r="E30" s="78">
        <v>1</v>
      </c>
      <c r="F30" s="78"/>
      <c r="G30" s="78"/>
      <c r="H30" s="93"/>
      <c r="I30" s="100"/>
      <c r="J30" s="107"/>
    </row>
    <row r="31" spans="2:10" ht="20.85" customHeight="1">
      <c r="B31" s="59" t="s">
        <v>152</v>
      </c>
      <c r="C31" s="69" t="s">
        <v>247</v>
      </c>
      <c r="D31" s="74"/>
      <c r="E31" s="77"/>
      <c r="F31" s="77"/>
      <c r="G31" s="77"/>
      <c r="H31" s="92"/>
      <c r="I31" s="99"/>
      <c r="J31" s="106"/>
    </row>
    <row r="32" spans="2:10" ht="20.85" customHeight="1">
      <c r="B32" s="60" t="s">
        <v>555</v>
      </c>
      <c r="C32" s="70" t="s">
        <v>94</v>
      </c>
      <c r="D32" s="61" t="s">
        <v>52</v>
      </c>
      <c r="E32" s="78">
        <v>5</v>
      </c>
      <c r="F32" s="78"/>
      <c r="G32" s="78"/>
      <c r="H32" s="93"/>
      <c r="I32" s="100"/>
      <c r="J32" s="107"/>
    </row>
    <row r="33" spans="2:10" ht="20.85" customHeight="1">
      <c r="B33" s="59">
        <v>0</v>
      </c>
      <c r="C33" s="69" t="s">
        <v>463</v>
      </c>
      <c r="D33" s="74"/>
      <c r="E33" s="77"/>
      <c r="F33" s="77"/>
      <c r="G33" s="77"/>
      <c r="H33" s="92"/>
      <c r="I33" s="99"/>
      <c r="J33" s="106"/>
    </row>
    <row r="34" spans="2:10" ht="20.85" customHeight="1">
      <c r="B34" s="60">
        <v>0</v>
      </c>
      <c r="C34" s="70">
        <v>0</v>
      </c>
      <c r="D34" s="61"/>
      <c r="E34" s="78"/>
      <c r="F34" s="78"/>
      <c r="G34" s="78"/>
      <c r="H34" s="93"/>
      <c r="I34" s="100"/>
      <c r="J34" s="107"/>
    </row>
    <row r="35" spans="2:10" ht="20.85" customHeight="1">
      <c r="B35" s="59"/>
      <c r="C35" s="69" t="s">
        <v>753</v>
      </c>
      <c r="D35" s="74"/>
      <c r="E35" s="77"/>
      <c r="F35" s="77"/>
      <c r="G35" s="77"/>
      <c r="H35" s="92"/>
      <c r="I35" s="99"/>
      <c r="J35" s="106"/>
    </row>
    <row r="36" spans="2:10" ht="20.85" customHeight="1">
      <c r="B36" s="60" t="s">
        <v>459</v>
      </c>
      <c r="C36" s="70" t="s">
        <v>465</v>
      </c>
      <c r="D36" s="61" t="s">
        <v>52</v>
      </c>
      <c r="E36" s="78">
        <v>5</v>
      </c>
      <c r="F36" s="78"/>
      <c r="G36" s="78"/>
      <c r="H36" s="93"/>
      <c r="I36" s="100"/>
      <c r="J36" s="107"/>
    </row>
    <row r="37" spans="2:10" ht="20.85" customHeight="1">
      <c r="B37" s="59"/>
      <c r="C37" s="69" t="s">
        <v>197</v>
      </c>
      <c r="D37" s="74"/>
      <c r="E37" s="77"/>
      <c r="F37" s="77"/>
      <c r="G37" s="77"/>
      <c r="H37" s="92"/>
      <c r="I37" s="99"/>
      <c r="J37" s="106"/>
    </row>
    <row r="38" spans="2:10" ht="20.85" customHeight="1">
      <c r="B38" s="60" t="s">
        <v>459</v>
      </c>
      <c r="C38" s="70" t="s">
        <v>468</v>
      </c>
      <c r="D38" s="61" t="s">
        <v>52</v>
      </c>
      <c r="E38" s="78">
        <v>5</v>
      </c>
      <c r="F38" s="78"/>
      <c r="G38" s="78"/>
      <c r="H38" s="93"/>
      <c r="I38" s="100"/>
      <c r="J38" s="107"/>
    </row>
    <row r="39" spans="2:10" ht="20.85" customHeight="1">
      <c r="B39" s="59" t="s">
        <v>159</v>
      </c>
      <c r="C39" s="69" t="s">
        <v>247</v>
      </c>
      <c r="D39" s="74"/>
      <c r="E39" s="77"/>
      <c r="F39" s="77"/>
      <c r="G39" s="77"/>
      <c r="H39" s="92"/>
      <c r="I39" s="99"/>
      <c r="J39" s="106"/>
    </row>
    <row r="40" spans="2:10" ht="20.85" customHeight="1">
      <c r="B40" s="60" t="s">
        <v>555</v>
      </c>
      <c r="C40" s="70" t="s">
        <v>252</v>
      </c>
      <c r="D40" s="61" t="s">
        <v>52</v>
      </c>
      <c r="E40" s="78">
        <v>32</v>
      </c>
      <c r="F40" s="86"/>
      <c r="G40" s="78"/>
      <c r="H40" s="93"/>
      <c r="I40" s="100"/>
      <c r="J40" s="107"/>
    </row>
    <row r="41" spans="2:10" ht="20.85" customHeight="1">
      <c r="B41" s="59">
        <v>0</v>
      </c>
      <c r="C41" s="69" t="s">
        <v>463</v>
      </c>
      <c r="D41" s="74"/>
      <c r="E41" s="77"/>
      <c r="F41" s="77"/>
      <c r="G41" s="77"/>
      <c r="H41" s="92"/>
      <c r="I41" s="99"/>
      <c r="J41" s="106"/>
    </row>
    <row r="42" spans="2:10" ht="20.85" customHeight="1">
      <c r="B42" s="60">
        <v>0</v>
      </c>
      <c r="C42" s="70">
        <v>0</v>
      </c>
      <c r="D42" s="61"/>
      <c r="E42" s="78"/>
      <c r="F42" s="78"/>
      <c r="G42" s="78"/>
      <c r="H42" s="93"/>
      <c r="I42" s="100"/>
      <c r="J42" s="107"/>
    </row>
    <row r="43" spans="2:10" ht="20.85" customHeight="1">
      <c r="B43" s="59"/>
      <c r="C43" s="69" t="s">
        <v>82</v>
      </c>
      <c r="D43" s="74"/>
      <c r="E43" s="77"/>
      <c r="F43" s="77"/>
      <c r="G43" s="77"/>
      <c r="H43" s="92"/>
      <c r="I43" s="99"/>
      <c r="J43" s="106"/>
    </row>
    <row r="44" spans="2:10" ht="20.85" customHeight="1">
      <c r="B44" s="60" t="s">
        <v>459</v>
      </c>
      <c r="C44" s="70" t="s">
        <v>465</v>
      </c>
      <c r="D44" s="61" t="s">
        <v>471</v>
      </c>
      <c r="E44" s="78">
        <v>32</v>
      </c>
      <c r="F44" s="78"/>
      <c r="G44" s="78"/>
      <c r="H44" s="93"/>
      <c r="I44" s="100"/>
      <c r="J44" s="107"/>
    </row>
    <row r="45" spans="2:10" ht="20.85" customHeight="1">
      <c r="B45" s="59"/>
      <c r="C45" s="69" t="s">
        <v>469</v>
      </c>
      <c r="D45" s="74"/>
      <c r="E45" s="77"/>
      <c r="F45" s="77"/>
      <c r="G45" s="77"/>
      <c r="H45" s="92"/>
      <c r="I45" s="99"/>
      <c r="J45" s="106"/>
    </row>
    <row r="46" spans="2:10" ht="20.85" customHeight="1">
      <c r="B46" s="60" t="s">
        <v>459</v>
      </c>
      <c r="C46" s="70" t="s">
        <v>468</v>
      </c>
      <c r="D46" s="61" t="s">
        <v>471</v>
      </c>
      <c r="E46" s="78">
        <v>32</v>
      </c>
      <c r="F46" s="78"/>
      <c r="G46" s="78"/>
      <c r="H46" s="93"/>
      <c r="I46" s="100"/>
      <c r="J46" s="107"/>
    </row>
    <row r="47" spans="2:10" ht="20.85" customHeight="1">
      <c r="B47" s="59" t="s">
        <v>254</v>
      </c>
      <c r="C47" s="69" t="s">
        <v>247</v>
      </c>
      <c r="D47" s="74"/>
      <c r="E47" s="77"/>
      <c r="F47" s="77"/>
      <c r="G47" s="77"/>
      <c r="H47" s="92"/>
      <c r="I47" s="99"/>
      <c r="J47" s="106"/>
    </row>
    <row r="48" spans="2:10" ht="20.85" customHeight="1">
      <c r="B48" s="60" t="s">
        <v>555</v>
      </c>
      <c r="C48" s="70" t="s">
        <v>256</v>
      </c>
      <c r="D48" s="61" t="s">
        <v>52</v>
      </c>
      <c r="E48" s="78">
        <v>3</v>
      </c>
      <c r="F48" s="78"/>
      <c r="G48" s="78"/>
      <c r="H48" s="93"/>
      <c r="I48" s="100"/>
      <c r="J48" s="107"/>
    </row>
    <row r="49" spans="2:10" ht="20.85" customHeight="1">
      <c r="B49" s="59">
        <v>0</v>
      </c>
      <c r="C49" s="69" t="s">
        <v>463</v>
      </c>
      <c r="D49" s="74"/>
      <c r="E49" s="77"/>
      <c r="F49" s="77"/>
      <c r="G49" s="77"/>
      <c r="H49" s="92"/>
      <c r="I49" s="99"/>
      <c r="J49" s="106"/>
    </row>
    <row r="50" spans="2:10" ht="20.85" customHeight="1">
      <c r="B50" s="60">
        <v>0</v>
      </c>
      <c r="C50" s="70">
        <v>0</v>
      </c>
      <c r="D50" s="61"/>
      <c r="E50" s="78"/>
      <c r="F50" s="78"/>
      <c r="G50" s="78"/>
      <c r="H50" s="93"/>
      <c r="I50" s="100"/>
      <c r="J50" s="107"/>
    </row>
    <row r="51" spans="2:10" ht="20.85" customHeight="1">
      <c r="B51" s="59"/>
      <c r="C51" s="69" t="s">
        <v>46</v>
      </c>
      <c r="D51" s="74"/>
      <c r="E51" s="77"/>
      <c r="F51" s="77"/>
      <c r="G51" s="77"/>
      <c r="H51" s="92"/>
      <c r="I51" s="99"/>
      <c r="J51" s="106"/>
    </row>
    <row r="52" spans="2:10" ht="20.85" customHeight="1">
      <c r="B52" s="60" t="s">
        <v>459</v>
      </c>
      <c r="C52" s="70" t="s">
        <v>465</v>
      </c>
      <c r="D52" s="61" t="s">
        <v>471</v>
      </c>
      <c r="E52" s="78">
        <v>3</v>
      </c>
      <c r="F52" s="78"/>
      <c r="G52" s="78"/>
      <c r="H52" s="93"/>
      <c r="I52" s="100"/>
      <c r="J52" s="107"/>
    </row>
    <row r="53" spans="2:10" ht="20.85" customHeight="1">
      <c r="B53" s="59"/>
      <c r="C53" s="69" t="s">
        <v>153</v>
      </c>
      <c r="D53" s="74"/>
      <c r="E53" s="77"/>
      <c r="F53" s="77"/>
      <c r="G53" s="77"/>
      <c r="H53" s="92"/>
      <c r="I53" s="99"/>
      <c r="J53" s="106"/>
    </row>
    <row r="54" spans="2:10" ht="20.85" customHeight="1">
      <c r="B54" s="60" t="s">
        <v>459</v>
      </c>
      <c r="C54" s="70" t="s">
        <v>468</v>
      </c>
      <c r="D54" s="61" t="s">
        <v>471</v>
      </c>
      <c r="E54" s="78">
        <v>3</v>
      </c>
      <c r="F54" s="78"/>
      <c r="G54" s="78"/>
      <c r="H54" s="93"/>
      <c r="I54" s="100"/>
      <c r="J54" s="107"/>
    </row>
    <row r="55" spans="2:10" ht="20.85" customHeight="1">
      <c r="B55" s="59" t="s">
        <v>45</v>
      </c>
      <c r="C55" s="69" t="s">
        <v>247</v>
      </c>
      <c r="D55" s="74"/>
      <c r="E55" s="77"/>
      <c r="F55" s="77"/>
      <c r="G55" s="77"/>
      <c r="H55" s="92"/>
      <c r="I55" s="99"/>
      <c r="J55" s="106"/>
    </row>
    <row r="56" spans="2:10" ht="20.85" customHeight="1">
      <c r="B56" s="60" t="s">
        <v>237</v>
      </c>
      <c r="C56" s="70" t="s">
        <v>259</v>
      </c>
      <c r="D56" s="61" t="s">
        <v>52</v>
      </c>
      <c r="E56" s="78">
        <v>1</v>
      </c>
      <c r="F56" s="78"/>
      <c r="G56" s="78"/>
      <c r="H56" s="93"/>
      <c r="I56" s="100"/>
      <c r="J56" s="107"/>
    </row>
    <row r="57" spans="2:10" ht="20.85" customHeight="1">
      <c r="B57" s="59"/>
      <c r="C57" s="69" t="s">
        <v>250</v>
      </c>
      <c r="D57" s="74"/>
      <c r="E57" s="77"/>
      <c r="F57" s="77"/>
      <c r="G57" s="77"/>
      <c r="H57" s="92"/>
      <c r="I57" s="99"/>
      <c r="J57" s="106"/>
    </row>
    <row r="58" spans="2:10" ht="20.85" customHeight="1">
      <c r="B58" s="61"/>
      <c r="C58" s="70"/>
      <c r="D58" s="61"/>
      <c r="E58" s="78"/>
      <c r="F58" s="78"/>
      <c r="G58" s="78"/>
      <c r="H58" s="93"/>
      <c r="I58" s="100"/>
      <c r="J58" s="107"/>
    </row>
    <row r="59" spans="2:10" ht="20.85" customHeight="1">
      <c r="B59" s="59"/>
      <c r="C59" s="69" t="s">
        <v>120</v>
      </c>
      <c r="D59" s="74"/>
      <c r="E59" s="77"/>
      <c r="F59" s="77"/>
      <c r="G59" s="77"/>
      <c r="H59" s="92"/>
      <c r="I59" s="99"/>
      <c r="J59" s="106"/>
    </row>
    <row r="60" spans="2:10" ht="20.85" customHeight="1">
      <c r="B60" s="60" t="s">
        <v>459</v>
      </c>
      <c r="C60" s="70" t="s">
        <v>465</v>
      </c>
      <c r="D60" s="61" t="s">
        <v>471</v>
      </c>
      <c r="E60" s="78">
        <v>1</v>
      </c>
      <c r="F60" s="78"/>
      <c r="G60" s="78"/>
      <c r="H60" s="93"/>
      <c r="I60" s="100"/>
      <c r="J60" s="107"/>
    </row>
    <row r="61" spans="2:10" ht="20.85" customHeight="1">
      <c r="B61" s="59"/>
      <c r="C61" s="69" t="s">
        <v>718</v>
      </c>
      <c r="D61" s="74"/>
      <c r="E61" s="77"/>
      <c r="F61" s="77"/>
      <c r="G61" s="77"/>
      <c r="H61" s="92"/>
      <c r="I61" s="99"/>
      <c r="J61" s="106"/>
    </row>
    <row r="62" spans="2:10" ht="20.85" customHeight="1">
      <c r="B62" s="60" t="s">
        <v>459</v>
      </c>
      <c r="C62" s="70" t="s">
        <v>468</v>
      </c>
      <c r="D62" s="61" t="s">
        <v>471</v>
      </c>
      <c r="E62" s="78">
        <v>1</v>
      </c>
      <c r="F62" s="78"/>
      <c r="G62" s="78"/>
      <c r="H62" s="93"/>
      <c r="I62" s="100"/>
      <c r="J62" s="107"/>
    </row>
    <row r="63" spans="2:10" ht="20.85" customHeight="1">
      <c r="B63" s="59" t="s">
        <v>263</v>
      </c>
      <c r="C63" s="69" t="s">
        <v>264</v>
      </c>
      <c r="D63" s="74"/>
      <c r="E63" s="77"/>
      <c r="F63" s="77"/>
      <c r="G63" s="77"/>
      <c r="H63" s="92"/>
      <c r="I63" s="99"/>
      <c r="J63" s="106"/>
    </row>
    <row r="64" spans="2:10" ht="20.85" customHeight="1">
      <c r="B64" s="60" t="s">
        <v>555</v>
      </c>
      <c r="C64" s="70" t="s">
        <v>256</v>
      </c>
      <c r="D64" s="61" t="s">
        <v>52</v>
      </c>
      <c r="E64" s="78">
        <v>5</v>
      </c>
      <c r="F64" s="78"/>
      <c r="G64" s="78"/>
      <c r="H64" s="93"/>
      <c r="I64" s="100"/>
      <c r="J64" s="107"/>
    </row>
    <row r="65" spans="2:10" ht="20.85" customHeight="1">
      <c r="B65" s="59">
        <v>0</v>
      </c>
      <c r="C65" s="69" t="s">
        <v>463</v>
      </c>
      <c r="D65" s="74"/>
      <c r="E65" s="77"/>
      <c r="F65" s="77"/>
      <c r="G65" s="77"/>
      <c r="H65" s="92"/>
      <c r="I65" s="99"/>
      <c r="J65" s="106"/>
    </row>
    <row r="66" spans="2:10" ht="20.85" customHeight="1">
      <c r="B66" s="60">
        <v>0</v>
      </c>
      <c r="C66" s="70">
        <v>0</v>
      </c>
      <c r="D66" s="61"/>
      <c r="E66" s="78"/>
      <c r="F66" s="78"/>
      <c r="G66" s="78"/>
      <c r="H66" s="93"/>
      <c r="I66" s="100"/>
      <c r="J66" s="107"/>
    </row>
    <row r="67" spans="2:10" ht="20.85" customHeight="1">
      <c r="B67" s="59"/>
      <c r="C67" s="69" t="s">
        <v>46</v>
      </c>
      <c r="D67" s="74"/>
      <c r="E67" s="77"/>
      <c r="F67" s="77"/>
      <c r="G67" s="77"/>
      <c r="H67" s="92"/>
      <c r="I67" s="99"/>
      <c r="J67" s="106"/>
    </row>
    <row r="68" spans="2:10" ht="20.85" customHeight="1">
      <c r="B68" s="60" t="s">
        <v>459</v>
      </c>
      <c r="C68" s="70" t="s">
        <v>465</v>
      </c>
      <c r="D68" s="61" t="s">
        <v>471</v>
      </c>
      <c r="E68" s="78">
        <v>5</v>
      </c>
      <c r="F68" s="78"/>
      <c r="G68" s="78"/>
      <c r="H68" s="93"/>
      <c r="I68" s="100"/>
      <c r="J68" s="107"/>
    </row>
    <row r="69" spans="2:10" ht="20.85" customHeight="1">
      <c r="B69" s="59"/>
      <c r="C69" s="69" t="s">
        <v>470</v>
      </c>
      <c r="D69" s="74"/>
      <c r="E69" s="77"/>
      <c r="F69" s="77"/>
      <c r="G69" s="77"/>
      <c r="H69" s="92"/>
      <c r="I69" s="99"/>
      <c r="J69" s="106"/>
    </row>
    <row r="70" spans="2:10" ht="20.85" customHeight="1">
      <c r="B70" s="60" t="s">
        <v>459</v>
      </c>
      <c r="C70" s="70" t="s">
        <v>468</v>
      </c>
      <c r="D70" s="61" t="s">
        <v>471</v>
      </c>
      <c r="E70" s="78">
        <v>10</v>
      </c>
      <c r="F70" s="78"/>
      <c r="G70" s="78"/>
      <c r="H70" s="93"/>
      <c r="I70" s="100"/>
      <c r="J70" s="107"/>
    </row>
    <row r="71" spans="2:10" ht="20.85" customHeight="1">
      <c r="B71" s="59" t="s">
        <v>265</v>
      </c>
      <c r="C71" s="69" t="s">
        <v>264</v>
      </c>
      <c r="D71" s="74"/>
      <c r="E71" s="77"/>
      <c r="F71" s="77"/>
      <c r="G71" s="77"/>
      <c r="H71" s="92"/>
      <c r="I71" s="99"/>
      <c r="J71" s="106"/>
    </row>
    <row r="72" spans="2:10" ht="20.85" customHeight="1">
      <c r="B72" s="60" t="s">
        <v>555</v>
      </c>
      <c r="C72" s="70" t="s">
        <v>259</v>
      </c>
      <c r="D72" s="61" t="s">
        <v>52</v>
      </c>
      <c r="E72" s="78">
        <v>5</v>
      </c>
      <c r="F72" s="78"/>
      <c r="G72" s="78"/>
      <c r="H72" s="93"/>
      <c r="I72" s="100"/>
      <c r="J72" s="107"/>
    </row>
    <row r="73" spans="2:10" ht="20.85" customHeight="1">
      <c r="B73" s="59">
        <v>0</v>
      </c>
      <c r="C73" s="69" t="s">
        <v>463</v>
      </c>
      <c r="D73" s="74"/>
      <c r="E73" s="77"/>
      <c r="F73" s="77"/>
      <c r="G73" s="77"/>
      <c r="H73" s="92"/>
      <c r="I73" s="99"/>
      <c r="J73" s="106"/>
    </row>
    <row r="74" spans="2:10" ht="20.85" customHeight="1">
      <c r="B74" s="60">
        <v>0</v>
      </c>
      <c r="C74" s="70">
        <v>0</v>
      </c>
      <c r="D74" s="61"/>
      <c r="E74" s="78"/>
      <c r="F74" s="78"/>
      <c r="G74" s="78"/>
      <c r="H74" s="93"/>
      <c r="I74" s="100"/>
      <c r="J74" s="107"/>
    </row>
    <row r="75" spans="2:10" ht="20.85" customHeight="1">
      <c r="B75" s="59"/>
      <c r="C75" s="69" t="s">
        <v>120</v>
      </c>
      <c r="D75" s="74"/>
      <c r="E75" s="77"/>
      <c r="F75" s="77"/>
      <c r="G75" s="77"/>
      <c r="H75" s="92"/>
      <c r="I75" s="99"/>
      <c r="J75" s="106"/>
    </row>
    <row r="76" spans="2:10" ht="20.85" customHeight="1">
      <c r="B76" s="60" t="s">
        <v>459</v>
      </c>
      <c r="C76" s="70" t="s">
        <v>465</v>
      </c>
      <c r="D76" s="61" t="s">
        <v>471</v>
      </c>
      <c r="E76" s="78">
        <v>5</v>
      </c>
      <c r="F76" s="78"/>
      <c r="G76" s="78"/>
      <c r="H76" s="93"/>
      <c r="I76" s="100"/>
      <c r="J76" s="107"/>
    </row>
    <row r="77" spans="2:10" ht="20.85" customHeight="1">
      <c r="B77" s="59"/>
      <c r="C77" s="69" t="s">
        <v>202</v>
      </c>
      <c r="D77" s="74"/>
      <c r="E77" s="77"/>
      <c r="F77" s="77"/>
      <c r="G77" s="77"/>
      <c r="H77" s="92"/>
      <c r="I77" s="99"/>
      <c r="J77" s="106"/>
    </row>
    <row r="78" spans="2:10" ht="20.85" customHeight="1">
      <c r="B78" s="60" t="s">
        <v>459</v>
      </c>
      <c r="C78" s="70" t="s">
        <v>468</v>
      </c>
      <c r="D78" s="61" t="s">
        <v>471</v>
      </c>
      <c r="E78" s="78">
        <v>10</v>
      </c>
      <c r="F78" s="78"/>
      <c r="G78" s="78"/>
      <c r="H78" s="93"/>
      <c r="I78" s="100"/>
      <c r="J78" s="107"/>
    </row>
    <row r="79" spans="2:10" ht="20.85" customHeight="1">
      <c r="B79" s="59" t="s">
        <v>231</v>
      </c>
      <c r="C79" s="69" t="s">
        <v>264</v>
      </c>
      <c r="D79" s="74"/>
      <c r="E79" s="77"/>
      <c r="F79" s="77"/>
      <c r="G79" s="77"/>
      <c r="H79" s="92"/>
      <c r="I79" s="99"/>
      <c r="J79" s="106"/>
    </row>
    <row r="80" spans="2:10" ht="20.85" customHeight="1">
      <c r="B80" s="60" t="s">
        <v>555</v>
      </c>
      <c r="C80" s="70" t="s">
        <v>200</v>
      </c>
      <c r="D80" s="61" t="s">
        <v>52</v>
      </c>
      <c r="E80" s="78">
        <v>1</v>
      </c>
      <c r="F80" s="78"/>
      <c r="G80" s="78"/>
      <c r="H80" s="93"/>
      <c r="I80" s="100"/>
      <c r="J80" s="107"/>
    </row>
    <row r="81" spans="2:10" ht="20.85" customHeight="1">
      <c r="B81" s="59">
        <v>0</v>
      </c>
      <c r="C81" s="69" t="s">
        <v>463</v>
      </c>
      <c r="D81" s="74"/>
      <c r="E81" s="77"/>
      <c r="F81" s="77"/>
      <c r="G81" s="77"/>
      <c r="H81" s="92"/>
      <c r="I81" s="99"/>
      <c r="J81" s="106"/>
    </row>
    <row r="82" spans="2:10" ht="20.85" customHeight="1">
      <c r="B82" s="60">
        <v>0</v>
      </c>
      <c r="C82" s="70">
        <v>0</v>
      </c>
      <c r="D82" s="61"/>
      <c r="E82" s="78"/>
      <c r="F82" s="78"/>
      <c r="G82" s="78"/>
      <c r="H82" s="93"/>
      <c r="I82" s="100"/>
      <c r="J82" s="107"/>
    </row>
    <row r="83" spans="2:10" ht="20.85" customHeight="1">
      <c r="B83" s="59"/>
      <c r="C83" s="69" t="s">
        <v>249</v>
      </c>
      <c r="D83" s="74"/>
      <c r="E83" s="77"/>
      <c r="F83" s="77"/>
      <c r="G83" s="77"/>
      <c r="H83" s="92"/>
      <c r="I83" s="99"/>
      <c r="J83" s="106"/>
    </row>
    <row r="84" spans="2:10" ht="20.85" customHeight="1">
      <c r="B84" s="60" t="s">
        <v>459</v>
      </c>
      <c r="C84" s="70" t="s">
        <v>465</v>
      </c>
      <c r="D84" s="61" t="s">
        <v>471</v>
      </c>
      <c r="E84" s="78">
        <v>1</v>
      </c>
      <c r="F84" s="78"/>
      <c r="G84" s="78"/>
      <c r="H84" s="93"/>
      <c r="I84" s="100"/>
      <c r="J84" s="107"/>
    </row>
    <row r="85" spans="2:10" ht="20.85" customHeight="1">
      <c r="B85" s="59"/>
      <c r="C85" s="69" t="s">
        <v>469</v>
      </c>
      <c r="D85" s="74"/>
      <c r="E85" s="77"/>
      <c r="F85" s="77"/>
      <c r="G85" s="77"/>
      <c r="H85" s="92"/>
      <c r="I85" s="99"/>
      <c r="J85" s="106"/>
    </row>
    <row r="86" spans="2:10" ht="20.85" customHeight="1">
      <c r="B86" s="60" t="s">
        <v>459</v>
      </c>
      <c r="C86" s="70" t="s">
        <v>468</v>
      </c>
      <c r="D86" s="61" t="s">
        <v>471</v>
      </c>
      <c r="E86" s="78">
        <v>2</v>
      </c>
      <c r="F86" s="78"/>
      <c r="G86" s="78"/>
      <c r="H86" s="93"/>
      <c r="I86" s="100"/>
      <c r="J86" s="107"/>
    </row>
    <row r="87" spans="2:10" ht="20.85" customHeight="1">
      <c r="B87" s="59" t="s">
        <v>242</v>
      </c>
      <c r="C87" s="69" t="s">
        <v>264</v>
      </c>
      <c r="D87" s="74"/>
      <c r="E87" s="77"/>
      <c r="F87" s="77"/>
      <c r="G87" s="77"/>
      <c r="H87" s="92"/>
      <c r="I87" s="99"/>
      <c r="J87" s="106"/>
    </row>
    <row r="88" spans="2:10" ht="20.85" customHeight="1">
      <c r="B88" s="60" t="s">
        <v>555</v>
      </c>
      <c r="C88" s="70" t="s">
        <v>179</v>
      </c>
      <c r="D88" s="61" t="s">
        <v>52</v>
      </c>
      <c r="E88" s="78">
        <v>5</v>
      </c>
      <c r="F88" s="78"/>
      <c r="G88" s="78"/>
      <c r="H88" s="93"/>
      <c r="I88" s="100"/>
      <c r="J88" s="107"/>
    </row>
    <row r="89" spans="2:10" ht="20.85" customHeight="1">
      <c r="B89" s="59">
        <v>0</v>
      </c>
      <c r="C89" s="69" t="s">
        <v>463</v>
      </c>
      <c r="D89" s="74"/>
      <c r="E89" s="77"/>
      <c r="F89" s="77"/>
      <c r="G89" s="77"/>
      <c r="H89" s="92"/>
      <c r="I89" s="99"/>
      <c r="J89" s="106"/>
    </row>
    <row r="90" spans="2:10" ht="20.85" customHeight="1">
      <c r="B90" s="60">
        <v>0</v>
      </c>
      <c r="C90" s="70">
        <v>0</v>
      </c>
      <c r="D90" s="61"/>
      <c r="E90" s="78"/>
      <c r="F90" s="78"/>
      <c r="G90" s="78"/>
      <c r="H90" s="93"/>
      <c r="I90" s="100"/>
      <c r="J90" s="107"/>
    </row>
    <row r="91" spans="2:10" ht="20.85" customHeight="1">
      <c r="B91" s="59"/>
      <c r="C91" s="69" t="s">
        <v>395</v>
      </c>
      <c r="D91" s="74"/>
      <c r="E91" s="77"/>
      <c r="F91" s="77"/>
      <c r="G91" s="77"/>
      <c r="H91" s="92"/>
      <c r="I91" s="99"/>
      <c r="J91" s="106"/>
    </row>
    <row r="92" spans="2:10" ht="20.85" customHeight="1">
      <c r="B92" s="60" t="s">
        <v>459</v>
      </c>
      <c r="C92" s="70" t="s">
        <v>465</v>
      </c>
      <c r="D92" s="61" t="s">
        <v>471</v>
      </c>
      <c r="E92" s="78">
        <v>5</v>
      </c>
      <c r="F92" s="78"/>
      <c r="G92" s="78"/>
      <c r="H92" s="93"/>
      <c r="I92" s="100"/>
      <c r="J92" s="107"/>
    </row>
    <row r="93" spans="2:10" ht="20.85" customHeight="1">
      <c r="B93" s="59"/>
      <c r="C93" s="69" t="s">
        <v>153</v>
      </c>
      <c r="D93" s="74"/>
      <c r="E93" s="77"/>
      <c r="F93" s="77"/>
      <c r="G93" s="77"/>
      <c r="H93" s="92"/>
      <c r="I93" s="99"/>
      <c r="J93" s="106"/>
    </row>
    <row r="94" spans="2:10" ht="20.85" customHeight="1">
      <c r="B94" s="60" t="s">
        <v>459</v>
      </c>
      <c r="C94" s="70" t="s">
        <v>468</v>
      </c>
      <c r="D94" s="61" t="s">
        <v>471</v>
      </c>
      <c r="E94" s="78">
        <v>10</v>
      </c>
      <c r="F94" s="78"/>
      <c r="G94" s="78"/>
      <c r="H94" s="93"/>
      <c r="I94" s="100"/>
      <c r="J94" s="107"/>
    </row>
    <row r="95" spans="2:10" ht="20.85" customHeight="1">
      <c r="B95" s="59" t="s">
        <v>266</v>
      </c>
      <c r="C95" s="69" t="s">
        <v>264</v>
      </c>
      <c r="D95" s="74"/>
      <c r="E95" s="77"/>
      <c r="F95" s="77"/>
      <c r="G95" s="77"/>
      <c r="H95" s="92"/>
      <c r="I95" s="99"/>
      <c r="J95" s="106"/>
    </row>
    <row r="96" spans="2:10" ht="20.85" customHeight="1">
      <c r="B96" s="60" t="s">
        <v>555</v>
      </c>
      <c r="C96" s="70" t="s">
        <v>268</v>
      </c>
      <c r="D96" s="61" t="s">
        <v>52</v>
      </c>
      <c r="E96" s="78">
        <v>1</v>
      </c>
      <c r="F96" s="78"/>
      <c r="G96" s="78"/>
      <c r="H96" s="93"/>
      <c r="I96" s="100"/>
      <c r="J96" s="107"/>
    </row>
    <row r="97" spans="2:10" ht="20.85" customHeight="1">
      <c r="B97" s="59">
        <v>0</v>
      </c>
      <c r="C97" s="69" t="s">
        <v>463</v>
      </c>
      <c r="D97" s="74"/>
      <c r="E97" s="77"/>
      <c r="F97" s="77"/>
      <c r="G97" s="77"/>
      <c r="H97" s="92"/>
      <c r="I97" s="99"/>
      <c r="J97" s="106"/>
    </row>
    <row r="98" spans="2:10" ht="20.85" customHeight="1">
      <c r="B98" s="61">
        <v>0</v>
      </c>
      <c r="C98" s="70">
        <v>0</v>
      </c>
      <c r="D98" s="61"/>
      <c r="E98" s="78"/>
      <c r="F98" s="78"/>
      <c r="G98" s="78"/>
      <c r="H98" s="93"/>
      <c r="I98" s="100"/>
      <c r="J98" s="107"/>
    </row>
    <row r="99" spans="2:10" ht="20.85" customHeight="1">
      <c r="B99" s="59"/>
      <c r="C99" s="69" t="s">
        <v>754</v>
      </c>
      <c r="D99" s="74"/>
      <c r="E99" s="77"/>
      <c r="F99" s="77"/>
      <c r="G99" s="77"/>
      <c r="H99" s="92"/>
      <c r="I99" s="99"/>
      <c r="J99" s="106"/>
    </row>
    <row r="100" spans="2:10" ht="20.85" customHeight="1">
      <c r="B100" s="60" t="s">
        <v>459</v>
      </c>
      <c r="C100" s="70" t="s">
        <v>465</v>
      </c>
      <c r="D100" s="61" t="s">
        <v>471</v>
      </c>
      <c r="E100" s="78">
        <v>1</v>
      </c>
      <c r="F100" s="78"/>
      <c r="G100" s="78"/>
      <c r="H100" s="93"/>
      <c r="I100" s="100"/>
      <c r="J100" s="107"/>
    </row>
    <row r="101" spans="2:10" ht="20.85" customHeight="1">
      <c r="B101" s="59"/>
      <c r="C101" s="69" t="s">
        <v>718</v>
      </c>
      <c r="D101" s="74"/>
      <c r="E101" s="77"/>
      <c r="F101" s="77"/>
      <c r="G101" s="77"/>
      <c r="H101" s="92"/>
      <c r="I101" s="99"/>
      <c r="J101" s="106"/>
    </row>
    <row r="102" spans="2:10" ht="20.85" customHeight="1">
      <c r="B102" s="60" t="s">
        <v>459</v>
      </c>
      <c r="C102" s="70" t="s">
        <v>468</v>
      </c>
      <c r="D102" s="61" t="s">
        <v>471</v>
      </c>
      <c r="E102" s="78">
        <v>2</v>
      </c>
      <c r="F102" s="78"/>
      <c r="G102" s="78"/>
      <c r="H102" s="93"/>
      <c r="I102" s="100"/>
      <c r="J102" s="107"/>
    </row>
    <row r="103" spans="2:10" ht="20.85" customHeight="1">
      <c r="B103" s="59" t="s">
        <v>53</v>
      </c>
      <c r="C103" s="69" t="s">
        <v>270</v>
      </c>
      <c r="D103" s="74"/>
      <c r="E103" s="77"/>
      <c r="F103" s="77"/>
      <c r="G103" s="77"/>
      <c r="H103" s="92"/>
      <c r="I103" s="99"/>
      <c r="J103" s="106"/>
    </row>
    <row r="104" spans="2:10" ht="20.85" customHeight="1">
      <c r="B104" s="60" t="s">
        <v>555</v>
      </c>
      <c r="C104" s="70" t="s">
        <v>252</v>
      </c>
      <c r="D104" s="61" t="s">
        <v>471</v>
      </c>
      <c r="E104" s="78">
        <v>1</v>
      </c>
      <c r="F104" s="78"/>
      <c r="G104" s="78"/>
      <c r="H104" s="93"/>
      <c r="I104" s="100"/>
      <c r="J104" s="107"/>
    </row>
    <row r="105" spans="2:10" ht="20.85" customHeight="1">
      <c r="B105" s="59">
        <v>0</v>
      </c>
      <c r="C105" s="69" t="s">
        <v>463</v>
      </c>
      <c r="D105" s="74"/>
      <c r="E105" s="77"/>
      <c r="F105" s="77"/>
      <c r="G105" s="77"/>
      <c r="H105" s="92"/>
      <c r="I105" s="99"/>
      <c r="J105" s="106"/>
    </row>
    <row r="106" spans="2:10" ht="20.85" customHeight="1">
      <c r="B106" s="60">
        <v>0</v>
      </c>
      <c r="C106" s="70">
        <v>0</v>
      </c>
      <c r="D106" s="61"/>
      <c r="E106" s="78"/>
      <c r="F106" s="78"/>
      <c r="G106" s="78"/>
      <c r="H106" s="93"/>
      <c r="I106" s="100"/>
      <c r="J106" s="107"/>
    </row>
    <row r="107" spans="2:10" ht="20.85" customHeight="1">
      <c r="B107" s="59"/>
      <c r="C107" s="69" t="s">
        <v>82</v>
      </c>
      <c r="D107" s="74"/>
      <c r="E107" s="77"/>
      <c r="F107" s="77"/>
      <c r="G107" s="77"/>
      <c r="H107" s="92"/>
      <c r="I107" s="99"/>
      <c r="J107" s="106"/>
    </row>
    <row r="108" spans="2:10" ht="20.85" customHeight="1">
      <c r="B108" s="60" t="s">
        <v>459</v>
      </c>
      <c r="C108" s="70" t="s">
        <v>465</v>
      </c>
      <c r="D108" s="61" t="s">
        <v>471</v>
      </c>
      <c r="E108" s="78">
        <v>1</v>
      </c>
      <c r="F108" s="78"/>
      <c r="G108" s="78"/>
      <c r="H108" s="93"/>
      <c r="I108" s="100"/>
      <c r="J108" s="107"/>
    </row>
    <row r="109" spans="2:10" ht="20.85" customHeight="1">
      <c r="B109" s="59"/>
      <c r="C109" s="69" t="s">
        <v>469</v>
      </c>
      <c r="D109" s="74"/>
      <c r="E109" s="77"/>
      <c r="F109" s="77"/>
      <c r="G109" s="77"/>
      <c r="H109" s="92"/>
      <c r="I109" s="99"/>
      <c r="J109" s="106"/>
    </row>
    <row r="110" spans="2:10" ht="20.85" customHeight="1">
      <c r="B110" s="60" t="s">
        <v>459</v>
      </c>
      <c r="C110" s="70" t="s">
        <v>468</v>
      </c>
      <c r="D110" s="61" t="s">
        <v>471</v>
      </c>
      <c r="E110" s="78">
        <v>1</v>
      </c>
      <c r="F110" s="78"/>
      <c r="G110" s="78"/>
      <c r="H110" s="93"/>
      <c r="I110" s="100"/>
      <c r="J110" s="107"/>
    </row>
    <row r="111" spans="2:10" ht="20.85" customHeight="1">
      <c r="B111" s="59" t="s">
        <v>274</v>
      </c>
      <c r="C111" s="69" t="s">
        <v>270</v>
      </c>
      <c r="D111" s="74"/>
      <c r="E111" s="77"/>
      <c r="F111" s="77"/>
      <c r="G111" s="77"/>
      <c r="H111" s="92"/>
      <c r="I111" s="99"/>
      <c r="J111" s="106"/>
    </row>
    <row r="112" spans="2:10" ht="20.85" customHeight="1">
      <c r="B112" s="60" t="s">
        <v>555</v>
      </c>
      <c r="C112" s="70" t="s">
        <v>256</v>
      </c>
      <c r="D112" s="61" t="s">
        <v>471</v>
      </c>
      <c r="E112" s="78">
        <v>1</v>
      </c>
      <c r="F112" s="78"/>
      <c r="G112" s="78"/>
      <c r="H112" s="93"/>
      <c r="I112" s="100"/>
      <c r="J112" s="107"/>
    </row>
    <row r="113" spans="2:10" ht="20.85" customHeight="1">
      <c r="B113" s="59">
        <v>0</v>
      </c>
      <c r="C113" s="69" t="s">
        <v>463</v>
      </c>
      <c r="D113" s="74"/>
      <c r="E113" s="77"/>
      <c r="F113" s="77"/>
      <c r="G113" s="77"/>
      <c r="H113" s="92"/>
      <c r="I113" s="99"/>
      <c r="J113" s="106"/>
    </row>
    <row r="114" spans="2:10" ht="20.85" customHeight="1">
      <c r="B114" s="60">
        <v>0</v>
      </c>
      <c r="C114" s="70">
        <v>0</v>
      </c>
      <c r="D114" s="61"/>
      <c r="E114" s="78"/>
      <c r="F114" s="78"/>
      <c r="G114" s="78"/>
      <c r="H114" s="93"/>
      <c r="I114" s="100"/>
      <c r="J114" s="107"/>
    </row>
    <row r="115" spans="2:10" ht="20.85" customHeight="1">
      <c r="B115" s="59"/>
      <c r="C115" s="69" t="s">
        <v>46</v>
      </c>
      <c r="D115" s="74"/>
      <c r="E115" s="77"/>
      <c r="F115" s="77"/>
      <c r="G115" s="77"/>
      <c r="H115" s="92"/>
      <c r="I115" s="99"/>
      <c r="J115" s="106"/>
    </row>
    <row r="116" spans="2:10" ht="20.85" customHeight="1">
      <c r="B116" s="60" t="s">
        <v>459</v>
      </c>
      <c r="C116" s="70" t="s">
        <v>465</v>
      </c>
      <c r="D116" s="61" t="s">
        <v>471</v>
      </c>
      <c r="E116" s="78">
        <v>1</v>
      </c>
      <c r="F116" s="78"/>
      <c r="G116" s="78"/>
      <c r="H116" s="93"/>
      <c r="I116" s="100"/>
      <c r="J116" s="107"/>
    </row>
    <row r="117" spans="2:10" ht="20.85" customHeight="1">
      <c r="B117" s="59"/>
      <c r="C117" s="69" t="s">
        <v>153</v>
      </c>
      <c r="D117" s="74"/>
      <c r="E117" s="77"/>
      <c r="F117" s="77"/>
      <c r="G117" s="77"/>
      <c r="H117" s="92"/>
      <c r="I117" s="99"/>
      <c r="J117" s="106"/>
    </row>
    <row r="118" spans="2:10" ht="20.85" customHeight="1">
      <c r="B118" s="60" t="s">
        <v>459</v>
      </c>
      <c r="C118" s="70" t="s">
        <v>468</v>
      </c>
      <c r="D118" s="61" t="s">
        <v>471</v>
      </c>
      <c r="E118" s="78">
        <v>1</v>
      </c>
      <c r="F118" s="78"/>
      <c r="G118" s="78"/>
      <c r="H118" s="93"/>
      <c r="I118" s="100"/>
      <c r="J118" s="107"/>
    </row>
    <row r="119" spans="2:10" ht="20.85" customHeight="1">
      <c r="B119" s="59" t="s">
        <v>75</v>
      </c>
      <c r="C119" s="69" t="s">
        <v>275</v>
      </c>
      <c r="D119" s="74"/>
      <c r="E119" s="77"/>
      <c r="F119" s="77"/>
      <c r="G119" s="77"/>
      <c r="H119" s="92"/>
      <c r="I119" s="99"/>
      <c r="J119" s="106"/>
    </row>
    <row r="120" spans="2:10" ht="20.85" customHeight="1">
      <c r="B120" s="60" t="s">
        <v>555</v>
      </c>
      <c r="C120" s="70" t="s">
        <v>252</v>
      </c>
      <c r="D120" s="61" t="s">
        <v>471</v>
      </c>
      <c r="E120" s="78">
        <v>1</v>
      </c>
      <c r="F120" s="78"/>
      <c r="G120" s="78"/>
      <c r="H120" s="93"/>
      <c r="I120" s="100"/>
      <c r="J120" s="107"/>
    </row>
    <row r="121" spans="2:10" ht="20.85" customHeight="1">
      <c r="B121" s="59">
        <v>0</v>
      </c>
      <c r="C121" s="69" t="s">
        <v>463</v>
      </c>
      <c r="D121" s="74"/>
      <c r="E121" s="77"/>
      <c r="F121" s="77"/>
      <c r="G121" s="77"/>
      <c r="H121" s="92"/>
      <c r="I121" s="99"/>
      <c r="J121" s="106"/>
    </row>
    <row r="122" spans="2:10" ht="20.85" customHeight="1">
      <c r="B122" s="60">
        <v>0</v>
      </c>
      <c r="C122" s="70">
        <v>0</v>
      </c>
      <c r="D122" s="61"/>
      <c r="E122" s="78"/>
      <c r="F122" s="78"/>
      <c r="G122" s="78"/>
      <c r="H122" s="93"/>
      <c r="I122" s="100"/>
      <c r="J122" s="107"/>
    </row>
    <row r="123" spans="2:10" ht="20.85" customHeight="1">
      <c r="B123" s="59"/>
      <c r="C123" s="69" t="s">
        <v>82</v>
      </c>
      <c r="D123" s="74"/>
      <c r="E123" s="77"/>
      <c r="F123" s="77"/>
      <c r="G123" s="77"/>
      <c r="H123" s="92"/>
      <c r="I123" s="99"/>
      <c r="J123" s="106"/>
    </row>
    <row r="124" spans="2:10" ht="20.85" customHeight="1">
      <c r="B124" s="60" t="s">
        <v>459</v>
      </c>
      <c r="C124" s="70" t="s">
        <v>465</v>
      </c>
      <c r="D124" s="61" t="s">
        <v>471</v>
      </c>
      <c r="E124" s="78">
        <v>1</v>
      </c>
      <c r="F124" s="78"/>
      <c r="G124" s="78"/>
      <c r="H124" s="93"/>
      <c r="I124" s="100"/>
      <c r="J124" s="107"/>
    </row>
    <row r="125" spans="2:10" ht="20.85" customHeight="1">
      <c r="B125" s="59"/>
      <c r="C125" s="69" t="s">
        <v>752</v>
      </c>
      <c r="D125" s="74"/>
      <c r="E125" s="77"/>
      <c r="F125" s="77"/>
      <c r="G125" s="77"/>
      <c r="H125" s="92"/>
      <c r="I125" s="99"/>
      <c r="J125" s="106"/>
    </row>
    <row r="126" spans="2:10" ht="20.85" customHeight="1">
      <c r="B126" s="60" t="s">
        <v>459</v>
      </c>
      <c r="C126" s="70" t="s">
        <v>468</v>
      </c>
      <c r="D126" s="61" t="s">
        <v>471</v>
      </c>
      <c r="E126" s="78">
        <v>2</v>
      </c>
      <c r="F126" s="78"/>
      <c r="G126" s="78"/>
      <c r="H126" s="93"/>
      <c r="I126" s="100"/>
      <c r="J126" s="107"/>
    </row>
    <row r="127" spans="2:10" ht="20.85" customHeight="1">
      <c r="B127" s="59" t="s">
        <v>276</v>
      </c>
      <c r="C127" s="69" t="s">
        <v>90</v>
      </c>
      <c r="D127" s="74"/>
      <c r="E127" s="77"/>
      <c r="F127" s="77"/>
      <c r="G127" s="77"/>
      <c r="H127" s="92"/>
      <c r="I127" s="99"/>
      <c r="J127" s="106"/>
    </row>
    <row r="128" spans="2:10" ht="20.85" customHeight="1">
      <c r="B128" s="60" t="s">
        <v>555</v>
      </c>
      <c r="C128" s="70" t="s">
        <v>252</v>
      </c>
      <c r="D128" s="61" t="s">
        <v>471</v>
      </c>
      <c r="E128" s="78">
        <v>4</v>
      </c>
      <c r="F128" s="78"/>
      <c r="G128" s="78"/>
      <c r="H128" s="93"/>
      <c r="I128" s="100"/>
      <c r="J128" s="107"/>
    </row>
    <row r="129" spans="2:10" ht="20.85" customHeight="1">
      <c r="B129" s="59">
        <v>0</v>
      </c>
      <c r="C129" s="69" t="s">
        <v>879</v>
      </c>
      <c r="D129" s="74"/>
      <c r="E129" s="77"/>
      <c r="F129" s="77"/>
      <c r="G129" s="77"/>
      <c r="H129" s="92"/>
      <c r="I129" s="99"/>
      <c r="J129" s="106"/>
    </row>
    <row r="130" spans="2:10" ht="20.85" customHeight="1">
      <c r="B130" s="60">
        <v>0</v>
      </c>
      <c r="C130" s="70">
        <v>0</v>
      </c>
      <c r="D130" s="61"/>
      <c r="E130" s="78"/>
      <c r="F130" s="78"/>
      <c r="G130" s="78"/>
      <c r="H130" s="93"/>
      <c r="I130" s="100"/>
      <c r="J130" s="107"/>
    </row>
    <row r="131" spans="2:10" ht="20.85" customHeight="1">
      <c r="B131" s="59"/>
      <c r="C131" s="69" t="s">
        <v>82</v>
      </c>
      <c r="D131" s="74"/>
      <c r="E131" s="77"/>
      <c r="F131" s="77"/>
      <c r="G131" s="77"/>
      <c r="H131" s="92"/>
      <c r="I131" s="99"/>
      <c r="J131" s="106"/>
    </row>
    <row r="132" spans="2:10" ht="20.85" customHeight="1">
      <c r="B132" s="60" t="s">
        <v>459</v>
      </c>
      <c r="C132" s="70" t="s">
        <v>465</v>
      </c>
      <c r="D132" s="61" t="s">
        <v>471</v>
      </c>
      <c r="E132" s="78">
        <v>4</v>
      </c>
      <c r="F132" s="78"/>
      <c r="G132" s="78"/>
      <c r="H132" s="93"/>
      <c r="I132" s="100"/>
      <c r="J132" s="107"/>
    </row>
    <row r="133" spans="2:10" ht="20.85" customHeight="1">
      <c r="B133" s="59"/>
      <c r="C133" s="69" t="s">
        <v>752</v>
      </c>
      <c r="D133" s="74"/>
      <c r="E133" s="77"/>
      <c r="F133" s="77"/>
      <c r="G133" s="77"/>
      <c r="H133" s="92"/>
      <c r="I133" s="99"/>
      <c r="J133" s="106"/>
    </row>
    <row r="134" spans="2:10" ht="20.85" customHeight="1">
      <c r="B134" s="60" t="s">
        <v>459</v>
      </c>
      <c r="C134" s="70" t="s">
        <v>468</v>
      </c>
      <c r="D134" s="61" t="s">
        <v>471</v>
      </c>
      <c r="E134" s="78">
        <v>8</v>
      </c>
      <c r="F134" s="78"/>
      <c r="G134" s="78"/>
      <c r="H134" s="93"/>
      <c r="I134" s="100"/>
      <c r="J134" s="107"/>
    </row>
    <row r="135" spans="2:10" ht="20.85" customHeight="1">
      <c r="B135" s="59" t="s">
        <v>279</v>
      </c>
      <c r="C135" s="69" t="s">
        <v>90</v>
      </c>
      <c r="D135" s="74"/>
      <c r="E135" s="77"/>
      <c r="F135" s="77"/>
      <c r="G135" s="77"/>
      <c r="H135" s="92"/>
      <c r="I135" s="99"/>
      <c r="J135" s="106"/>
    </row>
    <row r="136" spans="2:10" ht="20.85" customHeight="1">
      <c r="B136" s="60" t="s">
        <v>555</v>
      </c>
      <c r="C136" s="70" t="s">
        <v>256</v>
      </c>
      <c r="D136" s="61" t="s">
        <v>471</v>
      </c>
      <c r="E136" s="78">
        <v>2</v>
      </c>
      <c r="F136" s="78"/>
      <c r="G136" s="78"/>
      <c r="H136" s="93"/>
      <c r="I136" s="100"/>
      <c r="J136" s="107"/>
    </row>
    <row r="137" spans="2:10" ht="20.85" customHeight="1">
      <c r="B137" s="59">
        <v>0</v>
      </c>
      <c r="C137" s="69" t="s">
        <v>879</v>
      </c>
      <c r="D137" s="74"/>
      <c r="E137" s="77"/>
      <c r="F137" s="77"/>
      <c r="G137" s="77"/>
      <c r="H137" s="92"/>
      <c r="I137" s="99"/>
      <c r="J137" s="106"/>
    </row>
    <row r="138" spans="2:10" ht="20.85" customHeight="1">
      <c r="B138" s="61">
        <v>0</v>
      </c>
      <c r="C138" s="70">
        <v>0</v>
      </c>
      <c r="D138" s="61"/>
      <c r="E138" s="78"/>
      <c r="F138" s="78"/>
      <c r="G138" s="78"/>
      <c r="H138" s="93"/>
      <c r="I138" s="100"/>
      <c r="J138" s="107"/>
    </row>
    <row r="139" spans="2:10" ht="20.85" customHeight="1">
      <c r="B139" s="59"/>
      <c r="C139" s="69" t="s">
        <v>46</v>
      </c>
      <c r="D139" s="74"/>
      <c r="E139" s="77"/>
      <c r="F139" s="77"/>
      <c r="G139" s="77"/>
      <c r="H139" s="92"/>
      <c r="I139" s="99"/>
      <c r="J139" s="106"/>
    </row>
    <row r="140" spans="2:10" ht="20.85" customHeight="1">
      <c r="B140" s="60" t="s">
        <v>459</v>
      </c>
      <c r="C140" s="70" t="s">
        <v>465</v>
      </c>
      <c r="D140" s="61" t="s">
        <v>471</v>
      </c>
      <c r="E140" s="78">
        <v>2</v>
      </c>
      <c r="F140" s="78"/>
      <c r="G140" s="78"/>
      <c r="H140" s="93"/>
      <c r="I140" s="100"/>
      <c r="J140" s="107"/>
    </row>
    <row r="141" spans="2:10" ht="20.85" customHeight="1">
      <c r="B141" s="59"/>
      <c r="C141" s="69" t="s">
        <v>470</v>
      </c>
      <c r="D141" s="74"/>
      <c r="E141" s="77"/>
      <c r="F141" s="77"/>
      <c r="G141" s="77"/>
      <c r="H141" s="92"/>
      <c r="I141" s="99"/>
      <c r="J141" s="106"/>
    </row>
    <row r="142" spans="2:10" ht="20.85" customHeight="1">
      <c r="B142" s="60" t="s">
        <v>459</v>
      </c>
      <c r="C142" s="70" t="s">
        <v>468</v>
      </c>
      <c r="D142" s="61" t="s">
        <v>471</v>
      </c>
      <c r="E142" s="78">
        <v>4</v>
      </c>
      <c r="F142" s="78"/>
      <c r="G142" s="78"/>
      <c r="H142" s="93"/>
      <c r="I142" s="100"/>
      <c r="J142" s="107"/>
    </row>
    <row r="143" spans="2:10" ht="20.85" customHeight="1">
      <c r="B143" s="59" t="s">
        <v>107</v>
      </c>
      <c r="C143" s="69" t="s">
        <v>90</v>
      </c>
      <c r="D143" s="74"/>
      <c r="E143" s="77"/>
      <c r="F143" s="77"/>
      <c r="G143" s="77"/>
      <c r="H143" s="92"/>
      <c r="I143" s="99"/>
      <c r="J143" s="106"/>
    </row>
    <row r="144" spans="2:10" ht="20.85" customHeight="1">
      <c r="B144" s="60" t="s">
        <v>555</v>
      </c>
      <c r="C144" s="70" t="s">
        <v>259</v>
      </c>
      <c r="D144" s="61" t="s">
        <v>471</v>
      </c>
      <c r="E144" s="78">
        <v>1</v>
      </c>
      <c r="F144" s="78"/>
      <c r="G144" s="78"/>
      <c r="H144" s="93"/>
      <c r="I144" s="100"/>
      <c r="J144" s="107"/>
    </row>
    <row r="145" spans="2:10" ht="20.85" customHeight="1">
      <c r="B145" s="59">
        <v>0</v>
      </c>
      <c r="C145" s="69" t="s">
        <v>879</v>
      </c>
      <c r="D145" s="74"/>
      <c r="E145" s="77"/>
      <c r="F145" s="77"/>
      <c r="G145" s="77"/>
      <c r="H145" s="92"/>
      <c r="I145" s="99"/>
      <c r="J145" s="106"/>
    </row>
    <row r="146" spans="2:10" ht="20.85" customHeight="1">
      <c r="B146" s="60">
        <v>0</v>
      </c>
      <c r="C146" s="70">
        <v>0</v>
      </c>
      <c r="D146" s="61"/>
      <c r="E146" s="78"/>
      <c r="F146" s="78"/>
      <c r="G146" s="78"/>
      <c r="H146" s="93"/>
      <c r="I146" s="100"/>
      <c r="J146" s="107"/>
    </row>
    <row r="147" spans="2:10" ht="20.85" customHeight="1">
      <c r="B147" s="59"/>
      <c r="C147" s="69" t="s">
        <v>120</v>
      </c>
      <c r="D147" s="74"/>
      <c r="E147" s="77"/>
      <c r="F147" s="77"/>
      <c r="G147" s="77"/>
      <c r="H147" s="92"/>
      <c r="I147" s="99"/>
      <c r="J147" s="106"/>
    </row>
    <row r="148" spans="2:10" ht="20.85" customHeight="1">
      <c r="B148" s="60" t="s">
        <v>459</v>
      </c>
      <c r="C148" s="70" t="s">
        <v>465</v>
      </c>
      <c r="D148" s="61" t="s">
        <v>471</v>
      </c>
      <c r="E148" s="78">
        <v>1</v>
      </c>
      <c r="F148" s="78"/>
      <c r="G148" s="78"/>
      <c r="H148" s="93"/>
      <c r="I148" s="100"/>
      <c r="J148" s="107"/>
    </row>
    <row r="149" spans="2:10" ht="20.85" customHeight="1">
      <c r="B149" s="59"/>
      <c r="C149" s="69" t="s">
        <v>202</v>
      </c>
      <c r="D149" s="74"/>
      <c r="E149" s="77"/>
      <c r="F149" s="77"/>
      <c r="G149" s="77"/>
      <c r="H149" s="92"/>
      <c r="I149" s="99"/>
      <c r="J149" s="106"/>
    </row>
    <row r="150" spans="2:10" ht="20.85" customHeight="1">
      <c r="B150" s="60" t="s">
        <v>459</v>
      </c>
      <c r="C150" s="70" t="s">
        <v>468</v>
      </c>
      <c r="D150" s="61" t="s">
        <v>471</v>
      </c>
      <c r="E150" s="78">
        <v>2</v>
      </c>
      <c r="F150" s="78"/>
      <c r="G150" s="78"/>
      <c r="H150" s="93"/>
      <c r="I150" s="100"/>
      <c r="J150" s="107"/>
    </row>
    <row r="151" spans="2:10" ht="20.85" customHeight="1">
      <c r="B151" s="59" t="s">
        <v>77</v>
      </c>
      <c r="C151" s="69" t="s">
        <v>810</v>
      </c>
      <c r="D151" s="74"/>
      <c r="E151" s="77"/>
      <c r="F151" s="77"/>
      <c r="G151" s="77"/>
      <c r="H151" s="92"/>
      <c r="I151" s="99"/>
      <c r="J151" s="106"/>
    </row>
    <row r="152" spans="2:10" ht="20.85" customHeight="1">
      <c r="B152" s="60" t="s">
        <v>555</v>
      </c>
      <c r="C152" s="70" t="s">
        <v>268</v>
      </c>
      <c r="D152" s="61" t="s">
        <v>471</v>
      </c>
      <c r="E152" s="78">
        <v>1</v>
      </c>
      <c r="F152" s="78"/>
      <c r="G152" s="78"/>
      <c r="H152" s="93"/>
      <c r="I152" s="100"/>
      <c r="J152" s="107"/>
    </row>
    <row r="153" spans="2:10" ht="20.85" customHeight="1">
      <c r="B153" s="59">
        <v>0</v>
      </c>
      <c r="C153" s="69" t="s">
        <v>879</v>
      </c>
      <c r="D153" s="74"/>
      <c r="E153" s="77"/>
      <c r="F153" s="77"/>
      <c r="G153" s="77"/>
      <c r="H153" s="92"/>
      <c r="I153" s="99"/>
      <c r="J153" s="106"/>
    </row>
    <row r="154" spans="2:10" ht="20.85" customHeight="1">
      <c r="B154" s="60">
        <v>0</v>
      </c>
      <c r="C154" s="70">
        <v>0</v>
      </c>
      <c r="D154" s="61"/>
      <c r="E154" s="78"/>
      <c r="F154" s="78"/>
      <c r="G154" s="78"/>
      <c r="H154" s="93"/>
      <c r="I154" s="100"/>
      <c r="J154" s="107"/>
    </row>
    <row r="155" spans="2:10" ht="20.85" customHeight="1">
      <c r="B155" s="59"/>
      <c r="C155" s="69" t="s">
        <v>754</v>
      </c>
      <c r="D155" s="74"/>
      <c r="E155" s="77"/>
      <c r="F155" s="77"/>
      <c r="G155" s="77"/>
      <c r="H155" s="92"/>
      <c r="I155" s="99"/>
      <c r="J155" s="106"/>
    </row>
    <row r="156" spans="2:10" ht="20.85" customHeight="1">
      <c r="B156" s="60" t="s">
        <v>459</v>
      </c>
      <c r="C156" s="70" t="s">
        <v>465</v>
      </c>
      <c r="D156" s="61" t="s">
        <v>471</v>
      </c>
      <c r="E156" s="78">
        <v>1</v>
      </c>
      <c r="F156" s="78"/>
      <c r="G156" s="78"/>
      <c r="H156" s="93"/>
      <c r="I156" s="100"/>
      <c r="J156" s="107"/>
    </row>
    <row r="157" spans="2:10" ht="20.85" customHeight="1">
      <c r="B157" s="59"/>
      <c r="C157" s="69" t="s">
        <v>718</v>
      </c>
      <c r="D157" s="74"/>
      <c r="E157" s="77"/>
      <c r="F157" s="77"/>
      <c r="G157" s="77"/>
      <c r="H157" s="92"/>
      <c r="I157" s="99"/>
      <c r="J157" s="106"/>
    </row>
    <row r="158" spans="2:10" ht="20.85" customHeight="1">
      <c r="B158" s="60" t="s">
        <v>459</v>
      </c>
      <c r="C158" s="70" t="s">
        <v>755</v>
      </c>
      <c r="D158" s="61" t="s">
        <v>471</v>
      </c>
      <c r="E158" s="78">
        <v>2</v>
      </c>
      <c r="F158" s="78"/>
      <c r="G158" s="78"/>
      <c r="H158" s="93"/>
      <c r="I158" s="100"/>
      <c r="J158" s="107"/>
    </row>
    <row r="159" spans="2:10" ht="20.85" customHeight="1">
      <c r="B159" s="59" t="s">
        <v>283</v>
      </c>
      <c r="C159" s="69" t="s">
        <v>880</v>
      </c>
      <c r="D159" s="74"/>
      <c r="E159" s="77"/>
      <c r="F159" s="77"/>
      <c r="G159" s="77"/>
      <c r="H159" s="92"/>
      <c r="I159" s="99"/>
      <c r="J159" s="106"/>
    </row>
    <row r="160" spans="2:10" ht="20.85" customHeight="1">
      <c r="B160" s="60" t="s">
        <v>555</v>
      </c>
      <c r="C160" s="70" t="s">
        <v>268</v>
      </c>
      <c r="D160" s="61" t="s">
        <v>471</v>
      </c>
      <c r="E160" s="78">
        <v>2</v>
      </c>
      <c r="F160" s="78"/>
      <c r="G160" s="78"/>
      <c r="H160" s="93"/>
      <c r="I160" s="100"/>
      <c r="J160" s="107"/>
    </row>
    <row r="161" spans="2:10" ht="20.85" customHeight="1">
      <c r="B161" s="59">
        <v>0</v>
      </c>
      <c r="C161" s="69" t="s">
        <v>879</v>
      </c>
      <c r="D161" s="74"/>
      <c r="E161" s="77"/>
      <c r="F161" s="77"/>
      <c r="G161" s="77"/>
      <c r="H161" s="92"/>
      <c r="I161" s="99"/>
      <c r="J161" s="106"/>
    </row>
    <row r="162" spans="2:10" ht="20.85" customHeight="1">
      <c r="B162" s="60">
        <v>0</v>
      </c>
      <c r="C162" s="70">
        <v>0</v>
      </c>
      <c r="D162" s="61"/>
      <c r="E162" s="78"/>
      <c r="F162" s="78"/>
      <c r="G162" s="78"/>
      <c r="H162" s="93"/>
      <c r="I162" s="100"/>
      <c r="J162" s="107"/>
    </row>
    <row r="163" spans="2:10" ht="20.85" customHeight="1">
      <c r="B163" s="59"/>
      <c r="C163" s="69" t="s">
        <v>754</v>
      </c>
      <c r="D163" s="74"/>
      <c r="E163" s="77"/>
      <c r="F163" s="77"/>
      <c r="G163" s="77"/>
      <c r="H163" s="92"/>
      <c r="I163" s="99"/>
      <c r="J163" s="106"/>
    </row>
    <row r="164" spans="2:10" ht="20.85" customHeight="1">
      <c r="B164" s="60" t="s">
        <v>459</v>
      </c>
      <c r="C164" s="70" t="s">
        <v>465</v>
      </c>
      <c r="D164" s="61" t="s">
        <v>471</v>
      </c>
      <c r="E164" s="78">
        <v>2</v>
      </c>
      <c r="F164" s="78"/>
      <c r="G164" s="78"/>
      <c r="H164" s="93"/>
      <c r="I164" s="100"/>
      <c r="J164" s="107"/>
    </row>
    <row r="165" spans="2:10" ht="20.85" customHeight="1">
      <c r="B165" s="59"/>
      <c r="C165" s="69" t="s">
        <v>718</v>
      </c>
      <c r="D165" s="74"/>
      <c r="E165" s="77"/>
      <c r="F165" s="77"/>
      <c r="G165" s="77"/>
      <c r="H165" s="92"/>
      <c r="I165" s="99"/>
      <c r="J165" s="106"/>
    </row>
    <row r="166" spans="2:10" ht="20.85" customHeight="1">
      <c r="B166" s="60" t="s">
        <v>459</v>
      </c>
      <c r="C166" s="70" t="s">
        <v>87</v>
      </c>
      <c r="D166" s="61" t="s">
        <v>471</v>
      </c>
      <c r="E166" s="78">
        <v>4</v>
      </c>
      <c r="F166" s="78"/>
      <c r="G166" s="78"/>
      <c r="H166" s="93"/>
      <c r="I166" s="100"/>
      <c r="J166" s="107"/>
    </row>
    <row r="167" spans="2:10" ht="20.85" customHeight="1">
      <c r="B167" s="59" t="s">
        <v>286</v>
      </c>
      <c r="C167" s="69" t="s">
        <v>881</v>
      </c>
      <c r="D167" s="74"/>
      <c r="E167" s="77"/>
      <c r="F167" s="77"/>
      <c r="G167" s="77"/>
      <c r="H167" s="92"/>
      <c r="I167" s="99"/>
      <c r="J167" s="106"/>
    </row>
    <row r="168" spans="2:10" ht="20.85" customHeight="1">
      <c r="B168" s="60" t="s">
        <v>555</v>
      </c>
      <c r="C168" s="70" t="s">
        <v>268</v>
      </c>
      <c r="D168" s="61" t="s">
        <v>471</v>
      </c>
      <c r="E168" s="78">
        <v>2</v>
      </c>
      <c r="F168" s="78"/>
      <c r="G168" s="78"/>
      <c r="H168" s="93"/>
      <c r="I168" s="100"/>
      <c r="J168" s="107"/>
    </row>
    <row r="169" spans="2:10" ht="20.85" customHeight="1">
      <c r="B169" s="59">
        <v>0</v>
      </c>
      <c r="C169" s="69" t="s">
        <v>879</v>
      </c>
      <c r="D169" s="74"/>
      <c r="E169" s="77"/>
      <c r="F169" s="77"/>
      <c r="G169" s="77"/>
      <c r="H169" s="92"/>
      <c r="I169" s="99"/>
      <c r="J169" s="106"/>
    </row>
    <row r="170" spans="2:10" ht="20.85" customHeight="1">
      <c r="B170" s="60">
        <v>0</v>
      </c>
      <c r="C170" s="70">
        <v>0</v>
      </c>
      <c r="D170" s="61"/>
      <c r="E170" s="78"/>
      <c r="F170" s="78"/>
      <c r="G170" s="78"/>
      <c r="H170" s="93"/>
      <c r="I170" s="100"/>
      <c r="J170" s="107"/>
    </row>
    <row r="171" spans="2:10" ht="20.85" customHeight="1">
      <c r="B171" s="59"/>
      <c r="C171" s="69" t="s">
        <v>754</v>
      </c>
      <c r="D171" s="74"/>
      <c r="E171" s="77"/>
      <c r="F171" s="77"/>
      <c r="G171" s="77"/>
      <c r="H171" s="92"/>
      <c r="I171" s="99"/>
      <c r="J171" s="106"/>
    </row>
    <row r="172" spans="2:10" ht="20.85" customHeight="1">
      <c r="B172" s="60" t="s">
        <v>459</v>
      </c>
      <c r="C172" s="70" t="s">
        <v>465</v>
      </c>
      <c r="D172" s="61" t="s">
        <v>471</v>
      </c>
      <c r="E172" s="78">
        <v>2</v>
      </c>
      <c r="F172" s="78"/>
      <c r="G172" s="78"/>
      <c r="H172" s="93"/>
      <c r="I172" s="100"/>
      <c r="J172" s="107"/>
    </row>
    <row r="173" spans="2:10" ht="20.85" customHeight="1">
      <c r="B173" s="59"/>
      <c r="C173" s="69" t="s">
        <v>718</v>
      </c>
      <c r="D173" s="74"/>
      <c r="E173" s="77"/>
      <c r="F173" s="77"/>
      <c r="G173" s="77"/>
      <c r="H173" s="92"/>
      <c r="I173" s="99"/>
      <c r="J173" s="106"/>
    </row>
    <row r="174" spans="2:10" ht="20.85" customHeight="1">
      <c r="B174" s="60" t="s">
        <v>459</v>
      </c>
      <c r="C174" s="70" t="s">
        <v>755</v>
      </c>
      <c r="D174" s="61" t="s">
        <v>471</v>
      </c>
      <c r="E174" s="78">
        <v>4</v>
      </c>
      <c r="F174" s="78"/>
      <c r="G174" s="78"/>
      <c r="H174" s="93"/>
      <c r="I174" s="100"/>
      <c r="J174" s="107"/>
    </row>
    <row r="175" spans="2:10" ht="20.85" customHeight="1">
      <c r="B175" s="59" t="s">
        <v>290</v>
      </c>
      <c r="C175" s="69" t="s">
        <v>292</v>
      </c>
      <c r="D175" s="74"/>
      <c r="E175" s="77"/>
      <c r="F175" s="77"/>
      <c r="G175" s="77"/>
      <c r="H175" s="92"/>
      <c r="I175" s="99"/>
      <c r="J175" s="106"/>
    </row>
    <row r="176" spans="2:10" ht="20.85" customHeight="1">
      <c r="B176" s="60" t="s">
        <v>555</v>
      </c>
      <c r="C176" s="70" t="s">
        <v>200</v>
      </c>
      <c r="D176" s="61" t="s">
        <v>471</v>
      </c>
      <c r="E176" s="78">
        <v>1</v>
      </c>
      <c r="F176" s="78"/>
      <c r="G176" s="78"/>
      <c r="H176" s="93"/>
      <c r="I176" s="100"/>
      <c r="J176" s="107"/>
    </row>
    <row r="177" spans="2:10" ht="20.85" customHeight="1">
      <c r="B177" s="59">
        <v>0</v>
      </c>
      <c r="C177" s="69" t="s">
        <v>463</v>
      </c>
      <c r="D177" s="74"/>
      <c r="E177" s="77"/>
      <c r="F177" s="77"/>
      <c r="G177" s="77"/>
      <c r="H177" s="92"/>
      <c r="I177" s="99"/>
      <c r="J177" s="106"/>
    </row>
    <row r="178" spans="2:10" ht="20.85" customHeight="1">
      <c r="B178" s="61">
        <v>0</v>
      </c>
      <c r="C178" s="70">
        <v>0</v>
      </c>
      <c r="D178" s="61"/>
      <c r="E178" s="78"/>
      <c r="F178" s="78"/>
      <c r="G178" s="78"/>
      <c r="H178" s="93"/>
      <c r="I178" s="100"/>
      <c r="J178" s="107"/>
    </row>
    <row r="179" spans="2:10" ht="20.85" customHeight="1">
      <c r="B179" s="59"/>
      <c r="C179" s="69" t="s">
        <v>249</v>
      </c>
      <c r="D179" s="74"/>
      <c r="E179" s="77"/>
      <c r="F179" s="77"/>
      <c r="G179" s="77"/>
      <c r="H179" s="92"/>
      <c r="I179" s="99"/>
      <c r="J179" s="106"/>
    </row>
    <row r="180" spans="2:10" ht="20.85" customHeight="1">
      <c r="B180" s="60" t="s">
        <v>459</v>
      </c>
      <c r="C180" s="70" t="s">
        <v>465</v>
      </c>
      <c r="D180" s="61" t="s">
        <v>471</v>
      </c>
      <c r="E180" s="78">
        <v>1</v>
      </c>
      <c r="F180" s="78"/>
      <c r="G180" s="78"/>
      <c r="H180" s="93"/>
      <c r="I180" s="100"/>
      <c r="J180" s="107"/>
    </row>
    <row r="181" spans="2:10" ht="20.85" customHeight="1">
      <c r="B181" s="59"/>
      <c r="C181" s="69" t="s">
        <v>220</v>
      </c>
      <c r="D181" s="74"/>
      <c r="E181" s="77"/>
      <c r="F181" s="77"/>
      <c r="G181" s="77"/>
      <c r="H181" s="92"/>
      <c r="I181" s="99"/>
      <c r="J181" s="106"/>
    </row>
    <row r="182" spans="2:10" ht="20.85" customHeight="1">
      <c r="B182" s="60" t="s">
        <v>459</v>
      </c>
      <c r="C182" s="70" t="s">
        <v>468</v>
      </c>
      <c r="D182" s="61" t="s">
        <v>471</v>
      </c>
      <c r="E182" s="78">
        <v>1</v>
      </c>
      <c r="F182" s="78"/>
      <c r="G182" s="78"/>
      <c r="H182" s="93"/>
      <c r="I182" s="100"/>
      <c r="J182" s="107"/>
    </row>
    <row r="183" spans="2:10" ht="20.85" customHeight="1">
      <c r="B183" s="59" t="s">
        <v>294</v>
      </c>
      <c r="C183" s="69" t="s">
        <v>297</v>
      </c>
      <c r="D183" s="74"/>
      <c r="E183" s="77"/>
      <c r="F183" s="77"/>
      <c r="G183" s="77"/>
      <c r="H183" s="92"/>
      <c r="I183" s="99"/>
      <c r="J183" s="106"/>
    </row>
    <row r="184" spans="2:10" ht="20.85" customHeight="1">
      <c r="B184" s="60" t="s">
        <v>555</v>
      </c>
      <c r="C184" s="70" t="s">
        <v>94</v>
      </c>
      <c r="D184" s="61" t="s">
        <v>471</v>
      </c>
      <c r="E184" s="78">
        <v>1</v>
      </c>
      <c r="F184" s="78"/>
      <c r="G184" s="78"/>
      <c r="H184" s="93"/>
      <c r="I184" s="100"/>
      <c r="J184" s="107"/>
    </row>
    <row r="185" spans="2:10" ht="20.85" customHeight="1">
      <c r="B185" s="59">
        <v>0</v>
      </c>
      <c r="C185" s="69" t="s">
        <v>879</v>
      </c>
      <c r="D185" s="74"/>
      <c r="E185" s="77"/>
      <c r="F185" s="77"/>
      <c r="G185" s="77"/>
      <c r="H185" s="92"/>
      <c r="I185" s="99"/>
      <c r="J185" s="106"/>
    </row>
    <row r="186" spans="2:10" ht="20.85" customHeight="1">
      <c r="B186" s="58">
        <v>0</v>
      </c>
      <c r="C186" s="70">
        <v>0</v>
      </c>
      <c r="D186" s="61"/>
      <c r="E186" s="78"/>
      <c r="F186" s="78"/>
      <c r="G186" s="78"/>
      <c r="H186" s="93"/>
      <c r="I186" s="100"/>
      <c r="J186" s="107"/>
    </row>
    <row r="187" spans="2:10" ht="20.85" customHeight="1">
      <c r="B187" s="59"/>
      <c r="C187" s="69" t="s">
        <v>753</v>
      </c>
      <c r="D187" s="74"/>
      <c r="E187" s="77"/>
      <c r="F187" s="77"/>
      <c r="G187" s="77"/>
      <c r="H187" s="92"/>
      <c r="I187" s="99"/>
      <c r="J187" s="106"/>
    </row>
    <row r="188" spans="2:10" ht="20.85" customHeight="1">
      <c r="B188" s="60" t="s">
        <v>459</v>
      </c>
      <c r="C188" s="70" t="s">
        <v>465</v>
      </c>
      <c r="D188" s="61" t="s">
        <v>471</v>
      </c>
      <c r="E188" s="78">
        <v>1</v>
      </c>
      <c r="F188" s="78"/>
      <c r="G188" s="78"/>
      <c r="H188" s="93"/>
      <c r="I188" s="100"/>
      <c r="J188" s="107"/>
    </row>
    <row r="189" spans="2:10" ht="20.85" customHeight="1">
      <c r="B189" s="59"/>
      <c r="C189" s="69" t="s">
        <v>197</v>
      </c>
      <c r="D189" s="74"/>
      <c r="E189" s="77"/>
      <c r="F189" s="77"/>
      <c r="G189" s="77"/>
      <c r="H189" s="92"/>
      <c r="I189" s="99"/>
      <c r="J189" s="106"/>
    </row>
    <row r="190" spans="2:10" ht="20.85" customHeight="1">
      <c r="B190" s="60" t="s">
        <v>459</v>
      </c>
      <c r="C190" s="70" t="s">
        <v>468</v>
      </c>
      <c r="D190" s="61" t="s">
        <v>471</v>
      </c>
      <c r="E190" s="78">
        <v>1</v>
      </c>
      <c r="F190" s="78"/>
      <c r="G190" s="78"/>
      <c r="H190" s="93"/>
      <c r="I190" s="100"/>
      <c r="J190" s="107"/>
    </row>
    <row r="191" spans="2:10" ht="20.85" customHeight="1">
      <c r="B191" s="59">
        <v>0</v>
      </c>
      <c r="C191" s="69">
        <v>0</v>
      </c>
      <c r="D191" s="74"/>
      <c r="E191" s="77"/>
      <c r="F191" s="77"/>
      <c r="G191" s="77"/>
      <c r="H191" s="92"/>
      <c r="I191" s="99"/>
      <c r="J191" s="106"/>
    </row>
    <row r="192" spans="2:10" ht="20.85" customHeight="1">
      <c r="B192" s="60" t="s">
        <v>732</v>
      </c>
      <c r="C192" s="70" t="s">
        <v>146</v>
      </c>
      <c r="D192" s="61" t="s">
        <v>367</v>
      </c>
      <c r="E192" s="78">
        <v>80</v>
      </c>
      <c r="F192" s="78"/>
      <c r="G192" s="78"/>
      <c r="H192" s="93"/>
      <c r="I192" s="100"/>
      <c r="J192" s="107"/>
    </row>
    <row r="193" spans="2:10" ht="20.85" customHeight="1">
      <c r="B193" s="59">
        <v>0</v>
      </c>
      <c r="C193" s="69" t="s">
        <v>96</v>
      </c>
      <c r="D193" s="74"/>
      <c r="E193" s="77"/>
      <c r="F193" s="77"/>
      <c r="G193" s="77"/>
      <c r="H193" s="92"/>
      <c r="I193" s="99"/>
      <c r="J193" s="106"/>
    </row>
    <row r="194" spans="2:10" ht="20.85" customHeight="1">
      <c r="B194" s="60" t="s">
        <v>299</v>
      </c>
      <c r="C194" s="70" t="s">
        <v>209</v>
      </c>
      <c r="D194" s="61" t="s">
        <v>280</v>
      </c>
      <c r="E194" s="78">
        <v>880</v>
      </c>
      <c r="F194" s="78"/>
      <c r="G194" s="78"/>
      <c r="H194" s="93"/>
      <c r="I194" s="100"/>
      <c r="J194" s="107"/>
    </row>
    <row r="195" spans="2:10" ht="20.85" customHeight="1">
      <c r="B195" s="59">
        <v>0</v>
      </c>
      <c r="C195" s="69" t="s">
        <v>96</v>
      </c>
      <c r="D195" s="74"/>
      <c r="E195" s="77"/>
      <c r="F195" s="77"/>
      <c r="G195" s="77"/>
      <c r="H195" s="92"/>
      <c r="I195" s="99"/>
      <c r="J195" s="106"/>
    </row>
    <row r="196" spans="2:10" ht="20.85" customHeight="1">
      <c r="B196" s="60" t="s">
        <v>299</v>
      </c>
      <c r="C196" s="70" t="s">
        <v>246</v>
      </c>
      <c r="D196" s="61" t="s">
        <v>280</v>
      </c>
      <c r="E196" s="78">
        <v>440</v>
      </c>
      <c r="F196" s="78"/>
      <c r="G196" s="78"/>
      <c r="H196" s="93"/>
      <c r="I196" s="100"/>
      <c r="J196" s="107"/>
    </row>
    <row r="197" spans="2:10" ht="20.85" customHeight="1">
      <c r="B197" s="59">
        <v>0</v>
      </c>
      <c r="C197" s="69">
        <v>0</v>
      </c>
      <c r="D197" s="74"/>
      <c r="E197" s="77"/>
      <c r="F197" s="77"/>
      <c r="G197" s="77"/>
      <c r="H197" s="92"/>
      <c r="I197" s="99"/>
      <c r="J197" s="106"/>
    </row>
    <row r="198" spans="2:10" ht="20.85" customHeight="1">
      <c r="B198" s="60" t="s">
        <v>882</v>
      </c>
      <c r="C198" s="70" t="s">
        <v>756</v>
      </c>
      <c r="D198" s="61" t="s">
        <v>280</v>
      </c>
      <c r="E198" s="78">
        <v>3</v>
      </c>
      <c r="F198" s="78"/>
      <c r="G198" s="78"/>
      <c r="H198" s="93"/>
      <c r="I198" s="100"/>
      <c r="J198" s="107"/>
    </row>
    <row r="199" spans="2:10" ht="20.85" customHeight="1">
      <c r="B199" s="59">
        <v>0</v>
      </c>
      <c r="C199" s="69" t="s">
        <v>756</v>
      </c>
      <c r="D199" s="74"/>
      <c r="E199" s="77"/>
      <c r="F199" s="77"/>
      <c r="G199" s="77"/>
      <c r="H199" s="92"/>
      <c r="I199" s="99"/>
      <c r="J199" s="106"/>
    </row>
    <row r="200" spans="2:10" ht="20.85" customHeight="1">
      <c r="B200" s="60" t="s">
        <v>757</v>
      </c>
      <c r="C200" s="70" t="s">
        <v>300</v>
      </c>
      <c r="D200" s="61" t="s">
        <v>280</v>
      </c>
      <c r="E200" s="78">
        <v>77</v>
      </c>
      <c r="F200" s="78"/>
      <c r="G200" s="78"/>
      <c r="H200" s="93"/>
      <c r="I200" s="100"/>
      <c r="J200" s="107"/>
    </row>
    <row r="201" spans="2:10" ht="20.85" customHeight="1">
      <c r="B201" s="59">
        <v>0</v>
      </c>
      <c r="C201" s="69">
        <v>0</v>
      </c>
      <c r="D201" s="74"/>
      <c r="E201" s="77"/>
      <c r="F201" s="77"/>
      <c r="G201" s="77"/>
      <c r="H201" s="92"/>
      <c r="I201" s="99"/>
      <c r="J201" s="106"/>
    </row>
    <row r="202" spans="2:10" ht="20.85" customHeight="1">
      <c r="B202" s="60" t="s">
        <v>477</v>
      </c>
      <c r="C202" s="70"/>
      <c r="D202" s="61" t="s">
        <v>44</v>
      </c>
      <c r="E202" s="78">
        <v>1</v>
      </c>
      <c r="F202" s="78"/>
      <c r="G202" s="78"/>
      <c r="H202" s="93"/>
      <c r="I202" s="100"/>
      <c r="J202" s="107"/>
    </row>
    <row r="203" spans="2:10" ht="20.85" customHeight="1">
      <c r="B203" s="59"/>
      <c r="C203" s="69"/>
      <c r="D203" s="74"/>
      <c r="E203" s="77"/>
      <c r="F203" s="77"/>
      <c r="G203" s="77"/>
      <c r="H203" s="92"/>
      <c r="I203" s="99"/>
      <c r="J203" s="106"/>
    </row>
    <row r="204" spans="2:10" ht="20.85" customHeight="1">
      <c r="B204" s="60" t="s">
        <v>760</v>
      </c>
      <c r="C204" s="70"/>
      <c r="D204" s="61" t="s">
        <v>44</v>
      </c>
      <c r="E204" s="78">
        <v>1</v>
      </c>
      <c r="F204" s="78"/>
      <c r="G204" s="78"/>
      <c r="H204" s="93"/>
      <c r="I204" s="100"/>
      <c r="J204" s="107"/>
    </row>
    <row r="205" spans="2:10" ht="20.85" customHeight="1">
      <c r="B205" s="59"/>
      <c r="C205" s="69"/>
      <c r="D205" s="74"/>
      <c r="E205" s="77"/>
      <c r="F205" s="77"/>
      <c r="G205" s="77"/>
      <c r="H205" s="92"/>
      <c r="I205" s="99"/>
      <c r="J205" s="106"/>
    </row>
    <row r="206" spans="2:10" ht="20.85" customHeight="1">
      <c r="B206" s="60"/>
      <c r="C206" s="70"/>
      <c r="D206" s="61"/>
      <c r="E206" s="78"/>
      <c r="F206" s="78"/>
      <c r="G206" s="78"/>
      <c r="H206" s="93"/>
      <c r="I206" s="100"/>
      <c r="J206" s="107"/>
    </row>
    <row r="207" spans="2:10" ht="20.85" customHeight="1">
      <c r="B207" s="59"/>
      <c r="C207" s="69"/>
      <c r="D207" s="74"/>
      <c r="E207" s="77"/>
      <c r="F207" s="77"/>
      <c r="G207" s="77"/>
      <c r="H207" s="92"/>
      <c r="I207" s="99"/>
      <c r="J207" s="106"/>
    </row>
    <row r="208" spans="2:10" ht="20.85" customHeight="1">
      <c r="B208" s="60"/>
      <c r="C208" s="70"/>
      <c r="D208" s="61"/>
      <c r="E208" s="78"/>
      <c r="F208" s="78"/>
      <c r="G208" s="78"/>
      <c r="H208" s="93"/>
      <c r="I208" s="100"/>
      <c r="J208" s="107"/>
    </row>
    <row r="209" spans="2:10" ht="20.85" customHeight="1">
      <c r="B209" s="59"/>
      <c r="C209" s="69"/>
      <c r="D209" s="74"/>
      <c r="E209" s="77"/>
      <c r="F209" s="77"/>
      <c r="G209" s="77"/>
      <c r="H209" s="92"/>
      <c r="I209" s="99"/>
      <c r="J209" s="106"/>
    </row>
    <row r="210" spans="2:10" ht="20.85" customHeight="1">
      <c r="B210" s="61" t="s">
        <v>42</v>
      </c>
      <c r="C210" s="70"/>
      <c r="D210" s="61"/>
      <c r="E210" s="78"/>
      <c r="F210" s="78"/>
      <c r="G210" s="78"/>
      <c r="H210" s="93"/>
      <c r="I210" s="100"/>
      <c r="J210" s="107"/>
    </row>
    <row r="211" spans="2:10" ht="20.85" customHeight="1">
      <c r="B211" s="59"/>
      <c r="C211" s="69"/>
      <c r="D211" s="74"/>
      <c r="E211" s="77"/>
      <c r="F211" s="77"/>
      <c r="G211" s="77"/>
      <c r="H211" s="92"/>
      <c r="I211" s="99"/>
      <c r="J211" s="106"/>
    </row>
    <row r="212" spans="2:10" ht="20.85" customHeight="1">
      <c r="B212" s="60"/>
      <c r="C212" s="70"/>
      <c r="D212" s="61"/>
      <c r="E212" s="78"/>
      <c r="F212" s="78"/>
      <c r="G212" s="78"/>
      <c r="H212" s="93"/>
      <c r="I212" s="100"/>
      <c r="J212" s="107"/>
    </row>
    <row r="213" spans="2:10" ht="20.85" customHeight="1">
      <c r="B213" s="59"/>
      <c r="C213" s="69"/>
      <c r="D213" s="74"/>
      <c r="E213" s="77"/>
      <c r="F213" s="77"/>
      <c r="G213" s="77"/>
      <c r="H213" s="92"/>
      <c r="I213" s="99"/>
      <c r="J213" s="106"/>
    </row>
    <row r="214" spans="2:10" ht="20.85" customHeight="1">
      <c r="B214" s="60"/>
      <c r="C214" s="70"/>
      <c r="D214" s="61"/>
      <c r="E214" s="78"/>
      <c r="F214" s="78"/>
      <c r="G214" s="78"/>
      <c r="H214" s="93"/>
      <c r="I214" s="100"/>
      <c r="J214" s="107"/>
    </row>
    <row r="215" spans="2:10" ht="20.85" customHeight="1">
      <c r="B215" s="59"/>
      <c r="C215" s="69"/>
      <c r="D215" s="74"/>
      <c r="E215" s="77"/>
      <c r="F215" s="77"/>
      <c r="G215" s="77"/>
      <c r="H215" s="92"/>
      <c r="I215" s="99"/>
      <c r="J215" s="106"/>
    </row>
    <row r="216" spans="2:10" ht="20.85" customHeight="1">
      <c r="B216" s="60"/>
      <c r="C216" s="70"/>
      <c r="D216" s="61"/>
      <c r="E216" s="78"/>
      <c r="F216" s="78"/>
      <c r="G216" s="78"/>
      <c r="H216" s="93"/>
      <c r="I216" s="100"/>
      <c r="J216" s="107"/>
    </row>
    <row r="217" spans="2:10" ht="20.85" customHeight="1">
      <c r="B217" s="59"/>
      <c r="C217" s="69"/>
      <c r="D217" s="74"/>
      <c r="E217" s="77"/>
      <c r="F217" s="77"/>
      <c r="G217" s="77"/>
      <c r="H217" s="92"/>
      <c r="I217" s="99"/>
      <c r="J217" s="106"/>
    </row>
    <row r="218" spans="2:10" ht="20.85" customHeight="1">
      <c r="B218" s="60"/>
      <c r="C218" s="70"/>
      <c r="D218" s="61"/>
      <c r="E218" s="78"/>
      <c r="F218" s="78"/>
      <c r="G218" s="78"/>
      <c r="H218" s="93"/>
      <c r="I218" s="100"/>
      <c r="J218" s="107"/>
    </row>
    <row r="219" spans="2:10" ht="20.85" customHeight="1">
      <c r="B219" s="59"/>
      <c r="C219" s="69"/>
      <c r="D219" s="74"/>
      <c r="E219" s="77"/>
      <c r="F219" s="77"/>
      <c r="G219" s="77"/>
      <c r="H219" s="92"/>
      <c r="I219" s="99"/>
      <c r="J219" s="106"/>
    </row>
    <row r="220" spans="2:10" ht="20.85" customHeight="1">
      <c r="B220" s="60"/>
      <c r="C220" s="70"/>
      <c r="D220" s="61"/>
      <c r="E220" s="78"/>
      <c r="F220" s="78"/>
      <c r="G220" s="78"/>
      <c r="H220" s="93"/>
      <c r="I220" s="100"/>
      <c r="J220" s="107"/>
    </row>
    <row r="221" spans="2:10" ht="20.85" customHeight="1">
      <c r="B221" s="59"/>
      <c r="C221" s="69"/>
      <c r="D221" s="74"/>
      <c r="E221" s="77"/>
      <c r="F221" s="77"/>
      <c r="G221" s="77"/>
      <c r="H221" s="92"/>
      <c r="I221" s="99"/>
      <c r="J221" s="106"/>
    </row>
    <row r="222" spans="2:10" ht="20.85" customHeight="1">
      <c r="B222" s="60"/>
      <c r="C222" s="70"/>
      <c r="D222" s="61"/>
      <c r="E222" s="78"/>
      <c r="F222" s="78"/>
      <c r="G222" s="78"/>
      <c r="H222" s="93"/>
      <c r="I222" s="100"/>
      <c r="J222" s="107"/>
    </row>
    <row r="223" spans="2:10" ht="20.85" customHeight="1">
      <c r="B223" s="59"/>
      <c r="C223" s="69"/>
      <c r="D223" s="74"/>
      <c r="E223" s="77"/>
      <c r="F223" s="77"/>
      <c r="G223" s="77"/>
      <c r="H223" s="92"/>
      <c r="I223" s="99"/>
      <c r="J223" s="106"/>
    </row>
    <row r="224" spans="2:10" ht="20.85" customHeight="1">
      <c r="B224" s="60"/>
      <c r="C224" s="70"/>
      <c r="D224" s="61"/>
      <c r="E224" s="78"/>
      <c r="F224" s="78"/>
      <c r="G224" s="78"/>
      <c r="H224" s="93"/>
      <c r="I224" s="100"/>
      <c r="J224" s="107"/>
    </row>
    <row r="225" spans="2:10" ht="20.85" customHeight="1">
      <c r="B225" s="59"/>
      <c r="C225" s="69"/>
      <c r="D225" s="74"/>
      <c r="E225" s="77"/>
      <c r="F225" s="77"/>
      <c r="G225" s="77"/>
      <c r="H225" s="92"/>
      <c r="I225" s="99"/>
      <c r="J225" s="106"/>
    </row>
    <row r="226" spans="2:10" ht="20.85" customHeight="1">
      <c r="B226" s="60"/>
      <c r="C226" s="70"/>
      <c r="D226" s="61"/>
      <c r="E226" s="78"/>
      <c r="F226" s="78"/>
      <c r="G226" s="78"/>
      <c r="H226" s="93"/>
      <c r="I226" s="100"/>
      <c r="J226" s="107"/>
    </row>
    <row r="227" spans="2:10" ht="20.85" customHeight="1">
      <c r="B227" s="59"/>
      <c r="C227" s="69"/>
      <c r="D227" s="74"/>
      <c r="E227" s="77"/>
      <c r="F227" s="77"/>
      <c r="G227" s="77"/>
      <c r="H227" s="92"/>
      <c r="I227" s="99"/>
      <c r="J227" s="106"/>
    </row>
    <row r="228" spans="2:10" ht="20.85" customHeight="1">
      <c r="B228" s="60"/>
      <c r="C228" s="70"/>
      <c r="D228" s="61"/>
      <c r="E228" s="78"/>
      <c r="F228" s="78"/>
      <c r="G228" s="78"/>
      <c r="H228" s="93"/>
      <c r="I228" s="100"/>
      <c r="J228" s="107"/>
    </row>
    <row r="229" spans="2:10" ht="20.85" customHeight="1">
      <c r="B229" s="59"/>
      <c r="C229" s="69"/>
      <c r="D229" s="74"/>
      <c r="E229" s="77"/>
      <c r="F229" s="77"/>
      <c r="G229" s="77"/>
      <c r="H229" s="92"/>
      <c r="I229" s="99"/>
      <c r="J229" s="106"/>
    </row>
    <row r="230" spans="2:10" ht="20.85" customHeight="1">
      <c r="B230" s="60"/>
      <c r="C230" s="70"/>
      <c r="D230" s="61"/>
      <c r="E230" s="78"/>
      <c r="F230" s="78"/>
      <c r="G230" s="78"/>
      <c r="H230" s="93"/>
      <c r="I230" s="100"/>
      <c r="J230" s="107"/>
    </row>
    <row r="231" spans="2:10" ht="20.85" customHeight="1">
      <c r="B231" s="59"/>
      <c r="C231" s="69"/>
      <c r="D231" s="74"/>
      <c r="E231" s="77"/>
      <c r="F231" s="77"/>
      <c r="G231" s="77"/>
      <c r="H231" s="92"/>
      <c r="I231" s="99"/>
      <c r="J231" s="106"/>
    </row>
    <row r="232" spans="2:10" ht="20.85" customHeight="1">
      <c r="B232" s="60"/>
      <c r="C232" s="70"/>
      <c r="D232" s="61"/>
      <c r="E232" s="78"/>
      <c r="F232" s="78"/>
      <c r="G232" s="78"/>
      <c r="H232" s="93"/>
      <c r="I232" s="100"/>
      <c r="J232" s="107"/>
    </row>
    <row r="233" spans="2:10" ht="20.85" customHeight="1">
      <c r="B233" s="59"/>
      <c r="C233" s="69"/>
      <c r="D233" s="74"/>
      <c r="E233" s="77"/>
      <c r="F233" s="77"/>
      <c r="G233" s="77"/>
      <c r="H233" s="92"/>
      <c r="I233" s="99"/>
      <c r="J233" s="106"/>
    </row>
    <row r="234" spans="2:10" ht="20.85" customHeight="1">
      <c r="B234" s="60"/>
      <c r="C234" s="70"/>
      <c r="D234" s="61"/>
      <c r="E234" s="78"/>
      <c r="F234" s="78"/>
      <c r="G234" s="78"/>
      <c r="H234" s="93"/>
      <c r="I234" s="100"/>
      <c r="J234" s="107"/>
    </row>
    <row r="235" spans="2:10" ht="20.85" customHeight="1">
      <c r="B235" s="59"/>
      <c r="C235" s="69"/>
      <c r="D235" s="74"/>
      <c r="E235" s="77"/>
      <c r="F235" s="77"/>
      <c r="G235" s="77"/>
      <c r="H235" s="92"/>
      <c r="I235" s="99"/>
      <c r="J235" s="106"/>
    </row>
    <row r="236" spans="2:10" ht="20.85" customHeight="1">
      <c r="B236" s="60"/>
      <c r="C236" s="70"/>
      <c r="D236" s="61"/>
      <c r="E236" s="78"/>
      <c r="F236" s="78"/>
      <c r="G236" s="78"/>
      <c r="H236" s="93"/>
      <c r="I236" s="100"/>
      <c r="J236" s="107"/>
    </row>
    <row r="237" spans="2:10" ht="20.85" customHeight="1">
      <c r="B237" s="59"/>
      <c r="C237" s="69"/>
      <c r="D237" s="74"/>
      <c r="E237" s="77"/>
      <c r="F237" s="77"/>
      <c r="G237" s="77"/>
      <c r="H237" s="92"/>
      <c r="I237" s="99"/>
      <c r="J237" s="106"/>
    </row>
    <row r="238" spans="2:10" ht="20.85" customHeight="1">
      <c r="B238" s="60"/>
      <c r="C238" s="70"/>
      <c r="D238" s="61"/>
      <c r="E238" s="78"/>
      <c r="F238" s="78"/>
      <c r="G238" s="78"/>
      <c r="H238" s="93"/>
      <c r="I238" s="100"/>
      <c r="J238" s="107"/>
    </row>
    <row r="239" spans="2:10" ht="20.85" customHeight="1">
      <c r="B239" s="59"/>
      <c r="C239" s="69"/>
      <c r="D239" s="74"/>
      <c r="E239" s="77"/>
      <c r="F239" s="77"/>
      <c r="G239" s="77"/>
      <c r="H239" s="92"/>
      <c r="I239" s="99"/>
      <c r="J239" s="106"/>
    </row>
    <row r="240" spans="2:10" ht="20.85" customHeight="1">
      <c r="B240" s="60"/>
      <c r="C240" s="70"/>
      <c r="D240" s="61"/>
      <c r="E240" s="78"/>
      <c r="F240" s="78"/>
      <c r="G240" s="78"/>
      <c r="H240" s="93"/>
      <c r="I240" s="100"/>
      <c r="J240" s="107"/>
    </row>
    <row r="241" spans="2:10" ht="20.85" customHeight="1">
      <c r="B241" s="59"/>
      <c r="C241" s="69"/>
      <c r="D241" s="74"/>
      <c r="E241" s="77"/>
      <c r="F241" s="77"/>
      <c r="G241" s="77"/>
      <c r="H241" s="92"/>
      <c r="I241" s="99"/>
      <c r="J241" s="106"/>
    </row>
    <row r="242" spans="2:10" ht="20.85" customHeight="1">
      <c r="B242" s="60"/>
      <c r="C242" s="70"/>
      <c r="D242" s="61"/>
      <c r="E242" s="78"/>
      <c r="F242" s="78"/>
      <c r="G242" s="78"/>
      <c r="H242" s="93"/>
      <c r="I242" s="100"/>
      <c r="J242" s="107"/>
    </row>
    <row r="243" spans="2:10" ht="20.85" customHeight="1">
      <c r="B243" s="59"/>
      <c r="C243" s="69"/>
      <c r="D243" s="74"/>
      <c r="E243" s="77"/>
      <c r="F243" s="77"/>
      <c r="G243" s="77"/>
      <c r="H243" s="92"/>
      <c r="I243" s="99"/>
      <c r="J243" s="106"/>
    </row>
    <row r="244" spans="2:10" ht="20.85" customHeight="1">
      <c r="B244" s="61"/>
      <c r="C244" s="70"/>
      <c r="D244" s="61"/>
      <c r="E244" s="78"/>
      <c r="F244" s="78"/>
      <c r="G244" s="78"/>
      <c r="H244" s="93"/>
      <c r="I244" s="100"/>
      <c r="J244" s="107"/>
    </row>
    <row r="245" spans="2:10" ht="20.85" customHeight="1">
      <c r="B245" s="57" t="s">
        <v>71</v>
      </c>
      <c r="C245" s="69"/>
      <c r="D245" s="74"/>
      <c r="E245" s="77"/>
      <c r="F245" s="77"/>
      <c r="G245" s="77"/>
      <c r="H245" s="92"/>
      <c r="I245" s="99"/>
      <c r="J245" s="106"/>
    </row>
    <row r="246" spans="2:10" ht="20.85" customHeight="1">
      <c r="B246" s="58" t="s">
        <v>588</v>
      </c>
      <c r="C246" s="70" t="s">
        <v>50</v>
      </c>
      <c r="D246" s="61"/>
      <c r="E246" s="78"/>
      <c r="F246" s="78"/>
      <c r="G246" s="78"/>
      <c r="H246" s="93"/>
      <c r="I246" s="100"/>
      <c r="J246" s="107"/>
    </row>
    <row r="247" spans="2:10" ht="20.85" customHeight="1">
      <c r="B247" s="59"/>
      <c r="C247" s="69" t="s">
        <v>123</v>
      </c>
      <c r="D247" s="74"/>
      <c r="E247" s="77"/>
      <c r="F247" s="77"/>
      <c r="G247" s="77"/>
      <c r="H247" s="92"/>
      <c r="I247" s="99"/>
      <c r="J247" s="106"/>
    </row>
    <row r="248" spans="2:10" ht="20.85" customHeight="1">
      <c r="B248" s="60" t="s">
        <v>474</v>
      </c>
      <c r="C248" s="70" t="s">
        <v>486</v>
      </c>
      <c r="D248" s="61" t="s">
        <v>475</v>
      </c>
      <c r="E248" s="79">
        <v>319</v>
      </c>
      <c r="F248" s="78"/>
      <c r="G248" s="78"/>
      <c r="H248" s="93"/>
      <c r="I248" s="100"/>
      <c r="J248" s="107"/>
    </row>
    <row r="249" spans="2:10" ht="20.85" customHeight="1">
      <c r="B249" s="59"/>
      <c r="C249" s="69" t="s">
        <v>123</v>
      </c>
      <c r="D249" s="74"/>
      <c r="E249" s="77"/>
      <c r="F249" s="77"/>
      <c r="G249" s="77"/>
      <c r="H249" s="92"/>
      <c r="I249" s="99"/>
      <c r="J249" s="106"/>
    </row>
    <row r="250" spans="2:10" ht="20.85" customHeight="1">
      <c r="B250" s="60" t="s">
        <v>474</v>
      </c>
      <c r="C250" s="70" t="s">
        <v>489</v>
      </c>
      <c r="D250" s="61" t="s">
        <v>475</v>
      </c>
      <c r="E250" s="78">
        <v>1137</v>
      </c>
      <c r="F250" s="78"/>
      <c r="G250" s="78"/>
      <c r="H250" s="93"/>
      <c r="I250" s="100"/>
      <c r="J250" s="107"/>
    </row>
    <row r="251" spans="2:10" ht="20.85" customHeight="1">
      <c r="B251" s="59"/>
      <c r="C251" s="69" t="s">
        <v>123</v>
      </c>
      <c r="D251" s="74"/>
      <c r="E251" s="77"/>
      <c r="F251" s="77"/>
      <c r="G251" s="77"/>
      <c r="H251" s="92"/>
      <c r="I251" s="99"/>
      <c r="J251" s="106"/>
    </row>
    <row r="252" spans="2:10" ht="20.85" customHeight="1">
      <c r="B252" s="60" t="s">
        <v>474</v>
      </c>
      <c r="C252" s="70" t="s">
        <v>762</v>
      </c>
      <c r="D252" s="61" t="s">
        <v>475</v>
      </c>
      <c r="E252" s="78">
        <v>122</v>
      </c>
      <c r="F252" s="78"/>
      <c r="G252" s="78"/>
      <c r="H252" s="93"/>
      <c r="I252" s="100"/>
      <c r="J252" s="107"/>
    </row>
    <row r="253" spans="2:10" ht="20.85" customHeight="1">
      <c r="B253" s="59"/>
      <c r="C253" s="69" t="s">
        <v>296</v>
      </c>
      <c r="D253" s="74"/>
      <c r="E253" s="77"/>
      <c r="F253" s="77"/>
      <c r="G253" s="77"/>
      <c r="H253" s="92"/>
      <c r="I253" s="99"/>
      <c r="J253" s="106"/>
    </row>
    <row r="254" spans="2:10" ht="20.85" customHeight="1">
      <c r="B254" s="60" t="s">
        <v>474</v>
      </c>
      <c r="C254" s="70" t="s">
        <v>478</v>
      </c>
      <c r="D254" s="61" t="s">
        <v>475</v>
      </c>
      <c r="E254" s="79">
        <v>319</v>
      </c>
      <c r="F254" s="78"/>
      <c r="G254" s="78"/>
      <c r="H254" s="93"/>
      <c r="I254" s="100"/>
      <c r="J254" s="107"/>
    </row>
    <row r="255" spans="2:10" ht="20.85" customHeight="1">
      <c r="B255" s="59"/>
      <c r="C255" s="69" t="s">
        <v>192</v>
      </c>
      <c r="D255" s="74"/>
      <c r="E255" s="77"/>
      <c r="F255" s="77"/>
      <c r="G255" s="77"/>
      <c r="H255" s="92"/>
      <c r="I255" s="99"/>
      <c r="J255" s="106"/>
    </row>
    <row r="256" spans="2:10" ht="20.85" customHeight="1">
      <c r="B256" s="60" t="s">
        <v>474</v>
      </c>
      <c r="C256" s="70" t="s">
        <v>117</v>
      </c>
      <c r="D256" s="61" t="s">
        <v>475</v>
      </c>
      <c r="E256" s="78">
        <v>1071</v>
      </c>
      <c r="F256" s="78"/>
      <c r="G256" s="78"/>
      <c r="H256" s="93"/>
      <c r="I256" s="100"/>
      <c r="J256" s="107"/>
    </row>
    <row r="257" spans="2:10" ht="20.85" customHeight="1">
      <c r="B257" s="59"/>
      <c r="C257" s="69" t="s">
        <v>192</v>
      </c>
      <c r="D257" s="74"/>
      <c r="E257" s="77"/>
      <c r="F257" s="77"/>
      <c r="G257" s="77"/>
      <c r="H257" s="92"/>
      <c r="I257" s="99"/>
      <c r="J257" s="106"/>
    </row>
    <row r="258" spans="2:10" ht="20.85" customHeight="1">
      <c r="B258" s="60" t="s">
        <v>474</v>
      </c>
      <c r="C258" s="70" t="s">
        <v>600</v>
      </c>
      <c r="D258" s="61" t="s">
        <v>475</v>
      </c>
      <c r="E258" s="78">
        <v>187</v>
      </c>
      <c r="F258" s="78"/>
      <c r="G258" s="78"/>
      <c r="H258" s="93"/>
      <c r="I258" s="100"/>
      <c r="J258" s="107"/>
    </row>
    <row r="259" spans="2:10" ht="20.25" customHeight="1">
      <c r="B259" s="59" t="s">
        <v>373</v>
      </c>
      <c r="C259" s="69">
        <v>0</v>
      </c>
      <c r="D259" s="74"/>
      <c r="E259" s="77"/>
      <c r="F259" s="77"/>
      <c r="G259" s="77"/>
      <c r="H259" s="92"/>
      <c r="I259" s="99"/>
      <c r="J259" s="106"/>
    </row>
    <row r="260" spans="2:10" ht="20.85" customHeight="1">
      <c r="B260" s="60" t="s">
        <v>378</v>
      </c>
      <c r="C260" s="70" t="s">
        <v>150</v>
      </c>
      <c r="D260" s="61" t="s">
        <v>475</v>
      </c>
      <c r="E260" s="78">
        <v>65</v>
      </c>
      <c r="F260" s="78"/>
      <c r="G260" s="78"/>
      <c r="H260" s="93"/>
      <c r="I260" s="100"/>
      <c r="J260" s="107"/>
    </row>
    <row r="261" spans="2:10" ht="20.85" customHeight="1">
      <c r="B261" s="59" t="s">
        <v>373</v>
      </c>
      <c r="C261" s="69">
        <v>0</v>
      </c>
      <c r="D261" s="74"/>
      <c r="E261" s="77"/>
      <c r="F261" s="77"/>
      <c r="G261" s="77"/>
      <c r="H261" s="92"/>
      <c r="I261" s="99"/>
      <c r="J261" s="106"/>
    </row>
    <row r="262" spans="2:10" ht="20.85" customHeight="1">
      <c r="B262" s="60" t="s">
        <v>378</v>
      </c>
      <c r="C262" s="70" t="s">
        <v>400</v>
      </c>
      <c r="D262" s="61" t="s">
        <v>475</v>
      </c>
      <c r="E262" s="78">
        <v>82</v>
      </c>
      <c r="F262" s="78"/>
      <c r="G262" s="78"/>
      <c r="H262" s="93"/>
      <c r="I262" s="100"/>
      <c r="J262" s="107"/>
    </row>
    <row r="263" spans="2:10" ht="20.85" customHeight="1">
      <c r="B263" s="59" t="s">
        <v>373</v>
      </c>
      <c r="C263" s="69">
        <v>0</v>
      </c>
      <c r="D263" s="74"/>
      <c r="E263" s="77"/>
      <c r="F263" s="77"/>
      <c r="G263" s="77"/>
      <c r="H263" s="92"/>
      <c r="I263" s="99"/>
      <c r="J263" s="106"/>
    </row>
    <row r="264" spans="2:10" ht="20.85" customHeight="1">
      <c r="B264" s="60" t="s">
        <v>378</v>
      </c>
      <c r="C264" s="70" t="s">
        <v>490</v>
      </c>
      <c r="D264" s="61" t="s">
        <v>475</v>
      </c>
      <c r="E264" s="78">
        <v>141</v>
      </c>
      <c r="F264" s="78"/>
      <c r="G264" s="78"/>
      <c r="H264" s="93"/>
      <c r="I264" s="100"/>
      <c r="J264" s="107"/>
    </row>
    <row r="265" spans="2:10" ht="20.85" customHeight="1">
      <c r="B265" s="59" t="s">
        <v>373</v>
      </c>
      <c r="C265" s="69">
        <v>0</v>
      </c>
      <c r="D265" s="74"/>
      <c r="E265" s="77"/>
      <c r="F265" s="77"/>
      <c r="G265" s="77"/>
      <c r="H265" s="92"/>
      <c r="I265" s="99"/>
      <c r="J265" s="106"/>
    </row>
    <row r="266" spans="2:10" ht="20.85" customHeight="1">
      <c r="B266" s="60" t="s">
        <v>378</v>
      </c>
      <c r="C266" s="70" t="s">
        <v>714</v>
      </c>
      <c r="D266" s="61" t="s">
        <v>475</v>
      </c>
      <c r="E266" s="78">
        <v>34</v>
      </c>
      <c r="F266" s="78"/>
      <c r="G266" s="78"/>
      <c r="H266" s="93"/>
      <c r="I266" s="100"/>
      <c r="J266" s="107"/>
    </row>
    <row r="267" spans="2:10" ht="20.85" customHeight="1">
      <c r="B267" s="59" t="s">
        <v>373</v>
      </c>
      <c r="C267" s="69">
        <v>0</v>
      </c>
      <c r="D267" s="74"/>
      <c r="E267" s="77"/>
      <c r="F267" s="77"/>
      <c r="G267" s="77"/>
      <c r="H267" s="92"/>
      <c r="I267" s="99"/>
      <c r="J267" s="106"/>
    </row>
    <row r="268" spans="2:10" ht="20.85" customHeight="1">
      <c r="B268" s="60" t="s">
        <v>378</v>
      </c>
      <c r="C268" s="70" t="s">
        <v>763</v>
      </c>
      <c r="D268" s="61" t="s">
        <v>475</v>
      </c>
      <c r="E268" s="78">
        <v>3</v>
      </c>
      <c r="F268" s="78"/>
      <c r="G268" s="78"/>
      <c r="H268" s="93"/>
      <c r="I268" s="100"/>
      <c r="J268" s="107"/>
    </row>
    <row r="269" spans="2:10" ht="20.85" customHeight="1">
      <c r="B269" s="59" t="s">
        <v>373</v>
      </c>
      <c r="C269" s="69">
        <v>0</v>
      </c>
      <c r="D269" s="74"/>
      <c r="E269" s="77"/>
      <c r="F269" s="77"/>
      <c r="G269" s="77"/>
      <c r="H269" s="92"/>
      <c r="I269" s="99"/>
      <c r="J269" s="106"/>
    </row>
    <row r="270" spans="2:10" ht="20.85" customHeight="1">
      <c r="B270" s="60" t="s">
        <v>378</v>
      </c>
      <c r="C270" s="70" t="s">
        <v>81</v>
      </c>
      <c r="D270" s="61" t="s">
        <v>475</v>
      </c>
      <c r="E270" s="78">
        <v>10</v>
      </c>
      <c r="F270" s="78"/>
      <c r="G270" s="78"/>
      <c r="H270" s="93"/>
      <c r="I270" s="100"/>
      <c r="J270" s="107"/>
    </row>
    <row r="271" spans="2:10" ht="20.85" customHeight="1">
      <c r="B271" s="59" t="s">
        <v>373</v>
      </c>
      <c r="C271" s="69">
        <v>0</v>
      </c>
      <c r="D271" s="74"/>
      <c r="E271" s="77"/>
      <c r="F271" s="77"/>
      <c r="G271" s="77"/>
      <c r="H271" s="92"/>
      <c r="I271" s="99"/>
      <c r="J271" s="106"/>
    </row>
    <row r="272" spans="2:10" ht="20.85" customHeight="1">
      <c r="B272" s="60" t="s">
        <v>378</v>
      </c>
      <c r="C272" s="70" t="s">
        <v>354</v>
      </c>
      <c r="D272" s="61" t="s">
        <v>475</v>
      </c>
      <c r="E272" s="79">
        <v>12</v>
      </c>
      <c r="F272" s="78"/>
      <c r="G272" s="78"/>
      <c r="H272" s="93"/>
      <c r="I272" s="100"/>
      <c r="J272" s="107"/>
    </row>
    <row r="273" spans="2:10" ht="20.85" customHeight="1">
      <c r="B273" s="59">
        <v>0</v>
      </c>
      <c r="C273" s="69" t="s">
        <v>420</v>
      </c>
      <c r="D273" s="74"/>
      <c r="E273" s="77"/>
      <c r="F273" s="77"/>
      <c r="G273" s="77"/>
      <c r="H273" s="92"/>
      <c r="I273" s="99"/>
      <c r="J273" s="106"/>
    </row>
    <row r="274" spans="2:10" ht="20.85" customHeight="1">
      <c r="B274" s="60" t="s">
        <v>405</v>
      </c>
      <c r="C274" s="70" t="s">
        <v>764</v>
      </c>
      <c r="D274" s="61" t="s">
        <v>475</v>
      </c>
      <c r="E274" s="78">
        <v>24</v>
      </c>
      <c r="F274" s="78"/>
      <c r="G274" s="78"/>
      <c r="H274" s="93"/>
      <c r="I274" s="100"/>
      <c r="J274" s="107"/>
    </row>
    <row r="275" spans="2:10" ht="20.85" customHeight="1">
      <c r="B275" s="59">
        <v>0</v>
      </c>
      <c r="C275" s="69" t="s">
        <v>420</v>
      </c>
      <c r="D275" s="74"/>
      <c r="E275" s="77"/>
      <c r="F275" s="77"/>
      <c r="G275" s="77"/>
      <c r="H275" s="92"/>
      <c r="I275" s="99"/>
      <c r="J275" s="106"/>
    </row>
    <row r="276" spans="2:10" ht="20.85" customHeight="1">
      <c r="B276" s="60" t="s">
        <v>405</v>
      </c>
      <c r="C276" s="70" t="s">
        <v>604</v>
      </c>
      <c r="D276" s="61" t="s">
        <v>475</v>
      </c>
      <c r="E276" s="78">
        <v>58</v>
      </c>
      <c r="F276" s="78"/>
      <c r="G276" s="78"/>
      <c r="H276" s="93"/>
      <c r="I276" s="100"/>
      <c r="J276" s="107"/>
    </row>
    <row r="277" spans="2:10" ht="20.85" customHeight="1">
      <c r="B277" s="59">
        <v>0</v>
      </c>
      <c r="C277" s="69" t="s">
        <v>420</v>
      </c>
      <c r="D277" s="74"/>
      <c r="E277" s="77"/>
      <c r="F277" s="77"/>
      <c r="G277" s="77"/>
      <c r="H277" s="92"/>
      <c r="I277" s="99"/>
      <c r="J277" s="106"/>
    </row>
    <row r="278" spans="2:10" ht="20.85" customHeight="1">
      <c r="B278" s="60" t="s">
        <v>405</v>
      </c>
      <c r="C278" s="70" t="s">
        <v>11</v>
      </c>
      <c r="D278" s="61" t="s">
        <v>475</v>
      </c>
      <c r="E278" s="78">
        <v>263</v>
      </c>
      <c r="F278" s="78"/>
      <c r="G278" s="78"/>
      <c r="H278" s="93"/>
      <c r="I278" s="100"/>
      <c r="J278" s="107"/>
    </row>
    <row r="279" spans="2:10" ht="20.25" customHeight="1">
      <c r="B279" s="59">
        <v>0</v>
      </c>
      <c r="C279" s="69" t="s">
        <v>420</v>
      </c>
      <c r="D279" s="74"/>
      <c r="E279" s="77"/>
      <c r="F279" s="77"/>
      <c r="G279" s="77"/>
      <c r="H279" s="92"/>
      <c r="I279" s="99"/>
      <c r="J279" s="106"/>
    </row>
    <row r="280" spans="2:10" ht="20.85" customHeight="1">
      <c r="B280" s="60" t="s">
        <v>480</v>
      </c>
      <c r="C280" s="70" t="s">
        <v>119</v>
      </c>
      <c r="D280" s="61" t="s">
        <v>475</v>
      </c>
      <c r="E280" s="78">
        <v>65</v>
      </c>
      <c r="F280" s="78"/>
      <c r="G280" s="78"/>
      <c r="H280" s="93"/>
      <c r="I280" s="100"/>
      <c r="J280" s="107"/>
    </row>
    <row r="281" spans="2:10" ht="20.85" customHeight="1">
      <c r="B281" s="59">
        <v>0</v>
      </c>
      <c r="C281" s="69" t="s">
        <v>420</v>
      </c>
      <c r="D281" s="74"/>
      <c r="E281" s="77"/>
      <c r="F281" s="77"/>
      <c r="G281" s="77"/>
      <c r="H281" s="92"/>
      <c r="I281" s="99"/>
      <c r="J281" s="106"/>
    </row>
    <row r="282" spans="2:10" ht="20.85" customHeight="1">
      <c r="B282" s="60" t="s">
        <v>480</v>
      </c>
      <c r="C282" s="70" t="s">
        <v>64</v>
      </c>
      <c r="D282" s="61" t="s">
        <v>475</v>
      </c>
      <c r="E282" s="78">
        <v>78</v>
      </c>
      <c r="F282" s="78"/>
      <c r="G282" s="78"/>
      <c r="H282" s="93"/>
      <c r="I282" s="100"/>
      <c r="J282" s="107"/>
    </row>
    <row r="283" spans="2:10" ht="20.85" customHeight="1">
      <c r="B283" s="59">
        <v>0</v>
      </c>
      <c r="C283" s="69" t="s">
        <v>420</v>
      </c>
      <c r="D283" s="74"/>
      <c r="E283" s="77"/>
      <c r="F283" s="77"/>
      <c r="G283" s="77"/>
      <c r="H283" s="92"/>
      <c r="I283" s="99"/>
      <c r="J283" s="106"/>
    </row>
    <row r="284" spans="2:10" ht="20.85" customHeight="1">
      <c r="B284" s="60" t="s">
        <v>480</v>
      </c>
      <c r="C284" s="70" t="s">
        <v>323</v>
      </c>
      <c r="D284" s="61" t="s">
        <v>475</v>
      </c>
      <c r="E284" s="78">
        <v>133</v>
      </c>
      <c r="F284" s="78"/>
      <c r="G284" s="78"/>
      <c r="H284" s="93"/>
      <c r="I284" s="100"/>
      <c r="J284" s="107"/>
    </row>
    <row r="285" spans="2:10" ht="20.85" customHeight="1">
      <c r="B285" s="59">
        <v>0</v>
      </c>
      <c r="C285" s="69" t="s">
        <v>420</v>
      </c>
      <c r="D285" s="74"/>
      <c r="E285" s="77"/>
      <c r="F285" s="77"/>
      <c r="G285" s="77"/>
      <c r="H285" s="92"/>
      <c r="I285" s="99"/>
      <c r="J285" s="106"/>
    </row>
    <row r="286" spans="2:10" ht="20.85" customHeight="1">
      <c r="B286" s="60" t="s">
        <v>480</v>
      </c>
      <c r="C286" s="70" t="s">
        <v>765</v>
      </c>
      <c r="D286" s="61" t="s">
        <v>475</v>
      </c>
      <c r="E286" s="78">
        <v>5</v>
      </c>
      <c r="F286" s="78"/>
      <c r="G286" s="78"/>
      <c r="H286" s="93"/>
      <c r="I286" s="100"/>
      <c r="J286" s="107"/>
    </row>
    <row r="287" spans="2:10" ht="20.85" customHeight="1">
      <c r="B287" s="59"/>
      <c r="C287" s="69" t="s">
        <v>420</v>
      </c>
      <c r="D287" s="74"/>
      <c r="E287" s="77"/>
      <c r="F287" s="77"/>
      <c r="G287" s="77"/>
      <c r="H287" s="92"/>
      <c r="I287" s="99"/>
      <c r="J287" s="106"/>
    </row>
    <row r="288" spans="2:10" ht="20.85" customHeight="1">
      <c r="B288" s="60" t="s">
        <v>480</v>
      </c>
      <c r="C288" s="70" t="s">
        <v>766</v>
      </c>
      <c r="D288" s="61" t="s">
        <v>475</v>
      </c>
      <c r="E288" s="78">
        <v>7</v>
      </c>
      <c r="F288" s="78"/>
      <c r="G288" s="78"/>
      <c r="H288" s="93"/>
      <c r="I288" s="100"/>
      <c r="J288" s="107"/>
    </row>
    <row r="289" spans="2:11" ht="20.85" customHeight="1">
      <c r="B289" s="59"/>
      <c r="C289" s="69" t="s">
        <v>420</v>
      </c>
      <c r="D289" s="74"/>
      <c r="E289" s="77"/>
      <c r="F289" s="77"/>
      <c r="G289" s="77"/>
      <c r="H289" s="92"/>
      <c r="I289" s="99"/>
      <c r="J289" s="106"/>
    </row>
    <row r="290" spans="2:11" ht="20.85" customHeight="1">
      <c r="B290" s="60" t="s">
        <v>480</v>
      </c>
      <c r="C290" s="70" t="s">
        <v>768</v>
      </c>
      <c r="D290" s="61" t="s">
        <v>475</v>
      </c>
      <c r="E290" s="78">
        <v>9</v>
      </c>
      <c r="F290" s="78"/>
      <c r="G290" s="78"/>
      <c r="H290" s="93"/>
      <c r="I290" s="100"/>
      <c r="J290" s="107"/>
    </row>
    <row r="291" spans="2:11" ht="20.85" customHeight="1">
      <c r="B291" s="59">
        <v>0</v>
      </c>
      <c r="C291" s="69" t="s">
        <v>491</v>
      </c>
      <c r="D291" s="74"/>
      <c r="E291" s="77"/>
      <c r="F291" s="77"/>
      <c r="G291" s="77"/>
      <c r="H291" s="92"/>
      <c r="I291" s="99"/>
      <c r="J291" s="106"/>
    </row>
    <row r="292" spans="2:11" ht="20.85" customHeight="1">
      <c r="B292" s="60" t="s">
        <v>642</v>
      </c>
      <c r="C292" s="70" t="s">
        <v>769</v>
      </c>
      <c r="D292" s="61" t="s">
        <v>79</v>
      </c>
      <c r="E292" s="78">
        <v>24</v>
      </c>
      <c r="F292" s="78"/>
      <c r="G292" s="78"/>
      <c r="H292" s="93"/>
      <c r="I292" s="100"/>
      <c r="J292" s="107"/>
    </row>
    <row r="293" spans="2:11" ht="20.85" customHeight="1">
      <c r="B293" s="59">
        <v>0</v>
      </c>
      <c r="C293" s="69" t="s">
        <v>491</v>
      </c>
      <c r="D293" s="74"/>
      <c r="E293" s="77"/>
      <c r="F293" s="77"/>
      <c r="G293" s="77"/>
      <c r="H293" s="92"/>
      <c r="I293" s="99"/>
      <c r="J293" s="106"/>
    </row>
    <row r="294" spans="2:11" ht="20.85" customHeight="1">
      <c r="B294" s="60" t="s">
        <v>642</v>
      </c>
      <c r="C294" s="70" t="s">
        <v>493</v>
      </c>
      <c r="D294" s="61" t="s">
        <v>79</v>
      </c>
      <c r="E294" s="78">
        <v>61</v>
      </c>
      <c r="F294" s="78"/>
      <c r="G294" s="78"/>
      <c r="H294" s="93"/>
      <c r="I294" s="100"/>
      <c r="J294" s="107"/>
    </row>
    <row r="295" spans="2:11" ht="20.85" customHeight="1">
      <c r="B295" s="59">
        <v>0</v>
      </c>
      <c r="C295" s="69" t="s">
        <v>481</v>
      </c>
      <c r="D295" s="74"/>
      <c r="E295" s="77"/>
      <c r="F295" s="77"/>
      <c r="G295" s="77"/>
      <c r="H295" s="92"/>
      <c r="I295" s="99"/>
      <c r="J295" s="106"/>
    </row>
    <row r="296" spans="2:11" ht="20.85" customHeight="1">
      <c r="B296" s="60" t="s">
        <v>360</v>
      </c>
      <c r="C296" s="70" t="s">
        <v>482</v>
      </c>
      <c r="D296" s="61" t="s">
        <v>484</v>
      </c>
      <c r="E296" s="78">
        <v>7</v>
      </c>
      <c r="F296" s="78"/>
      <c r="G296" s="78"/>
      <c r="H296" s="93"/>
      <c r="I296" s="100"/>
      <c r="J296" s="107"/>
    </row>
    <row r="297" spans="2:11" ht="20.85" customHeight="1">
      <c r="B297" s="59">
        <v>0</v>
      </c>
      <c r="C297" s="69">
        <v>0</v>
      </c>
      <c r="D297" s="74"/>
      <c r="E297" s="77"/>
      <c r="F297" s="77"/>
      <c r="G297" s="77"/>
      <c r="H297" s="92"/>
      <c r="I297" s="99"/>
      <c r="J297" s="106"/>
    </row>
    <row r="298" spans="2:11" ht="20.85" customHeight="1">
      <c r="B298" s="60" t="s">
        <v>485</v>
      </c>
      <c r="C298" s="70"/>
      <c r="D298" s="61" t="s">
        <v>484</v>
      </c>
      <c r="E298" s="78">
        <v>3</v>
      </c>
      <c r="F298" s="78"/>
      <c r="G298" s="78"/>
      <c r="H298" s="93"/>
      <c r="I298" s="100"/>
      <c r="J298" s="107"/>
    </row>
    <row r="299" spans="2:11" ht="20.85" customHeight="1">
      <c r="B299" s="62"/>
      <c r="C299" s="69"/>
      <c r="D299" s="74"/>
      <c r="E299" s="77"/>
      <c r="F299" s="77"/>
      <c r="G299" s="77"/>
      <c r="H299" s="92"/>
      <c r="I299" s="99"/>
      <c r="J299" s="106"/>
    </row>
    <row r="300" spans="2:11" ht="20.85" customHeight="1">
      <c r="B300" s="60" t="s">
        <v>770</v>
      </c>
      <c r="C300" s="70"/>
      <c r="D300" s="61" t="s">
        <v>484</v>
      </c>
      <c r="E300" s="78">
        <v>4</v>
      </c>
      <c r="F300" s="78"/>
      <c r="G300" s="78"/>
      <c r="H300" s="93"/>
      <c r="I300" s="100"/>
      <c r="J300" s="107"/>
    </row>
    <row r="301" spans="2:11" ht="20.85" customHeight="1">
      <c r="B301" s="59">
        <v>0</v>
      </c>
      <c r="C301" s="69"/>
      <c r="D301" s="74"/>
      <c r="E301" s="77"/>
      <c r="F301" s="77"/>
      <c r="G301" s="77"/>
      <c r="H301" s="92"/>
      <c r="I301" s="99"/>
      <c r="J301" s="106"/>
    </row>
    <row r="302" spans="2:11" ht="20.85" customHeight="1">
      <c r="B302" s="60" t="s">
        <v>496</v>
      </c>
      <c r="C302" s="70" t="s">
        <v>285</v>
      </c>
      <c r="D302" s="61" t="s">
        <v>484</v>
      </c>
      <c r="E302" s="78">
        <v>3</v>
      </c>
      <c r="F302" s="78"/>
      <c r="G302" s="78"/>
      <c r="H302" s="93"/>
      <c r="I302" s="100"/>
      <c r="J302" s="107"/>
    </row>
    <row r="303" spans="2:11" ht="20.85" customHeight="1">
      <c r="B303" s="59"/>
      <c r="C303" s="69"/>
      <c r="D303" s="74"/>
      <c r="E303" s="77"/>
      <c r="F303" s="77"/>
      <c r="G303" s="77"/>
      <c r="H303" s="92"/>
      <c r="I303" s="99"/>
      <c r="J303" s="106"/>
      <c r="K303" s="119"/>
    </row>
    <row r="304" spans="2:11" ht="20.85" customHeight="1">
      <c r="B304" s="60" t="s">
        <v>110</v>
      </c>
      <c r="C304" s="70"/>
      <c r="D304" s="61" t="s">
        <v>151</v>
      </c>
      <c r="E304" s="78">
        <v>1</v>
      </c>
      <c r="F304" s="87"/>
      <c r="G304" s="78"/>
      <c r="H304" s="93"/>
      <c r="I304" s="100"/>
      <c r="J304" s="107"/>
      <c r="K304" s="120">
        <f>SUM(G247:G266)</f>
        <v>0</v>
      </c>
    </row>
    <row r="305" spans="2:13" ht="20.85" customHeight="1">
      <c r="B305" s="59"/>
      <c r="C305" s="69"/>
      <c r="D305" s="74"/>
      <c r="E305" s="77"/>
      <c r="F305" s="77"/>
      <c r="G305" s="77"/>
      <c r="H305" s="92"/>
      <c r="I305" s="99"/>
      <c r="J305" s="106"/>
    </row>
    <row r="306" spans="2:13" ht="20.85" customHeight="1">
      <c r="B306" s="60"/>
      <c r="C306" s="70"/>
      <c r="D306" s="61"/>
      <c r="E306" s="78"/>
      <c r="F306" s="78"/>
      <c r="G306" s="78"/>
      <c r="H306" s="93"/>
      <c r="I306" s="100"/>
      <c r="J306" s="107"/>
    </row>
    <row r="307" spans="2:13" ht="20.85" customHeight="1">
      <c r="B307" s="59"/>
      <c r="C307" s="69"/>
      <c r="D307" s="74"/>
      <c r="E307" s="77"/>
      <c r="F307" s="77"/>
      <c r="G307" s="77"/>
      <c r="H307" s="92"/>
      <c r="I307" s="99"/>
      <c r="J307" s="106"/>
    </row>
    <row r="308" spans="2:13" ht="20.85" customHeight="1">
      <c r="B308" s="60"/>
      <c r="C308" s="70"/>
      <c r="D308" s="61"/>
      <c r="E308" s="78"/>
      <c r="F308" s="78"/>
      <c r="G308" s="78"/>
      <c r="H308" s="93"/>
      <c r="I308" s="100"/>
      <c r="J308" s="107"/>
    </row>
    <row r="309" spans="2:13" ht="20.85" customHeight="1">
      <c r="B309" s="59"/>
      <c r="C309" s="69"/>
      <c r="D309" s="74"/>
      <c r="E309" s="77"/>
      <c r="F309" s="77"/>
      <c r="G309" s="77"/>
      <c r="H309" s="92"/>
      <c r="I309" s="99"/>
      <c r="J309" s="106"/>
    </row>
    <row r="310" spans="2:13" ht="20.85" customHeight="1">
      <c r="B310" s="61" t="s">
        <v>57</v>
      </c>
      <c r="C310" s="70"/>
      <c r="D310" s="61"/>
      <c r="E310" s="78"/>
      <c r="F310" s="78"/>
      <c r="G310" s="78"/>
      <c r="H310" s="93"/>
      <c r="I310" s="100"/>
      <c r="J310" s="107"/>
    </row>
    <row r="311" spans="2:13" ht="20.85" customHeight="1">
      <c r="B311" s="59"/>
      <c r="C311" s="69"/>
      <c r="D311" s="74"/>
      <c r="E311" s="77"/>
      <c r="F311" s="77"/>
      <c r="G311" s="77"/>
      <c r="H311" s="92"/>
      <c r="I311" s="99"/>
      <c r="J311" s="108"/>
    </row>
    <row r="312" spans="2:13" ht="20.85" customHeight="1">
      <c r="B312" s="60"/>
      <c r="C312" s="70"/>
      <c r="D312" s="61"/>
      <c r="E312" s="78"/>
      <c r="F312" s="78"/>
      <c r="G312" s="78"/>
      <c r="H312" s="93"/>
      <c r="I312" s="100"/>
      <c r="J312" s="107"/>
      <c r="K312" s="121"/>
      <c r="M312" s="54">
        <f>IF(LEN(INT(J311*R312))=1,INT(J311*R312),IF(LEN(INT(J311*R312))&gt;=4,ROUNDDOWN(INT(J311*R312),-(LEN(INT(J311*R312))-3)),ROUNDDOWN(INT(J311*R312),-1)))</f>
        <v>0</v>
      </c>
    </row>
    <row r="313" spans="2:13" ht="20.85" customHeight="1">
      <c r="B313" s="59"/>
      <c r="C313" s="69"/>
      <c r="D313" s="74"/>
      <c r="E313" s="77"/>
      <c r="F313" s="77"/>
      <c r="G313" s="77"/>
      <c r="H313" s="92"/>
      <c r="I313" s="99"/>
      <c r="J313" s="106"/>
    </row>
    <row r="314" spans="2:13" ht="20.85" customHeight="1">
      <c r="B314" s="60"/>
      <c r="C314" s="70"/>
      <c r="D314" s="61"/>
      <c r="E314" s="78"/>
      <c r="F314" s="78"/>
      <c r="G314" s="78"/>
      <c r="H314" s="93"/>
      <c r="I314" s="100"/>
      <c r="J314" s="107"/>
    </row>
    <row r="315" spans="2:13" ht="20.85" customHeight="1">
      <c r="B315" s="59"/>
      <c r="C315" s="69"/>
      <c r="D315" s="74"/>
      <c r="E315" s="77"/>
      <c r="F315" s="77"/>
      <c r="G315" s="77"/>
      <c r="H315" s="92"/>
      <c r="I315" s="99"/>
      <c r="J315" s="106"/>
    </row>
    <row r="316" spans="2:13" ht="20.85" customHeight="1">
      <c r="B316" s="60"/>
      <c r="C316" s="70"/>
      <c r="D316" s="61"/>
      <c r="E316" s="78"/>
      <c r="F316" s="78"/>
      <c r="G316" s="78"/>
      <c r="H316" s="93"/>
      <c r="I316" s="100"/>
      <c r="J316" s="107"/>
    </row>
    <row r="317" spans="2:13" ht="20.85" customHeight="1">
      <c r="B317" s="62"/>
      <c r="C317" s="69"/>
      <c r="D317" s="74"/>
      <c r="E317" s="77"/>
      <c r="F317" s="77"/>
      <c r="G317" s="77"/>
      <c r="H317" s="92"/>
      <c r="I317" s="99"/>
      <c r="J317" s="106"/>
    </row>
    <row r="318" spans="2:13" ht="20.85" customHeight="1">
      <c r="B318" s="61"/>
      <c r="C318" s="70"/>
      <c r="D318" s="61"/>
      <c r="E318" s="78"/>
      <c r="F318" s="78"/>
      <c r="G318" s="78"/>
      <c r="H318" s="93"/>
      <c r="I318" s="100"/>
      <c r="J318" s="107"/>
    </row>
    <row r="319" spans="2:13" ht="20.85" customHeight="1">
      <c r="B319" s="59"/>
      <c r="C319" s="69"/>
      <c r="D319" s="74"/>
      <c r="E319" s="77"/>
      <c r="F319" s="77"/>
      <c r="G319" s="77"/>
      <c r="H319" s="92"/>
      <c r="I319" s="99"/>
      <c r="J319" s="106"/>
    </row>
    <row r="320" spans="2:13" ht="20.85" customHeight="1">
      <c r="B320" s="60"/>
      <c r="C320" s="70"/>
      <c r="D320" s="61"/>
      <c r="E320" s="78"/>
      <c r="F320" s="78"/>
      <c r="G320" s="78"/>
      <c r="H320" s="93"/>
      <c r="I320" s="100"/>
      <c r="J320" s="107"/>
    </row>
    <row r="321" spans="2:10" ht="20.85" customHeight="1">
      <c r="B321" s="59"/>
      <c r="C321" s="69"/>
      <c r="D321" s="74"/>
      <c r="E321" s="77"/>
      <c r="F321" s="77"/>
      <c r="G321" s="77"/>
      <c r="H321" s="92"/>
      <c r="I321" s="99"/>
      <c r="J321" s="106"/>
    </row>
    <row r="322" spans="2:10" ht="20.85" customHeight="1">
      <c r="B322" s="60"/>
      <c r="C322" s="70"/>
      <c r="D322" s="61"/>
      <c r="E322" s="78"/>
      <c r="F322" s="78"/>
      <c r="G322" s="78"/>
      <c r="H322" s="93"/>
      <c r="I322" s="100"/>
      <c r="J322" s="107"/>
    </row>
    <row r="323" spans="2:10" ht="20.85" customHeight="1">
      <c r="B323" s="59"/>
      <c r="C323" s="69"/>
      <c r="D323" s="74"/>
      <c r="E323" s="77"/>
      <c r="F323" s="77"/>
      <c r="G323" s="77"/>
      <c r="H323" s="92"/>
      <c r="I323" s="99"/>
      <c r="J323" s="106"/>
    </row>
    <row r="324" spans="2:10" ht="20.85" customHeight="1">
      <c r="B324" s="60"/>
      <c r="C324" s="70"/>
      <c r="D324" s="61"/>
      <c r="E324" s="78"/>
      <c r="F324" s="78"/>
      <c r="G324" s="78"/>
      <c r="H324" s="93"/>
      <c r="I324" s="100"/>
      <c r="J324" s="107"/>
    </row>
    <row r="325" spans="2:10" ht="20.85" customHeight="1">
      <c r="B325" s="57" t="s">
        <v>71</v>
      </c>
      <c r="C325" s="69"/>
      <c r="D325" s="74"/>
      <c r="E325" s="77"/>
      <c r="F325" s="77"/>
      <c r="G325" s="77"/>
      <c r="H325" s="92"/>
      <c r="I325" s="99"/>
      <c r="J325" s="106"/>
    </row>
    <row r="326" spans="2:10" ht="20.85" customHeight="1">
      <c r="B326" s="60" t="s">
        <v>883</v>
      </c>
      <c r="C326" s="70" t="s">
        <v>50</v>
      </c>
      <c r="D326" s="61"/>
      <c r="E326" s="78"/>
      <c r="F326" s="78"/>
      <c r="G326" s="78"/>
      <c r="H326" s="93"/>
      <c r="I326" s="100"/>
      <c r="J326" s="107"/>
    </row>
    <row r="327" spans="2:10" ht="20.85" customHeight="1">
      <c r="B327" s="59" t="s">
        <v>301</v>
      </c>
      <c r="C327" s="69" t="s">
        <v>219</v>
      </c>
      <c r="D327" s="74"/>
      <c r="E327" s="77"/>
      <c r="F327" s="77"/>
      <c r="G327" s="77"/>
      <c r="H327" s="92"/>
      <c r="I327" s="99"/>
      <c r="J327" s="106"/>
    </row>
    <row r="328" spans="2:10" ht="20.85" customHeight="1">
      <c r="B328" s="60" t="s">
        <v>302</v>
      </c>
      <c r="C328" s="70" t="s">
        <v>303</v>
      </c>
      <c r="D328" s="61" t="s">
        <v>471</v>
      </c>
      <c r="E328" s="78">
        <v>5</v>
      </c>
      <c r="F328" s="78"/>
      <c r="G328" s="78"/>
      <c r="H328" s="93"/>
      <c r="I328" s="100"/>
      <c r="J328" s="107"/>
    </row>
    <row r="329" spans="2:10" ht="20.85" customHeight="1">
      <c r="B329" s="59" t="s">
        <v>306</v>
      </c>
      <c r="C329" s="69" t="s">
        <v>219</v>
      </c>
      <c r="D329" s="74"/>
      <c r="E329" s="77"/>
      <c r="F329" s="77"/>
      <c r="G329" s="77"/>
      <c r="H329" s="92"/>
      <c r="I329" s="99"/>
      <c r="J329" s="106"/>
    </row>
    <row r="330" spans="2:10" ht="20.85" customHeight="1">
      <c r="B330" s="60" t="s">
        <v>302</v>
      </c>
      <c r="C330" s="70" t="s">
        <v>307</v>
      </c>
      <c r="D330" s="61" t="s">
        <v>471</v>
      </c>
      <c r="E330" s="78">
        <v>5</v>
      </c>
      <c r="F330" s="78"/>
      <c r="G330" s="78"/>
      <c r="H330" s="93"/>
      <c r="I330" s="100"/>
      <c r="J330" s="107"/>
    </row>
    <row r="331" spans="2:10" ht="20.85" customHeight="1">
      <c r="B331" s="59" t="s">
        <v>309</v>
      </c>
      <c r="C331" s="69" t="s">
        <v>219</v>
      </c>
      <c r="D331" s="74"/>
      <c r="E331" s="77"/>
      <c r="F331" s="77"/>
      <c r="G331" s="77"/>
      <c r="H331" s="92"/>
      <c r="I331" s="99"/>
      <c r="J331" s="106"/>
    </row>
    <row r="332" spans="2:10" ht="20.85" customHeight="1">
      <c r="B332" s="60" t="s">
        <v>302</v>
      </c>
      <c r="C332" s="70" t="s">
        <v>312</v>
      </c>
      <c r="D332" s="61" t="s">
        <v>471</v>
      </c>
      <c r="E332" s="78">
        <v>4</v>
      </c>
      <c r="F332" s="78"/>
      <c r="G332" s="78"/>
      <c r="H332" s="93"/>
      <c r="I332" s="100"/>
      <c r="J332" s="107"/>
    </row>
    <row r="333" spans="2:10" ht="20.85" customHeight="1">
      <c r="B333" s="59" t="s">
        <v>315</v>
      </c>
      <c r="C333" s="69" t="s">
        <v>219</v>
      </c>
      <c r="D333" s="74"/>
      <c r="E333" s="77"/>
      <c r="F333" s="77"/>
      <c r="G333" s="77"/>
      <c r="H333" s="92"/>
      <c r="I333" s="99"/>
      <c r="J333" s="106"/>
    </row>
    <row r="334" spans="2:10" ht="20.85" customHeight="1">
      <c r="B334" s="60" t="s">
        <v>302</v>
      </c>
      <c r="C334" s="70" t="s">
        <v>316</v>
      </c>
      <c r="D334" s="61" t="s">
        <v>471</v>
      </c>
      <c r="E334" s="78">
        <v>28</v>
      </c>
      <c r="F334" s="78"/>
      <c r="G334" s="78"/>
      <c r="H334" s="93"/>
      <c r="I334" s="100"/>
      <c r="J334" s="107"/>
    </row>
    <row r="335" spans="2:10" ht="20.85" customHeight="1">
      <c r="B335" s="59"/>
      <c r="C335" s="69" t="s">
        <v>772</v>
      </c>
      <c r="D335" s="74"/>
      <c r="E335" s="77"/>
      <c r="F335" s="77"/>
      <c r="G335" s="77"/>
      <c r="H335" s="92"/>
      <c r="I335" s="99"/>
      <c r="J335" s="106"/>
    </row>
    <row r="336" spans="2:10" ht="20.85" customHeight="1">
      <c r="B336" s="60" t="s">
        <v>609</v>
      </c>
      <c r="C336" s="70" t="s">
        <v>155</v>
      </c>
      <c r="D336" s="61" t="s">
        <v>471</v>
      </c>
      <c r="E336" s="78">
        <v>5</v>
      </c>
      <c r="F336" s="78"/>
      <c r="G336" s="78"/>
      <c r="H336" s="93"/>
      <c r="I336" s="100"/>
      <c r="J336" s="107"/>
    </row>
    <row r="337" spans="2:10" ht="20.85" customHeight="1">
      <c r="B337" s="59"/>
      <c r="C337" s="69" t="s">
        <v>772</v>
      </c>
      <c r="D337" s="74"/>
      <c r="E337" s="77"/>
      <c r="F337" s="77"/>
      <c r="G337" s="77"/>
      <c r="H337" s="92"/>
      <c r="I337" s="99"/>
      <c r="J337" s="106"/>
    </row>
    <row r="338" spans="2:10" ht="20.85" customHeight="1">
      <c r="B338" s="60" t="s">
        <v>609</v>
      </c>
      <c r="C338" s="70" t="s">
        <v>534</v>
      </c>
      <c r="D338" s="61" t="s">
        <v>471</v>
      </c>
      <c r="E338" s="78">
        <v>9</v>
      </c>
      <c r="F338" s="78"/>
      <c r="G338" s="78"/>
      <c r="H338" s="93"/>
      <c r="I338" s="100"/>
      <c r="J338" s="107"/>
    </row>
    <row r="339" spans="2:10" ht="20.85" customHeight="1">
      <c r="B339" s="59"/>
      <c r="C339" s="69" t="s">
        <v>772</v>
      </c>
      <c r="D339" s="74"/>
      <c r="E339" s="77"/>
      <c r="F339" s="77"/>
      <c r="G339" s="77"/>
      <c r="H339" s="92"/>
      <c r="I339" s="99"/>
      <c r="J339" s="106"/>
    </row>
    <row r="340" spans="2:10" ht="20.85" customHeight="1">
      <c r="B340" s="60" t="s">
        <v>609</v>
      </c>
      <c r="C340" s="70" t="s">
        <v>109</v>
      </c>
      <c r="D340" s="61" t="s">
        <v>471</v>
      </c>
      <c r="E340" s="78">
        <v>28</v>
      </c>
      <c r="F340" s="78"/>
      <c r="G340" s="78"/>
      <c r="H340" s="93"/>
      <c r="I340" s="100"/>
      <c r="J340" s="107"/>
    </row>
    <row r="341" spans="2:10" ht="20.85" customHeight="1">
      <c r="B341" s="59" t="s">
        <v>321</v>
      </c>
      <c r="C341" s="69" t="s">
        <v>105</v>
      </c>
      <c r="D341" s="74"/>
      <c r="E341" s="77"/>
      <c r="F341" s="77"/>
      <c r="G341" s="77"/>
      <c r="H341" s="92"/>
      <c r="I341" s="99"/>
      <c r="J341" s="106"/>
    </row>
    <row r="342" spans="2:10" ht="20.85" customHeight="1">
      <c r="B342" s="60" t="s">
        <v>324</v>
      </c>
      <c r="C342" s="70" t="s">
        <v>325</v>
      </c>
      <c r="D342" s="61" t="s">
        <v>471</v>
      </c>
      <c r="E342" s="78">
        <v>3</v>
      </c>
      <c r="F342" s="78"/>
      <c r="G342" s="78"/>
      <c r="H342" s="93"/>
      <c r="I342" s="100"/>
      <c r="J342" s="107"/>
    </row>
    <row r="343" spans="2:10" ht="20.85" customHeight="1">
      <c r="B343" s="59" t="s">
        <v>255</v>
      </c>
      <c r="C343" s="69" t="s">
        <v>105</v>
      </c>
      <c r="D343" s="74"/>
      <c r="E343" s="77"/>
      <c r="F343" s="77"/>
      <c r="G343" s="77"/>
      <c r="H343" s="92"/>
      <c r="I343" s="99"/>
      <c r="J343" s="106"/>
    </row>
    <row r="344" spans="2:10" ht="20.85" customHeight="1">
      <c r="B344" s="60" t="s">
        <v>324</v>
      </c>
      <c r="C344" s="70" t="s">
        <v>328</v>
      </c>
      <c r="D344" s="61" t="s">
        <v>471</v>
      </c>
      <c r="E344" s="78">
        <v>6</v>
      </c>
      <c r="F344" s="78"/>
      <c r="G344" s="78"/>
      <c r="H344" s="93"/>
      <c r="I344" s="100"/>
      <c r="J344" s="107"/>
    </row>
    <row r="345" spans="2:10" ht="20.85" customHeight="1">
      <c r="B345" s="59" t="s">
        <v>330</v>
      </c>
      <c r="C345" s="69" t="s">
        <v>105</v>
      </c>
      <c r="D345" s="74"/>
      <c r="E345" s="77"/>
      <c r="F345" s="77"/>
      <c r="G345" s="77"/>
      <c r="H345" s="92"/>
      <c r="I345" s="99"/>
      <c r="J345" s="106"/>
    </row>
    <row r="346" spans="2:10" ht="20.85" customHeight="1">
      <c r="B346" s="60" t="s">
        <v>324</v>
      </c>
      <c r="C346" s="70" t="s">
        <v>331</v>
      </c>
      <c r="D346" s="61" t="s">
        <v>471</v>
      </c>
      <c r="E346" s="78">
        <v>2</v>
      </c>
      <c r="F346" s="78"/>
      <c r="G346" s="78"/>
      <c r="H346" s="93"/>
      <c r="I346" s="100"/>
      <c r="J346" s="107"/>
    </row>
    <row r="347" spans="2:10" ht="20.85" customHeight="1">
      <c r="B347" s="59" t="s">
        <v>332</v>
      </c>
      <c r="C347" s="69" t="s">
        <v>105</v>
      </c>
      <c r="D347" s="74"/>
      <c r="E347" s="77"/>
      <c r="F347" s="77"/>
      <c r="G347" s="77"/>
      <c r="H347" s="92"/>
      <c r="I347" s="99"/>
      <c r="J347" s="106"/>
    </row>
    <row r="348" spans="2:10" ht="20.85" customHeight="1">
      <c r="B348" s="60" t="s">
        <v>324</v>
      </c>
      <c r="C348" s="70" t="s">
        <v>336</v>
      </c>
      <c r="D348" s="61" t="s">
        <v>471</v>
      </c>
      <c r="E348" s="78">
        <v>6</v>
      </c>
      <c r="F348" s="78"/>
      <c r="G348" s="78"/>
      <c r="H348" s="93"/>
      <c r="I348" s="100"/>
      <c r="J348" s="107"/>
    </row>
    <row r="349" spans="2:10" ht="20.85" customHeight="1">
      <c r="B349" s="59" t="s">
        <v>337</v>
      </c>
      <c r="C349" s="69" t="s">
        <v>105</v>
      </c>
      <c r="D349" s="74"/>
      <c r="E349" s="77"/>
      <c r="F349" s="77"/>
      <c r="G349" s="77"/>
      <c r="H349" s="92"/>
      <c r="I349" s="99"/>
      <c r="J349" s="106"/>
    </row>
    <row r="350" spans="2:10" ht="20.85" customHeight="1">
      <c r="B350" s="60" t="s">
        <v>324</v>
      </c>
      <c r="C350" s="70" t="s">
        <v>339</v>
      </c>
      <c r="D350" s="61" t="s">
        <v>471</v>
      </c>
      <c r="E350" s="78">
        <v>2</v>
      </c>
      <c r="F350" s="78"/>
      <c r="G350" s="78"/>
      <c r="H350" s="93"/>
      <c r="I350" s="100"/>
      <c r="J350" s="107"/>
    </row>
    <row r="351" spans="2:10" ht="20.85" customHeight="1">
      <c r="B351" s="59" t="s">
        <v>218</v>
      </c>
      <c r="C351" s="69" t="s">
        <v>105</v>
      </c>
      <c r="D351" s="74"/>
      <c r="E351" s="77"/>
      <c r="F351" s="77"/>
      <c r="G351" s="77"/>
      <c r="H351" s="92"/>
      <c r="I351" s="99"/>
      <c r="J351" s="106"/>
    </row>
    <row r="352" spans="2:10" ht="20.85" customHeight="1">
      <c r="B352" s="60" t="s">
        <v>324</v>
      </c>
      <c r="C352" s="70" t="s">
        <v>341</v>
      </c>
      <c r="D352" s="61" t="s">
        <v>471</v>
      </c>
      <c r="E352" s="78">
        <v>2</v>
      </c>
      <c r="F352" s="78"/>
      <c r="G352" s="78"/>
      <c r="H352" s="93"/>
      <c r="I352" s="100"/>
      <c r="J352" s="107"/>
    </row>
    <row r="353" spans="2:10" ht="20.85" customHeight="1">
      <c r="B353" s="59" t="s">
        <v>342</v>
      </c>
      <c r="C353" s="69" t="s">
        <v>105</v>
      </c>
      <c r="D353" s="74"/>
      <c r="E353" s="77"/>
      <c r="F353" s="77"/>
      <c r="G353" s="77"/>
      <c r="H353" s="92"/>
      <c r="I353" s="99"/>
      <c r="J353" s="106"/>
    </row>
    <row r="354" spans="2:10" ht="20.85" customHeight="1">
      <c r="B354" s="60" t="s">
        <v>324</v>
      </c>
      <c r="C354" s="70" t="s">
        <v>344</v>
      </c>
      <c r="D354" s="61" t="s">
        <v>515</v>
      </c>
      <c r="E354" s="78">
        <v>2</v>
      </c>
      <c r="F354" s="78"/>
      <c r="G354" s="78"/>
      <c r="H354" s="93"/>
      <c r="I354" s="100"/>
      <c r="J354" s="107"/>
    </row>
    <row r="355" spans="2:10" ht="20.85" customHeight="1">
      <c r="B355" s="59"/>
      <c r="C355" s="69"/>
      <c r="D355" s="74"/>
      <c r="E355" s="77"/>
      <c r="F355" s="77"/>
      <c r="G355" s="77"/>
      <c r="H355" s="92"/>
      <c r="I355" s="99"/>
      <c r="J355" s="106"/>
    </row>
    <row r="356" spans="2:10" ht="20.85" customHeight="1">
      <c r="B356" s="60" t="s">
        <v>20</v>
      </c>
      <c r="C356" s="70" t="s">
        <v>610</v>
      </c>
      <c r="D356" s="61" t="s">
        <v>471</v>
      </c>
      <c r="E356" s="78">
        <v>23</v>
      </c>
      <c r="F356" s="78"/>
      <c r="G356" s="78"/>
      <c r="H356" s="93"/>
      <c r="I356" s="100"/>
      <c r="J356" s="107"/>
    </row>
    <row r="357" spans="2:10" ht="20.85" customHeight="1">
      <c r="B357" s="59" t="s">
        <v>228</v>
      </c>
      <c r="C357" s="69" t="s">
        <v>362</v>
      </c>
      <c r="D357" s="74"/>
      <c r="E357" s="77"/>
      <c r="F357" s="77"/>
      <c r="G357" s="77"/>
      <c r="H357" s="92"/>
      <c r="I357" s="99"/>
      <c r="J357" s="106"/>
    </row>
    <row r="358" spans="2:10" ht="20.85" customHeight="1">
      <c r="B358" s="60" t="s">
        <v>233</v>
      </c>
      <c r="C358" s="70" t="s">
        <v>631</v>
      </c>
      <c r="D358" s="61" t="s">
        <v>471</v>
      </c>
      <c r="E358" s="78">
        <v>1</v>
      </c>
      <c r="F358" s="78"/>
      <c r="G358" s="78"/>
      <c r="H358" s="93"/>
      <c r="I358" s="100"/>
      <c r="J358" s="107"/>
    </row>
    <row r="359" spans="2:10" ht="20.85" customHeight="1">
      <c r="B359" s="59" t="s">
        <v>346</v>
      </c>
      <c r="C359" s="69" t="s">
        <v>362</v>
      </c>
      <c r="D359" s="74"/>
      <c r="E359" s="77"/>
      <c r="F359" s="77"/>
      <c r="G359" s="77"/>
      <c r="H359" s="92"/>
      <c r="I359" s="99"/>
      <c r="J359" s="106"/>
    </row>
    <row r="360" spans="2:10" ht="20.85" customHeight="1">
      <c r="B360" s="60" t="s">
        <v>233</v>
      </c>
      <c r="C360" s="70" t="s">
        <v>320</v>
      </c>
      <c r="D360" s="61" t="s">
        <v>471</v>
      </c>
      <c r="E360" s="78">
        <v>1</v>
      </c>
      <c r="F360" s="78"/>
      <c r="G360" s="78"/>
      <c r="H360" s="93"/>
      <c r="I360" s="100"/>
      <c r="J360" s="107"/>
    </row>
    <row r="361" spans="2:10" ht="20.85" customHeight="1">
      <c r="B361" s="59" t="s">
        <v>348</v>
      </c>
      <c r="C361" s="69" t="s">
        <v>362</v>
      </c>
      <c r="D361" s="74"/>
      <c r="E361" s="77"/>
      <c r="F361" s="77"/>
      <c r="G361" s="77"/>
      <c r="H361" s="92"/>
      <c r="I361" s="99"/>
      <c r="J361" s="106"/>
    </row>
    <row r="362" spans="2:10" ht="20.85" customHeight="1">
      <c r="B362" s="60" t="s">
        <v>233</v>
      </c>
      <c r="C362" s="70" t="s">
        <v>350</v>
      </c>
      <c r="D362" s="61" t="s">
        <v>471</v>
      </c>
      <c r="E362" s="78">
        <v>1</v>
      </c>
      <c r="F362" s="78"/>
      <c r="G362" s="78"/>
      <c r="H362" s="93"/>
      <c r="I362" s="100"/>
      <c r="J362" s="107"/>
    </row>
    <row r="363" spans="2:10" ht="20.85" customHeight="1">
      <c r="B363" s="59" t="s">
        <v>216</v>
      </c>
      <c r="C363" s="69" t="s">
        <v>362</v>
      </c>
      <c r="D363" s="74"/>
      <c r="E363" s="77"/>
      <c r="F363" s="77"/>
      <c r="G363" s="77"/>
      <c r="H363" s="92"/>
      <c r="I363" s="99"/>
      <c r="J363" s="106"/>
    </row>
    <row r="364" spans="2:10" ht="20.85" customHeight="1">
      <c r="B364" s="60" t="s">
        <v>233</v>
      </c>
      <c r="C364" s="70" t="s">
        <v>352</v>
      </c>
      <c r="D364" s="61" t="s">
        <v>471</v>
      </c>
      <c r="E364" s="78">
        <v>1</v>
      </c>
      <c r="F364" s="78"/>
      <c r="G364" s="78"/>
      <c r="H364" s="93"/>
      <c r="I364" s="100"/>
      <c r="J364" s="107"/>
    </row>
    <row r="365" spans="2:10" ht="20.85" customHeight="1">
      <c r="B365" s="59"/>
      <c r="C365" s="69" t="s">
        <v>661</v>
      </c>
      <c r="D365" s="74"/>
      <c r="E365" s="77"/>
      <c r="F365" s="77"/>
      <c r="G365" s="77"/>
      <c r="H365" s="92"/>
      <c r="I365" s="99"/>
      <c r="J365" s="106"/>
    </row>
    <row r="366" spans="2:10" ht="20.85" customHeight="1">
      <c r="B366" s="60" t="s">
        <v>773</v>
      </c>
      <c r="C366" s="70" t="s">
        <v>662</v>
      </c>
      <c r="D366" s="61" t="s">
        <v>471</v>
      </c>
      <c r="E366" s="78">
        <v>2</v>
      </c>
      <c r="F366" s="78"/>
      <c r="G366" s="78"/>
      <c r="H366" s="93"/>
      <c r="I366" s="100"/>
      <c r="J366" s="107"/>
    </row>
    <row r="367" spans="2:10" ht="20.85" customHeight="1">
      <c r="B367" s="59"/>
      <c r="C367" s="69" t="s">
        <v>661</v>
      </c>
      <c r="D367" s="74"/>
      <c r="E367" s="77"/>
      <c r="F367" s="77"/>
      <c r="G367" s="77"/>
      <c r="H367" s="92"/>
      <c r="I367" s="99"/>
      <c r="J367" s="106"/>
    </row>
    <row r="368" spans="2:10" ht="20.85" customHeight="1">
      <c r="B368" s="60" t="s">
        <v>773</v>
      </c>
      <c r="C368" s="70" t="s">
        <v>774</v>
      </c>
      <c r="D368" s="61" t="s">
        <v>471</v>
      </c>
      <c r="E368" s="78">
        <v>2</v>
      </c>
      <c r="F368" s="78"/>
      <c r="G368" s="78"/>
      <c r="H368" s="93"/>
      <c r="I368" s="100"/>
      <c r="J368" s="107"/>
    </row>
    <row r="369" spans="2:10" ht="20.85" customHeight="1">
      <c r="B369" s="59" t="s">
        <v>353</v>
      </c>
      <c r="C369" s="69" t="s">
        <v>884</v>
      </c>
      <c r="D369" s="74"/>
      <c r="E369" s="77"/>
      <c r="F369" s="77"/>
      <c r="G369" s="77"/>
      <c r="H369" s="92"/>
      <c r="I369" s="99"/>
      <c r="J369" s="106"/>
    </row>
    <row r="370" spans="2:10" ht="20.85" customHeight="1">
      <c r="B370" s="60" t="s">
        <v>314</v>
      </c>
      <c r="C370" s="70" t="s">
        <v>223</v>
      </c>
      <c r="D370" s="61" t="s">
        <v>471</v>
      </c>
      <c r="E370" s="78">
        <v>2</v>
      </c>
      <c r="F370" s="78"/>
      <c r="G370" s="78"/>
      <c r="H370" s="93"/>
      <c r="I370" s="100"/>
      <c r="J370" s="107"/>
    </row>
    <row r="371" spans="2:10" ht="20.85" customHeight="1">
      <c r="B371" s="59"/>
      <c r="C371" s="69"/>
      <c r="D371" s="74"/>
      <c r="E371" s="77"/>
      <c r="F371" s="77"/>
      <c r="G371" s="77"/>
      <c r="H371" s="92"/>
      <c r="I371" s="99"/>
      <c r="J371" s="106"/>
    </row>
    <row r="372" spans="2:10" ht="20.85" customHeight="1">
      <c r="B372" s="60" t="s">
        <v>777</v>
      </c>
      <c r="C372" s="70" t="s">
        <v>778</v>
      </c>
      <c r="D372" s="61" t="s">
        <v>471</v>
      </c>
      <c r="E372" s="78">
        <v>2</v>
      </c>
      <c r="F372" s="78"/>
      <c r="G372" s="78"/>
      <c r="H372" s="93"/>
      <c r="I372" s="100"/>
      <c r="J372" s="107"/>
    </row>
    <row r="373" spans="2:10" ht="20.85" customHeight="1">
      <c r="B373" s="59" t="s">
        <v>355</v>
      </c>
      <c r="C373" s="69" t="s">
        <v>362</v>
      </c>
      <c r="D373" s="74"/>
      <c r="E373" s="77"/>
      <c r="F373" s="77"/>
      <c r="G373" s="77"/>
      <c r="H373" s="92"/>
      <c r="I373" s="99"/>
      <c r="J373" s="106"/>
    </row>
    <row r="374" spans="2:10" ht="20.85" customHeight="1">
      <c r="B374" s="60" t="s">
        <v>233</v>
      </c>
      <c r="C374" s="70" t="s">
        <v>364</v>
      </c>
      <c r="D374" s="61" t="s">
        <v>471</v>
      </c>
      <c r="E374" s="78">
        <v>2</v>
      </c>
      <c r="F374" s="78"/>
      <c r="G374" s="78"/>
      <c r="H374" s="93"/>
      <c r="I374" s="100"/>
      <c r="J374" s="107"/>
    </row>
    <row r="375" spans="2:10" ht="20.85" customHeight="1">
      <c r="B375" s="59" t="s">
        <v>366</v>
      </c>
      <c r="C375" s="69" t="s">
        <v>368</v>
      </c>
      <c r="D375" s="74"/>
      <c r="E375" s="77"/>
      <c r="F375" s="77"/>
      <c r="G375" s="77"/>
      <c r="H375" s="92"/>
      <c r="I375" s="99"/>
      <c r="J375" s="106"/>
    </row>
    <row r="376" spans="2:10" ht="20.85" customHeight="1">
      <c r="B376" s="60" t="s">
        <v>233</v>
      </c>
      <c r="C376" s="70" t="s">
        <v>369</v>
      </c>
      <c r="D376" s="61" t="s">
        <v>471</v>
      </c>
      <c r="E376" s="78">
        <v>4</v>
      </c>
      <c r="F376" s="78"/>
      <c r="G376" s="78"/>
      <c r="H376" s="93"/>
      <c r="I376" s="100"/>
      <c r="J376" s="107"/>
    </row>
    <row r="377" spans="2:10" ht="20.85" customHeight="1">
      <c r="B377" s="59" t="s">
        <v>196</v>
      </c>
      <c r="C377" s="69" t="s">
        <v>362</v>
      </c>
      <c r="D377" s="74"/>
      <c r="E377" s="77"/>
      <c r="F377" s="77"/>
      <c r="G377" s="77"/>
      <c r="H377" s="92"/>
      <c r="I377" s="99"/>
      <c r="J377" s="106"/>
    </row>
    <row r="378" spans="2:10" ht="20.85" customHeight="1">
      <c r="B378" s="60" t="s">
        <v>233</v>
      </c>
      <c r="C378" s="70" t="s">
        <v>371</v>
      </c>
      <c r="D378" s="61" t="s">
        <v>471</v>
      </c>
      <c r="E378" s="78">
        <v>4</v>
      </c>
      <c r="F378" s="78"/>
      <c r="G378" s="78"/>
      <c r="H378" s="93"/>
      <c r="I378" s="100"/>
      <c r="J378" s="107"/>
    </row>
    <row r="379" spans="2:10" ht="20.85" customHeight="1">
      <c r="B379" s="59" t="s">
        <v>372</v>
      </c>
      <c r="C379" s="69" t="s">
        <v>362</v>
      </c>
      <c r="D379" s="74"/>
      <c r="E379" s="77"/>
      <c r="F379" s="77"/>
      <c r="G379" s="77"/>
      <c r="H379" s="92"/>
      <c r="I379" s="99"/>
      <c r="J379" s="106"/>
    </row>
    <row r="380" spans="2:10" ht="20.85" customHeight="1">
      <c r="B380" s="60" t="s">
        <v>233</v>
      </c>
      <c r="C380" s="70" t="s">
        <v>154</v>
      </c>
      <c r="D380" s="61" t="s">
        <v>471</v>
      </c>
      <c r="E380" s="78">
        <v>3</v>
      </c>
      <c r="F380" s="78"/>
      <c r="G380" s="78"/>
      <c r="H380" s="93"/>
      <c r="I380" s="100"/>
      <c r="J380" s="107"/>
    </row>
    <row r="381" spans="2:10" ht="20.85" customHeight="1">
      <c r="B381" s="59" t="s">
        <v>26</v>
      </c>
      <c r="C381" s="69" t="s">
        <v>362</v>
      </c>
      <c r="D381" s="74"/>
      <c r="E381" s="77"/>
      <c r="F381" s="77"/>
      <c r="G381" s="77"/>
      <c r="H381" s="92"/>
      <c r="I381" s="99"/>
      <c r="J381" s="106"/>
    </row>
    <row r="382" spans="2:10" ht="20.85" customHeight="1">
      <c r="B382" s="60" t="s">
        <v>233</v>
      </c>
      <c r="C382" s="70" t="s">
        <v>376</v>
      </c>
      <c r="D382" s="61" t="s">
        <v>471</v>
      </c>
      <c r="E382" s="78">
        <v>1</v>
      </c>
      <c r="F382" s="78"/>
      <c r="G382" s="78"/>
      <c r="H382" s="93"/>
      <c r="I382" s="100"/>
      <c r="J382" s="107"/>
    </row>
    <row r="383" spans="2:10" ht="20.85" customHeight="1">
      <c r="B383" s="59" t="s">
        <v>145</v>
      </c>
      <c r="C383" s="69" t="s">
        <v>362</v>
      </c>
      <c r="D383" s="74"/>
      <c r="E383" s="77"/>
      <c r="F383" s="77"/>
      <c r="G383" s="77"/>
      <c r="H383" s="92"/>
      <c r="I383" s="99"/>
      <c r="J383" s="106"/>
    </row>
    <row r="384" spans="2:10" ht="20.85" customHeight="1">
      <c r="B384" s="60" t="s">
        <v>233</v>
      </c>
      <c r="C384" s="70" t="s">
        <v>288</v>
      </c>
      <c r="D384" s="61" t="s">
        <v>471</v>
      </c>
      <c r="E384" s="78">
        <v>1</v>
      </c>
      <c r="F384" s="78"/>
      <c r="G384" s="78"/>
      <c r="H384" s="93"/>
      <c r="I384" s="100"/>
      <c r="J384" s="107"/>
    </row>
    <row r="385" spans="2:10" ht="20.85" customHeight="1">
      <c r="B385" s="59" t="s">
        <v>379</v>
      </c>
      <c r="C385" s="69" t="s">
        <v>885</v>
      </c>
      <c r="D385" s="74"/>
      <c r="E385" s="77"/>
      <c r="F385" s="77"/>
      <c r="G385" s="77"/>
      <c r="H385" s="92"/>
      <c r="I385" s="99"/>
      <c r="J385" s="106"/>
    </row>
    <row r="386" spans="2:10" ht="20.85" customHeight="1">
      <c r="B386" s="60" t="s">
        <v>233</v>
      </c>
      <c r="C386" s="70" t="s">
        <v>381</v>
      </c>
      <c r="D386" s="61" t="s">
        <v>471</v>
      </c>
      <c r="E386" s="78">
        <v>1</v>
      </c>
      <c r="F386" s="78"/>
      <c r="G386" s="78"/>
      <c r="H386" s="93"/>
      <c r="I386" s="100"/>
      <c r="J386" s="107"/>
    </row>
    <row r="387" spans="2:10" ht="20.85" customHeight="1">
      <c r="B387" s="59" t="s">
        <v>383</v>
      </c>
      <c r="C387" s="69" t="s">
        <v>885</v>
      </c>
      <c r="D387" s="74"/>
      <c r="E387" s="77"/>
      <c r="F387" s="77"/>
      <c r="G387" s="77"/>
      <c r="H387" s="92"/>
      <c r="I387" s="99"/>
      <c r="J387" s="106"/>
    </row>
    <row r="388" spans="2:10" ht="20.85" customHeight="1">
      <c r="B388" s="60" t="s">
        <v>233</v>
      </c>
      <c r="C388" s="70" t="s">
        <v>385</v>
      </c>
      <c r="D388" s="61" t="s">
        <v>471</v>
      </c>
      <c r="E388" s="78">
        <v>1</v>
      </c>
      <c r="F388" s="78"/>
      <c r="G388" s="78"/>
      <c r="H388" s="93"/>
      <c r="I388" s="100"/>
      <c r="J388" s="107"/>
    </row>
    <row r="389" spans="2:10" ht="20.85" customHeight="1">
      <c r="B389" s="59" t="s">
        <v>387</v>
      </c>
      <c r="C389" s="69" t="s">
        <v>885</v>
      </c>
      <c r="D389" s="74"/>
      <c r="E389" s="77"/>
      <c r="F389" s="77"/>
      <c r="G389" s="77"/>
      <c r="H389" s="92"/>
      <c r="I389" s="99"/>
      <c r="J389" s="106"/>
    </row>
    <row r="390" spans="2:10" ht="20.85" customHeight="1">
      <c r="B390" s="60" t="s">
        <v>233</v>
      </c>
      <c r="C390" s="70" t="s">
        <v>165</v>
      </c>
      <c r="D390" s="61" t="s">
        <v>515</v>
      </c>
      <c r="E390" s="78">
        <v>1</v>
      </c>
      <c r="F390" s="78"/>
      <c r="G390" s="78"/>
      <c r="H390" s="93"/>
      <c r="I390" s="100"/>
      <c r="J390" s="107"/>
    </row>
    <row r="391" spans="2:10" ht="20.85" customHeight="1">
      <c r="B391" s="59" t="s">
        <v>327</v>
      </c>
      <c r="C391" s="69" t="s">
        <v>885</v>
      </c>
      <c r="D391" s="74"/>
      <c r="E391" s="77"/>
      <c r="F391" s="77"/>
      <c r="G391" s="77"/>
      <c r="H391" s="92"/>
      <c r="I391" s="99"/>
      <c r="J391" s="106"/>
    </row>
    <row r="392" spans="2:10" ht="20.85" customHeight="1">
      <c r="B392" s="60" t="s">
        <v>233</v>
      </c>
      <c r="C392" s="70" t="s">
        <v>214</v>
      </c>
      <c r="D392" s="61" t="s">
        <v>471</v>
      </c>
      <c r="E392" s="78">
        <v>1</v>
      </c>
      <c r="F392" s="78"/>
      <c r="G392" s="78"/>
      <c r="H392" s="93"/>
      <c r="I392" s="100"/>
      <c r="J392" s="107"/>
    </row>
    <row r="393" spans="2:10" ht="20.85" customHeight="1">
      <c r="B393" s="59" t="s">
        <v>386</v>
      </c>
      <c r="C393" s="69" t="s">
        <v>362</v>
      </c>
      <c r="D393" s="74"/>
      <c r="E393" s="77"/>
      <c r="F393" s="77"/>
      <c r="G393" s="77"/>
      <c r="H393" s="92"/>
      <c r="I393" s="99"/>
      <c r="J393" s="106"/>
    </row>
    <row r="394" spans="2:10" ht="20.85" customHeight="1">
      <c r="B394" s="60" t="s">
        <v>233</v>
      </c>
      <c r="C394" s="70" t="s">
        <v>389</v>
      </c>
      <c r="D394" s="61" t="s">
        <v>471</v>
      </c>
      <c r="E394" s="78">
        <v>1</v>
      </c>
      <c r="F394" s="78"/>
      <c r="G394" s="78"/>
      <c r="H394" s="93"/>
      <c r="I394" s="100"/>
      <c r="J394" s="107"/>
    </row>
    <row r="395" spans="2:10" ht="20.85" customHeight="1">
      <c r="B395" s="59" t="s">
        <v>390</v>
      </c>
      <c r="C395" s="69" t="s">
        <v>885</v>
      </c>
      <c r="D395" s="74"/>
      <c r="E395" s="77"/>
      <c r="F395" s="77"/>
      <c r="G395" s="77"/>
      <c r="H395" s="92"/>
      <c r="I395" s="99"/>
      <c r="J395" s="106"/>
    </row>
    <row r="396" spans="2:10" ht="20.85" customHeight="1">
      <c r="B396" s="60" t="s">
        <v>233</v>
      </c>
      <c r="C396" s="70" t="s">
        <v>22</v>
      </c>
      <c r="D396" s="61" t="s">
        <v>471</v>
      </c>
      <c r="E396" s="78">
        <v>1</v>
      </c>
      <c r="F396" s="78"/>
      <c r="G396" s="78"/>
      <c r="H396" s="93"/>
      <c r="I396" s="100"/>
      <c r="J396" s="107"/>
    </row>
    <row r="397" spans="2:10" ht="20.85" customHeight="1">
      <c r="B397" s="59" t="s">
        <v>393</v>
      </c>
      <c r="C397" s="69" t="s">
        <v>362</v>
      </c>
      <c r="D397" s="74"/>
      <c r="E397" s="77"/>
      <c r="F397" s="77"/>
      <c r="G397" s="77"/>
      <c r="H397" s="92"/>
      <c r="I397" s="99"/>
      <c r="J397" s="106"/>
    </row>
    <row r="398" spans="2:10" ht="20.85" customHeight="1">
      <c r="B398" s="60" t="s">
        <v>233</v>
      </c>
      <c r="C398" s="70" t="s">
        <v>396</v>
      </c>
      <c r="D398" s="61" t="s">
        <v>471</v>
      </c>
      <c r="E398" s="78">
        <v>1</v>
      </c>
      <c r="F398" s="78"/>
      <c r="G398" s="78"/>
      <c r="H398" s="93"/>
      <c r="I398" s="100"/>
      <c r="J398" s="107"/>
    </row>
    <row r="399" spans="2:10" ht="20.85" customHeight="1">
      <c r="B399" s="59" t="s">
        <v>174</v>
      </c>
      <c r="C399" s="69" t="s">
        <v>362</v>
      </c>
      <c r="D399" s="74"/>
      <c r="E399" s="77"/>
      <c r="F399" s="77"/>
      <c r="G399" s="77"/>
      <c r="H399" s="92"/>
      <c r="I399" s="99"/>
      <c r="J399" s="106"/>
    </row>
    <row r="400" spans="2:10" ht="20.85" customHeight="1">
      <c r="B400" s="60" t="s">
        <v>233</v>
      </c>
      <c r="C400" s="70" t="s">
        <v>80</v>
      </c>
      <c r="D400" s="61" t="s">
        <v>515</v>
      </c>
      <c r="E400" s="78">
        <v>3</v>
      </c>
      <c r="F400" s="78"/>
      <c r="G400" s="78"/>
      <c r="H400" s="93"/>
      <c r="I400" s="100"/>
      <c r="J400" s="107"/>
    </row>
    <row r="401" spans="2:10" ht="20.85" customHeight="1">
      <c r="B401" s="59" t="s">
        <v>34</v>
      </c>
      <c r="C401" s="69" t="s">
        <v>362</v>
      </c>
      <c r="D401" s="74"/>
      <c r="E401" s="77"/>
      <c r="F401" s="77"/>
      <c r="G401" s="77"/>
      <c r="H401" s="92"/>
      <c r="I401" s="99"/>
      <c r="J401" s="106"/>
    </row>
    <row r="402" spans="2:10" ht="20.85" customHeight="1">
      <c r="B402" s="60" t="s">
        <v>233</v>
      </c>
      <c r="C402" s="70" t="s">
        <v>371</v>
      </c>
      <c r="D402" s="61" t="s">
        <v>471</v>
      </c>
      <c r="E402" s="78">
        <v>5</v>
      </c>
      <c r="F402" s="78"/>
      <c r="G402" s="78"/>
      <c r="H402" s="93"/>
      <c r="I402" s="100"/>
      <c r="J402" s="107"/>
    </row>
    <row r="403" spans="2:10" ht="20.85" customHeight="1">
      <c r="B403" s="59" t="s">
        <v>380</v>
      </c>
      <c r="C403" s="69" t="s">
        <v>362</v>
      </c>
      <c r="D403" s="74"/>
      <c r="E403" s="77"/>
      <c r="F403" s="77"/>
      <c r="G403" s="77"/>
      <c r="H403" s="92"/>
      <c r="I403" s="99"/>
      <c r="J403" s="106"/>
    </row>
    <row r="404" spans="2:10" ht="20.85" customHeight="1">
      <c r="B404" s="60" t="s">
        <v>233</v>
      </c>
      <c r="C404" s="70" t="s">
        <v>329</v>
      </c>
      <c r="D404" s="61" t="s">
        <v>471</v>
      </c>
      <c r="E404" s="78">
        <v>6</v>
      </c>
      <c r="F404" s="78"/>
      <c r="G404" s="78"/>
      <c r="H404" s="93"/>
      <c r="I404" s="100"/>
      <c r="J404" s="107"/>
    </row>
    <row r="405" spans="2:10" ht="20.85" customHeight="1">
      <c r="B405" s="59" t="s">
        <v>38</v>
      </c>
      <c r="C405" s="69" t="s">
        <v>362</v>
      </c>
      <c r="D405" s="74"/>
      <c r="E405" s="77"/>
      <c r="F405" s="77"/>
      <c r="G405" s="77"/>
      <c r="H405" s="92"/>
      <c r="I405" s="99"/>
      <c r="J405" s="106"/>
    </row>
    <row r="406" spans="2:10" ht="20.85" customHeight="1">
      <c r="B406" s="60" t="s">
        <v>233</v>
      </c>
      <c r="C406" s="70" t="s">
        <v>394</v>
      </c>
      <c r="D406" s="61" t="s">
        <v>471</v>
      </c>
      <c r="E406" s="78">
        <v>1</v>
      </c>
      <c r="F406" s="78"/>
      <c r="G406" s="78"/>
      <c r="H406" s="93"/>
      <c r="I406" s="100"/>
      <c r="J406" s="107"/>
    </row>
    <row r="407" spans="2:10" ht="20.85" customHeight="1">
      <c r="B407" s="59" t="s">
        <v>399</v>
      </c>
      <c r="C407" s="69" t="s">
        <v>362</v>
      </c>
      <c r="D407" s="74"/>
      <c r="E407" s="77"/>
      <c r="F407" s="77"/>
      <c r="G407" s="77"/>
      <c r="H407" s="92"/>
      <c r="I407" s="99"/>
      <c r="J407" s="106"/>
    </row>
    <row r="408" spans="2:10" ht="20.85" customHeight="1">
      <c r="B408" s="60" t="s">
        <v>233</v>
      </c>
      <c r="C408" s="70" t="s">
        <v>401</v>
      </c>
      <c r="D408" s="61" t="s">
        <v>471</v>
      </c>
      <c r="E408" s="78">
        <v>2</v>
      </c>
      <c r="F408" s="78"/>
      <c r="G408" s="78"/>
      <c r="H408" s="93"/>
      <c r="I408" s="100"/>
      <c r="J408" s="107"/>
    </row>
    <row r="409" spans="2:10" ht="20.85" customHeight="1">
      <c r="B409" s="59" t="s">
        <v>402</v>
      </c>
      <c r="C409" s="69" t="s">
        <v>362</v>
      </c>
      <c r="D409" s="74"/>
      <c r="E409" s="77"/>
      <c r="F409" s="77"/>
      <c r="G409" s="77"/>
      <c r="H409" s="92"/>
      <c r="I409" s="99"/>
      <c r="J409" s="106"/>
    </row>
    <row r="410" spans="2:10" ht="20.85" customHeight="1">
      <c r="B410" s="60" t="s">
        <v>233</v>
      </c>
      <c r="C410" s="70" t="s">
        <v>106</v>
      </c>
      <c r="D410" s="61" t="s">
        <v>471</v>
      </c>
      <c r="E410" s="78">
        <v>3</v>
      </c>
      <c r="F410" s="78"/>
      <c r="G410" s="78"/>
      <c r="H410" s="93"/>
      <c r="I410" s="100"/>
      <c r="J410" s="107"/>
    </row>
    <row r="411" spans="2:10" ht="20.85" customHeight="1">
      <c r="B411" s="59" t="s">
        <v>160</v>
      </c>
      <c r="C411" s="69" t="s">
        <v>362</v>
      </c>
      <c r="D411" s="74"/>
      <c r="E411" s="77"/>
      <c r="F411" s="77"/>
      <c r="G411" s="77"/>
      <c r="H411" s="92"/>
      <c r="I411" s="99"/>
      <c r="J411" s="106"/>
    </row>
    <row r="412" spans="2:10" ht="20.85" customHeight="1">
      <c r="B412" s="60" t="s">
        <v>233</v>
      </c>
      <c r="C412" s="70" t="s">
        <v>396</v>
      </c>
      <c r="D412" s="61" t="s">
        <v>471</v>
      </c>
      <c r="E412" s="78">
        <v>1</v>
      </c>
      <c r="F412" s="78"/>
      <c r="G412" s="78"/>
      <c r="H412" s="93"/>
      <c r="I412" s="100"/>
      <c r="J412" s="107"/>
    </row>
    <row r="413" spans="2:10" ht="20.85" customHeight="1">
      <c r="B413" s="59" t="s">
        <v>68</v>
      </c>
      <c r="C413" s="69" t="s">
        <v>362</v>
      </c>
      <c r="D413" s="74"/>
      <c r="E413" s="77"/>
      <c r="F413" s="77"/>
      <c r="G413" s="77"/>
      <c r="H413" s="92"/>
      <c r="I413" s="99"/>
      <c r="J413" s="106"/>
    </row>
    <row r="414" spans="2:10" ht="20.85" customHeight="1">
      <c r="B414" s="60" t="s">
        <v>233</v>
      </c>
      <c r="C414" s="70" t="s">
        <v>403</v>
      </c>
      <c r="D414" s="61" t="s">
        <v>515</v>
      </c>
      <c r="E414" s="78">
        <v>1</v>
      </c>
      <c r="F414" s="78"/>
      <c r="G414" s="78"/>
      <c r="H414" s="93"/>
      <c r="I414" s="100"/>
      <c r="J414" s="107"/>
    </row>
    <row r="415" spans="2:10" ht="20.85" customHeight="1">
      <c r="B415" s="59" t="s">
        <v>406</v>
      </c>
      <c r="C415" s="69" t="s">
        <v>362</v>
      </c>
      <c r="D415" s="74"/>
      <c r="E415" s="77"/>
      <c r="F415" s="77"/>
      <c r="G415" s="77"/>
      <c r="H415" s="92"/>
      <c r="I415" s="99"/>
      <c r="J415" s="106"/>
    </row>
    <row r="416" spans="2:10" ht="20.85" customHeight="1">
      <c r="B416" s="60" t="s">
        <v>233</v>
      </c>
      <c r="C416" s="70" t="s">
        <v>407</v>
      </c>
      <c r="D416" s="61" t="s">
        <v>471</v>
      </c>
      <c r="E416" s="78">
        <v>2</v>
      </c>
      <c r="F416" s="78"/>
      <c r="G416" s="78"/>
      <c r="H416" s="93"/>
      <c r="I416" s="100"/>
      <c r="J416" s="107"/>
    </row>
    <row r="417" spans="2:11" ht="20.85" customHeight="1">
      <c r="B417" s="59" t="s">
        <v>410</v>
      </c>
      <c r="C417" s="69" t="s">
        <v>362</v>
      </c>
      <c r="D417" s="74"/>
      <c r="E417" s="77"/>
      <c r="F417" s="77"/>
      <c r="G417" s="77"/>
      <c r="H417" s="92"/>
      <c r="I417" s="99"/>
      <c r="J417" s="106"/>
    </row>
    <row r="418" spans="2:11" ht="20.85" customHeight="1">
      <c r="B418" s="60" t="s">
        <v>233</v>
      </c>
      <c r="C418" s="70" t="s">
        <v>389</v>
      </c>
      <c r="D418" s="61" t="s">
        <v>471</v>
      </c>
      <c r="E418" s="78">
        <v>1</v>
      </c>
      <c r="F418" s="78"/>
      <c r="G418" s="78"/>
      <c r="H418" s="93"/>
      <c r="I418" s="100"/>
      <c r="J418" s="107"/>
    </row>
    <row r="419" spans="2:11" ht="20.85" customHeight="1">
      <c r="B419" s="59" t="s">
        <v>411</v>
      </c>
      <c r="C419" s="69" t="s">
        <v>362</v>
      </c>
      <c r="D419" s="74"/>
      <c r="E419" s="77"/>
      <c r="F419" s="77"/>
      <c r="G419" s="77"/>
      <c r="H419" s="92"/>
      <c r="I419" s="99"/>
      <c r="J419" s="106"/>
    </row>
    <row r="420" spans="2:11" ht="20.85" customHeight="1">
      <c r="B420" s="60" t="s">
        <v>233</v>
      </c>
      <c r="C420" s="70" t="s">
        <v>394</v>
      </c>
      <c r="D420" s="61" t="s">
        <v>471</v>
      </c>
      <c r="E420" s="78">
        <v>1</v>
      </c>
      <c r="F420" s="78"/>
      <c r="G420" s="78"/>
      <c r="H420" s="93"/>
      <c r="I420" s="100"/>
      <c r="J420" s="107"/>
    </row>
    <row r="421" spans="2:11" ht="20.85" customHeight="1">
      <c r="B421" s="59" t="s">
        <v>414</v>
      </c>
      <c r="C421" s="69" t="s">
        <v>362</v>
      </c>
      <c r="D421" s="74"/>
      <c r="E421" s="77"/>
      <c r="F421" s="77"/>
      <c r="G421" s="77"/>
      <c r="H421" s="92"/>
      <c r="I421" s="99"/>
      <c r="J421" s="106"/>
    </row>
    <row r="422" spans="2:11" ht="20.85" customHeight="1">
      <c r="B422" s="60" t="s">
        <v>233</v>
      </c>
      <c r="C422" s="70" t="s">
        <v>416</v>
      </c>
      <c r="D422" s="61" t="s">
        <v>471</v>
      </c>
      <c r="E422" s="78">
        <v>1</v>
      </c>
      <c r="F422" s="78"/>
      <c r="G422" s="78"/>
      <c r="H422" s="93"/>
      <c r="I422" s="100"/>
      <c r="J422" s="107"/>
    </row>
    <row r="423" spans="2:11" ht="20.85" customHeight="1">
      <c r="B423" s="59" t="s">
        <v>419</v>
      </c>
      <c r="C423" s="69" t="s">
        <v>362</v>
      </c>
      <c r="D423" s="74"/>
      <c r="E423" s="77"/>
      <c r="F423" s="77"/>
      <c r="G423" s="77"/>
      <c r="H423" s="92"/>
      <c r="I423" s="99"/>
      <c r="J423" s="108"/>
    </row>
    <row r="424" spans="2:11" ht="20.85" customHeight="1">
      <c r="B424" s="60" t="s">
        <v>233</v>
      </c>
      <c r="C424" s="70" t="s">
        <v>371</v>
      </c>
      <c r="D424" s="61" t="s">
        <v>471</v>
      </c>
      <c r="E424" s="78">
        <v>5</v>
      </c>
      <c r="F424" s="78"/>
      <c r="G424" s="78"/>
      <c r="H424" s="93"/>
      <c r="I424" s="100"/>
      <c r="J424" s="107"/>
      <c r="K424" s="122"/>
    </row>
    <row r="425" spans="2:11" ht="20.85" customHeight="1">
      <c r="B425" s="59" t="s">
        <v>85</v>
      </c>
      <c r="C425" s="69" t="s">
        <v>362</v>
      </c>
      <c r="D425" s="74"/>
      <c r="E425" s="77"/>
      <c r="F425" s="77"/>
      <c r="G425" s="77"/>
      <c r="H425" s="92"/>
      <c r="I425" s="99"/>
      <c r="J425" s="106"/>
    </row>
    <row r="426" spans="2:11" ht="20.85" customHeight="1">
      <c r="B426" s="60" t="s">
        <v>233</v>
      </c>
      <c r="C426" s="70" t="s">
        <v>154</v>
      </c>
      <c r="D426" s="61" t="s">
        <v>471</v>
      </c>
      <c r="E426" s="78">
        <v>9</v>
      </c>
      <c r="F426" s="78"/>
      <c r="G426" s="78"/>
      <c r="H426" s="93"/>
      <c r="I426" s="100"/>
      <c r="J426" s="107"/>
    </row>
    <row r="427" spans="2:11" ht="20.85" customHeight="1">
      <c r="B427" s="59"/>
      <c r="C427" s="69" t="s">
        <v>661</v>
      </c>
      <c r="D427" s="74"/>
      <c r="E427" s="77"/>
      <c r="F427" s="77"/>
      <c r="G427" s="77"/>
      <c r="H427" s="92"/>
      <c r="I427" s="99"/>
      <c r="J427" s="106"/>
    </row>
    <row r="428" spans="2:11" ht="20.85" customHeight="1">
      <c r="B428" s="60" t="s">
        <v>143</v>
      </c>
      <c r="C428" s="70" t="s">
        <v>422</v>
      </c>
      <c r="D428" s="61" t="s">
        <v>471</v>
      </c>
      <c r="E428" s="78">
        <v>56</v>
      </c>
      <c r="F428" s="78"/>
      <c r="G428" s="78"/>
      <c r="H428" s="93"/>
      <c r="I428" s="100"/>
      <c r="J428" s="107"/>
    </row>
    <row r="429" spans="2:11" ht="20.85" customHeight="1">
      <c r="B429" s="59"/>
      <c r="C429" s="69" t="s">
        <v>661</v>
      </c>
      <c r="D429" s="74"/>
      <c r="E429" s="77"/>
      <c r="F429" s="77"/>
      <c r="G429" s="77"/>
      <c r="H429" s="92"/>
      <c r="I429" s="99"/>
      <c r="J429" s="106"/>
    </row>
    <row r="430" spans="2:11" ht="20.85" customHeight="1">
      <c r="B430" s="60" t="s">
        <v>143</v>
      </c>
      <c r="C430" s="70" t="s">
        <v>662</v>
      </c>
      <c r="D430" s="61" t="s">
        <v>471</v>
      </c>
      <c r="E430" s="78">
        <v>1</v>
      </c>
      <c r="F430" s="78"/>
      <c r="G430" s="78"/>
      <c r="H430" s="93"/>
      <c r="I430" s="100"/>
      <c r="J430" s="107"/>
    </row>
    <row r="431" spans="2:11" ht="20.85" customHeight="1">
      <c r="B431" s="59"/>
      <c r="C431" s="69" t="s">
        <v>661</v>
      </c>
      <c r="D431" s="74"/>
      <c r="E431" s="77"/>
      <c r="F431" s="77"/>
      <c r="G431" s="77"/>
      <c r="H431" s="92"/>
      <c r="I431" s="99"/>
      <c r="J431" s="106"/>
    </row>
    <row r="432" spans="2:11" ht="20.85" customHeight="1">
      <c r="B432" s="60" t="s">
        <v>143</v>
      </c>
      <c r="C432" s="70" t="s">
        <v>774</v>
      </c>
      <c r="D432" s="61" t="s">
        <v>471</v>
      </c>
      <c r="E432" s="78">
        <v>4</v>
      </c>
      <c r="F432" s="78"/>
      <c r="G432" s="78"/>
      <c r="H432" s="93"/>
      <c r="I432" s="100"/>
      <c r="J432" s="107"/>
    </row>
    <row r="433" spans="2:10" ht="20.85" customHeight="1">
      <c r="B433" s="59" t="s">
        <v>421</v>
      </c>
      <c r="C433" s="69" t="s">
        <v>362</v>
      </c>
      <c r="D433" s="74"/>
      <c r="E433" s="77"/>
      <c r="F433" s="77"/>
      <c r="G433" s="77"/>
      <c r="H433" s="92"/>
      <c r="I433" s="99"/>
      <c r="J433" s="106"/>
    </row>
    <row r="434" spans="2:10" ht="20.85" customHeight="1">
      <c r="B434" s="60" t="s">
        <v>388</v>
      </c>
      <c r="C434" s="70" t="s">
        <v>424</v>
      </c>
      <c r="D434" s="61" t="s">
        <v>471</v>
      </c>
      <c r="E434" s="78">
        <v>2</v>
      </c>
      <c r="F434" s="78"/>
      <c r="G434" s="78"/>
      <c r="H434" s="93"/>
      <c r="I434" s="100"/>
      <c r="J434" s="107"/>
    </row>
    <row r="435" spans="2:10" ht="20.85" customHeight="1">
      <c r="B435" s="59"/>
      <c r="C435" s="69"/>
      <c r="D435" s="74"/>
      <c r="E435" s="77"/>
      <c r="F435" s="77"/>
      <c r="G435" s="77"/>
      <c r="H435" s="92"/>
      <c r="I435" s="99"/>
      <c r="J435" s="106"/>
    </row>
    <row r="436" spans="2:10" ht="20.85" customHeight="1">
      <c r="B436" s="60" t="s">
        <v>777</v>
      </c>
      <c r="C436" s="70" t="s">
        <v>778</v>
      </c>
      <c r="D436" s="61" t="s">
        <v>471</v>
      </c>
      <c r="E436" s="78">
        <v>2</v>
      </c>
      <c r="F436" s="78"/>
      <c r="G436" s="78"/>
      <c r="H436" s="93"/>
      <c r="I436" s="100"/>
      <c r="J436" s="107"/>
    </row>
    <row r="437" spans="2:10" ht="20.85" customHeight="1">
      <c r="B437" s="59" t="s">
        <v>425</v>
      </c>
      <c r="C437" s="69" t="s">
        <v>362</v>
      </c>
      <c r="D437" s="74"/>
      <c r="E437" s="77"/>
      <c r="F437" s="77"/>
      <c r="G437" s="77"/>
      <c r="H437" s="92"/>
      <c r="I437" s="99"/>
      <c r="J437" s="106"/>
    </row>
    <row r="438" spans="2:10" ht="20.85" customHeight="1">
      <c r="B438" s="60" t="s">
        <v>233</v>
      </c>
      <c r="C438" s="70" t="s">
        <v>401</v>
      </c>
      <c r="D438" s="61" t="s">
        <v>471</v>
      </c>
      <c r="E438" s="78">
        <v>1</v>
      </c>
      <c r="F438" s="78"/>
      <c r="G438" s="78"/>
      <c r="H438" s="93"/>
      <c r="I438" s="100"/>
      <c r="J438" s="107"/>
    </row>
    <row r="439" spans="2:10" ht="20.85" customHeight="1">
      <c r="B439" s="59"/>
      <c r="C439" s="69" t="s">
        <v>661</v>
      </c>
      <c r="D439" s="74"/>
      <c r="E439" s="77"/>
      <c r="F439" s="77"/>
      <c r="G439" s="77"/>
      <c r="H439" s="92"/>
      <c r="I439" s="99"/>
      <c r="J439" s="106"/>
    </row>
    <row r="440" spans="2:10" ht="20.85" customHeight="1">
      <c r="B440" s="60" t="s">
        <v>143</v>
      </c>
      <c r="C440" s="70" t="s">
        <v>422</v>
      </c>
      <c r="D440" s="61" t="s">
        <v>471</v>
      </c>
      <c r="E440" s="78">
        <v>1</v>
      </c>
      <c r="F440" s="78"/>
      <c r="G440" s="78"/>
      <c r="H440" s="93"/>
      <c r="I440" s="100"/>
      <c r="J440" s="107"/>
    </row>
    <row r="441" spans="2:10" ht="20.85" customHeight="1">
      <c r="B441" s="59" t="s">
        <v>426</v>
      </c>
      <c r="C441" s="69" t="s">
        <v>886</v>
      </c>
      <c r="D441" s="74"/>
      <c r="E441" s="77"/>
      <c r="F441" s="77"/>
      <c r="G441" s="77"/>
      <c r="H441" s="92"/>
      <c r="I441" s="99"/>
      <c r="J441" s="106"/>
    </row>
    <row r="442" spans="2:10" ht="20.85" customHeight="1">
      <c r="B442" s="60" t="s">
        <v>199</v>
      </c>
      <c r="C442" s="70" t="s">
        <v>887</v>
      </c>
      <c r="D442" s="61" t="s">
        <v>44</v>
      </c>
      <c r="E442" s="78">
        <v>1</v>
      </c>
      <c r="F442" s="78"/>
      <c r="G442" s="78"/>
      <c r="H442" s="93"/>
      <c r="I442" s="100"/>
      <c r="J442" s="107"/>
    </row>
    <row r="443" spans="2:10" ht="20.85" customHeight="1">
      <c r="B443" s="59"/>
      <c r="C443" s="69"/>
      <c r="D443" s="74"/>
      <c r="E443" s="77"/>
      <c r="F443" s="77"/>
      <c r="G443" s="77"/>
      <c r="H443" s="92"/>
      <c r="I443" s="99"/>
      <c r="J443" s="106"/>
    </row>
    <row r="444" spans="2:10" ht="20.85" customHeight="1">
      <c r="B444" s="60" t="s">
        <v>785</v>
      </c>
      <c r="C444" s="70"/>
      <c r="D444" s="61" t="s">
        <v>149</v>
      </c>
      <c r="E444" s="78">
        <v>1</v>
      </c>
      <c r="F444" s="78"/>
      <c r="G444" s="78"/>
      <c r="H444" s="93"/>
      <c r="I444" s="100"/>
      <c r="J444" s="107"/>
    </row>
    <row r="445" spans="2:10" ht="20.85" customHeight="1">
      <c r="B445" s="59"/>
      <c r="C445" s="69"/>
      <c r="D445" s="74"/>
      <c r="E445" s="77"/>
      <c r="F445" s="77"/>
      <c r="G445" s="77"/>
      <c r="H445" s="92"/>
      <c r="I445" s="99"/>
      <c r="J445" s="106"/>
    </row>
    <row r="446" spans="2:10" ht="20.85" customHeight="1">
      <c r="B446" s="60"/>
      <c r="C446" s="70"/>
      <c r="D446" s="61"/>
      <c r="E446" s="78"/>
      <c r="F446" s="78"/>
      <c r="G446" s="78"/>
      <c r="H446" s="93"/>
      <c r="I446" s="100"/>
      <c r="J446" s="107"/>
    </row>
    <row r="447" spans="2:10" ht="20.85" customHeight="1">
      <c r="B447" s="59"/>
      <c r="C447" s="69"/>
      <c r="D447" s="74"/>
      <c r="E447" s="77"/>
      <c r="F447" s="77"/>
      <c r="G447" s="77"/>
      <c r="H447" s="92"/>
      <c r="I447" s="99"/>
      <c r="J447" s="106"/>
    </row>
    <row r="448" spans="2:10" ht="20.85" customHeight="1">
      <c r="B448" s="60"/>
      <c r="C448" s="70"/>
      <c r="D448" s="61"/>
      <c r="E448" s="78"/>
      <c r="F448" s="78"/>
      <c r="G448" s="78"/>
      <c r="H448" s="93"/>
      <c r="I448" s="100"/>
      <c r="J448" s="107"/>
    </row>
    <row r="449" spans="2:10" ht="20.85" customHeight="1">
      <c r="B449" s="63"/>
      <c r="C449" s="69"/>
      <c r="D449" s="74"/>
      <c r="E449" s="77"/>
      <c r="F449" s="77"/>
      <c r="G449" s="77"/>
      <c r="H449" s="92"/>
      <c r="I449" s="99"/>
      <c r="J449" s="106"/>
    </row>
    <row r="450" spans="2:10" ht="20.85" customHeight="1">
      <c r="B450" s="61" t="s">
        <v>57</v>
      </c>
      <c r="C450" s="70"/>
      <c r="D450" s="61"/>
      <c r="E450" s="78"/>
      <c r="F450" s="78"/>
      <c r="G450" s="78"/>
      <c r="H450" s="93"/>
      <c r="I450" s="100"/>
      <c r="J450" s="107"/>
    </row>
    <row r="451" spans="2:10" ht="20.85" customHeight="1">
      <c r="B451" s="59"/>
      <c r="C451" s="69"/>
      <c r="D451" s="74"/>
      <c r="E451" s="77"/>
      <c r="F451" s="77"/>
      <c r="G451" s="77"/>
      <c r="H451" s="92"/>
      <c r="I451" s="99"/>
      <c r="J451" s="106"/>
    </row>
    <row r="452" spans="2:10" ht="20.85" customHeight="1">
      <c r="B452" s="60"/>
      <c r="C452" s="70"/>
      <c r="D452" s="61"/>
      <c r="E452" s="78"/>
      <c r="F452" s="78"/>
      <c r="G452" s="78"/>
      <c r="H452" s="93"/>
      <c r="I452" s="100"/>
      <c r="J452" s="107"/>
    </row>
    <row r="453" spans="2:10" ht="20.85" customHeight="1">
      <c r="B453" s="59"/>
      <c r="C453" s="69"/>
      <c r="D453" s="74"/>
      <c r="E453" s="77"/>
      <c r="F453" s="77"/>
      <c r="G453" s="77"/>
      <c r="H453" s="92"/>
      <c r="I453" s="99"/>
      <c r="J453" s="106"/>
    </row>
    <row r="454" spans="2:10" ht="20.85" customHeight="1">
      <c r="B454" s="60"/>
      <c r="C454" s="70"/>
      <c r="D454" s="61"/>
      <c r="E454" s="78"/>
      <c r="F454" s="78"/>
      <c r="G454" s="78"/>
      <c r="H454" s="93"/>
      <c r="I454" s="100"/>
      <c r="J454" s="107"/>
    </row>
    <row r="455" spans="2:10" ht="20.85" customHeight="1">
      <c r="B455" s="59"/>
      <c r="C455" s="69"/>
      <c r="D455" s="74"/>
      <c r="E455" s="77"/>
      <c r="F455" s="77"/>
      <c r="G455" s="77"/>
      <c r="H455" s="92"/>
      <c r="I455" s="99"/>
      <c r="J455" s="106"/>
    </row>
    <row r="456" spans="2:10" ht="20.85" customHeight="1">
      <c r="B456" s="60"/>
      <c r="C456" s="70"/>
      <c r="D456" s="61"/>
      <c r="E456" s="78"/>
      <c r="F456" s="78"/>
      <c r="G456" s="78"/>
      <c r="H456" s="93"/>
      <c r="I456" s="100"/>
      <c r="J456" s="107"/>
    </row>
    <row r="457" spans="2:10" ht="20.85" customHeight="1">
      <c r="B457" s="59"/>
      <c r="C457" s="69"/>
      <c r="D457" s="74"/>
      <c r="E457" s="77"/>
      <c r="F457" s="77"/>
      <c r="G457" s="77"/>
      <c r="H457" s="92"/>
      <c r="I457" s="99"/>
      <c r="J457" s="106"/>
    </row>
    <row r="458" spans="2:10" ht="20.85" customHeight="1">
      <c r="B458" s="60"/>
      <c r="C458" s="70"/>
      <c r="D458" s="61"/>
      <c r="E458" s="78"/>
      <c r="F458" s="78"/>
      <c r="G458" s="78"/>
      <c r="H458" s="93"/>
      <c r="I458" s="100"/>
      <c r="J458" s="107"/>
    </row>
    <row r="459" spans="2:10" ht="20.85" customHeight="1">
      <c r="B459" s="59"/>
      <c r="C459" s="69"/>
      <c r="D459" s="74"/>
      <c r="E459" s="77"/>
      <c r="F459" s="77"/>
      <c r="G459" s="77"/>
      <c r="H459" s="92"/>
      <c r="I459" s="99"/>
      <c r="J459" s="106"/>
    </row>
    <row r="460" spans="2:10" ht="20.85" customHeight="1">
      <c r="B460" s="60"/>
      <c r="C460" s="70"/>
      <c r="D460" s="61"/>
      <c r="E460" s="78"/>
      <c r="F460" s="78"/>
      <c r="G460" s="78"/>
      <c r="H460" s="93"/>
      <c r="I460" s="100"/>
      <c r="J460" s="107"/>
    </row>
    <row r="461" spans="2:10" ht="20.85" customHeight="1">
      <c r="B461" s="59"/>
      <c r="C461" s="69"/>
      <c r="D461" s="74"/>
      <c r="E461" s="77"/>
      <c r="F461" s="77"/>
      <c r="G461" s="77"/>
      <c r="H461" s="92"/>
      <c r="I461" s="99"/>
      <c r="J461" s="106"/>
    </row>
    <row r="462" spans="2:10" ht="20.85" customHeight="1">
      <c r="B462" s="60"/>
      <c r="C462" s="70"/>
      <c r="D462" s="61"/>
      <c r="E462" s="78"/>
      <c r="F462" s="78"/>
      <c r="G462" s="78"/>
      <c r="H462" s="93"/>
      <c r="I462" s="100"/>
      <c r="J462" s="107"/>
    </row>
    <row r="463" spans="2:10" ht="20.85" customHeight="1">
      <c r="B463" s="59"/>
      <c r="C463" s="69"/>
      <c r="D463" s="74"/>
      <c r="E463" s="77"/>
      <c r="F463" s="77"/>
      <c r="G463" s="77"/>
      <c r="H463" s="92"/>
      <c r="I463" s="99"/>
      <c r="J463" s="106"/>
    </row>
    <row r="464" spans="2:10" ht="20.85" customHeight="1">
      <c r="B464" s="60"/>
      <c r="C464" s="70"/>
      <c r="D464" s="61"/>
      <c r="E464" s="78"/>
      <c r="F464" s="78"/>
      <c r="G464" s="78"/>
      <c r="H464" s="93"/>
      <c r="I464" s="100"/>
      <c r="J464" s="107"/>
    </row>
    <row r="465" spans="2:10" ht="20.85" customHeight="1">
      <c r="B465" s="59"/>
      <c r="C465" s="69"/>
      <c r="D465" s="74"/>
      <c r="E465" s="77"/>
      <c r="F465" s="77"/>
      <c r="G465" s="77"/>
      <c r="H465" s="92"/>
      <c r="I465" s="99"/>
      <c r="J465" s="106"/>
    </row>
    <row r="466" spans="2:10" ht="20.85" customHeight="1">
      <c r="B466" s="60"/>
      <c r="C466" s="70"/>
      <c r="D466" s="61"/>
      <c r="E466" s="78"/>
      <c r="F466" s="78"/>
      <c r="G466" s="78"/>
      <c r="H466" s="93"/>
      <c r="I466" s="100"/>
      <c r="J466" s="107"/>
    </row>
    <row r="467" spans="2:10" ht="20.85" customHeight="1">
      <c r="B467" s="59"/>
      <c r="C467" s="69"/>
      <c r="D467" s="74"/>
      <c r="E467" s="77"/>
      <c r="F467" s="77"/>
      <c r="G467" s="77"/>
      <c r="H467" s="92"/>
      <c r="I467" s="99"/>
      <c r="J467" s="106"/>
    </row>
    <row r="468" spans="2:10" ht="20.85" customHeight="1">
      <c r="B468" s="60"/>
      <c r="C468" s="70"/>
      <c r="D468" s="61"/>
      <c r="E468" s="78"/>
      <c r="F468" s="78"/>
      <c r="G468" s="78"/>
      <c r="H468" s="93"/>
      <c r="I468" s="100"/>
      <c r="J468" s="107"/>
    </row>
    <row r="469" spans="2:10" ht="20.85" customHeight="1">
      <c r="B469" s="59"/>
      <c r="C469" s="69"/>
      <c r="D469" s="74"/>
      <c r="E469" s="77"/>
      <c r="F469" s="77"/>
      <c r="G469" s="77"/>
      <c r="H469" s="92"/>
      <c r="I469" s="99"/>
      <c r="J469" s="106"/>
    </row>
    <row r="470" spans="2:10" ht="20.85" customHeight="1">
      <c r="B470" s="60"/>
      <c r="C470" s="70"/>
      <c r="D470" s="61"/>
      <c r="E470" s="78"/>
      <c r="F470" s="78"/>
      <c r="G470" s="78"/>
      <c r="H470" s="93"/>
      <c r="I470" s="100"/>
      <c r="J470" s="107"/>
    </row>
    <row r="471" spans="2:10" ht="20.85" customHeight="1">
      <c r="B471" s="59"/>
      <c r="C471" s="69"/>
      <c r="D471" s="74"/>
      <c r="E471" s="77"/>
      <c r="F471" s="77"/>
      <c r="G471" s="77"/>
      <c r="H471" s="92"/>
      <c r="I471" s="99"/>
      <c r="J471" s="106"/>
    </row>
    <row r="472" spans="2:10" ht="20.85" customHeight="1">
      <c r="B472" s="60"/>
      <c r="C472" s="70"/>
      <c r="D472" s="61"/>
      <c r="E472" s="78"/>
      <c r="F472" s="78"/>
      <c r="G472" s="78"/>
      <c r="H472" s="93"/>
      <c r="I472" s="100"/>
      <c r="J472" s="107"/>
    </row>
    <row r="473" spans="2:10" ht="20.85" customHeight="1">
      <c r="B473" s="59"/>
      <c r="C473" s="69"/>
      <c r="D473" s="74"/>
      <c r="E473" s="77"/>
      <c r="F473" s="77"/>
      <c r="G473" s="77"/>
      <c r="H473" s="92"/>
      <c r="I473" s="99"/>
      <c r="J473" s="106"/>
    </row>
    <row r="474" spans="2:10" ht="20.85" customHeight="1">
      <c r="B474" s="60"/>
      <c r="C474" s="70"/>
      <c r="D474" s="61"/>
      <c r="E474" s="78"/>
      <c r="F474" s="78"/>
      <c r="G474" s="78"/>
      <c r="H474" s="93"/>
      <c r="I474" s="100"/>
      <c r="J474" s="107"/>
    </row>
    <row r="475" spans="2:10" ht="20.85" customHeight="1">
      <c r="B475" s="59"/>
      <c r="C475" s="69"/>
      <c r="D475" s="74"/>
      <c r="E475" s="77"/>
      <c r="F475" s="77"/>
      <c r="G475" s="77"/>
      <c r="H475" s="92"/>
      <c r="I475" s="99"/>
      <c r="J475" s="106"/>
    </row>
    <row r="476" spans="2:10" ht="20.85" customHeight="1">
      <c r="B476" s="60"/>
      <c r="C476" s="70"/>
      <c r="D476" s="61"/>
      <c r="E476" s="78"/>
      <c r="F476" s="78"/>
      <c r="G476" s="78"/>
      <c r="H476" s="93"/>
      <c r="I476" s="100"/>
      <c r="J476" s="107"/>
    </row>
    <row r="477" spans="2:10" ht="20.85" customHeight="1">
      <c r="B477" s="59"/>
      <c r="C477" s="69"/>
      <c r="D477" s="74"/>
      <c r="E477" s="77"/>
      <c r="F477" s="77"/>
      <c r="G477" s="77"/>
      <c r="H477" s="92"/>
      <c r="I477" s="99"/>
      <c r="J477" s="106"/>
    </row>
    <row r="478" spans="2:10" ht="20.85" customHeight="1">
      <c r="B478" s="60"/>
      <c r="C478" s="70"/>
      <c r="D478" s="61"/>
      <c r="E478" s="78"/>
      <c r="F478" s="78"/>
      <c r="G478" s="78"/>
      <c r="H478" s="93"/>
      <c r="I478" s="100"/>
      <c r="J478" s="107"/>
    </row>
    <row r="479" spans="2:10" ht="20.85" customHeight="1">
      <c r="B479" s="59"/>
      <c r="C479" s="69"/>
      <c r="D479" s="74"/>
      <c r="E479" s="77"/>
      <c r="F479" s="77"/>
      <c r="G479" s="77"/>
      <c r="H479" s="92"/>
      <c r="I479" s="99"/>
      <c r="J479" s="106"/>
    </row>
    <row r="480" spans="2:10" ht="20.85" customHeight="1">
      <c r="B480" s="60"/>
      <c r="C480" s="70"/>
      <c r="D480" s="61"/>
      <c r="E480" s="78"/>
      <c r="F480" s="78"/>
      <c r="G480" s="78"/>
      <c r="H480" s="93"/>
      <c r="I480" s="100"/>
      <c r="J480" s="107"/>
    </row>
    <row r="481" spans="2:10" ht="20.85" customHeight="1">
      <c r="B481" s="59"/>
      <c r="C481" s="69"/>
      <c r="D481" s="74"/>
      <c r="E481" s="77"/>
      <c r="F481" s="77"/>
      <c r="G481" s="77"/>
      <c r="H481" s="92"/>
      <c r="I481" s="99"/>
      <c r="J481" s="106"/>
    </row>
    <row r="482" spans="2:10" ht="20.85" customHeight="1">
      <c r="B482" s="60"/>
      <c r="C482" s="70"/>
      <c r="D482" s="61"/>
      <c r="E482" s="78"/>
      <c r="F482" s="78"/>
      <c r="G482" s="78"/>
      <c r="H482" s="93"/>
      <c r="I482" s="100"/>
      <c r="J482" s="107"/>
    </row>
    <row r="483" spans="2:10" ht="20.85" customHeight="1">
      <c r="B483" s="59"/>
      <c r="C483" s="69"/>
      <c r="D483" s="74"/>
      <c r="E483" s="77"/>
      <c r="F483" s="77"/>
      <c r="G483" s="77"/>
      <c r="H483" s="92"/>
      <c r="I483" s="99"/>
      <c r="J483" s="106"/>
    </row>
    <row r="484" spans="2:10" ht="20.85" customHeight="1">
      <c r="B484" s="60"/>
      <c r="C484" s="70"/>
      <c r="D484" s="61"/>
      <c r="E484" s="78"/>
      <c r="F484" s="78"/>
      <c r="G484" s="78"/>
      <c r="H484" s="93"/>
      <c r="I484" s="100"/>
      <c r="J484" s="107"/>
    </row>
    <row r="485" spans="2:10" ht="20.85" customHeight="1">
      <c r="B485" s="57" t="s">
        <v>71</v>
      </c>
      <c r="C485" s="69"/>
      <c r="D485" s="74"/>
      <c r="E485" s="77"/>
      <c r="F485" s="77"/>
      <c r="G485" s="77"/>
      <c r="H485" s="92"/>
      <c r="I485" s="99"/>
      <c r="J485" s="106"/>
    </row>
    <row r="486" spans="2:10" ht="20.85" customHeight="1">
      <c r="B486" s="58" t="s">
        <v>771</v>
      </c>
      <c r="C486" s="70" t="s">
        <v>50</v>
      </c>
      <c r="D486" s="61"/>
      <c r="E486" s="78"/>
      <c r="F486" s="78"/>
      <c r="G486" s="78"/>
      <c r="H486" s="93"/>
      <c r="I486" s="100"/>
      <c r="J486" s="107"/>
    </row>
    <row r="487" spans="2:10" ht="20.85" customHeight="1">
      <c r="B487" s="59"/>
      <c r="C487" s="69" t="s">
        <v>130</v>
      </c>
      <c r="D487" s="74"/>
      <c r="E487" s="77"/>
      <c r="F487" s="77"/>
      <c r="G487" s="77"/>
      <c r="H487" s="92"/>
      <c r="I487" s="99"/>
      <c r="J487" s="106"/>
    </row>
    <row r="488" spans="2:10" ht="20.85" customHeight="1">
      <c r="B488" s="60" t="s">
        <v>781</v>
      </c>
      <c r="C488" s="70" t="s">
        <v>60</v>
      </c>
      <c r="D488" s="61" t="s">
        <v>181</v>
      </c>
      <c r="E488" s="78">
        <v>14</v>
      </c>
      <c r="F488" s="78"/>
      <c r="G488" s="78"/>
      <c r="H488" s="93"/>
      <c r="I488" s="100"/>
      <c r="J488" s="107"/>
    </row>
    <row r="489" spans="2:10" ht="20.85" customHeight="1">
      <c r="B489" s="59"/>
      <c r="C489" s="69" t="s">
        <v>523</v>
      </c>
      <c r="D489" s="74"/>
      <c r="E489" s="77"/>
      <c r="F489" s="77"/>
      <c r="G489" s="77"/>
      <c r="H489" s="92"/>
      <c r="I489" s="99"/>
      <c r="J489" s="106"/>
    </row>
    <row r="490" spans="2:10" ht="20.85" customHeight="1">
      <c r="B490" s="60" t="s">
        <v>781</v>
      </c>
      <c r="C490" s="70" t="s">
        <v>60</v>
      </c>
      <c r="D490" s="61" t="s">
        <v>181</v>
      </c>
      <c r="E490" s="78">
        <v>167</v>
      </c>
      <c r="F490" s="78"/>
      <c r="G490" s="78"/>
      <c r="H490" s="93"/>
      <c r="I490" s="100"/>
      <c r="J490" s="107"/>
    </row>
    <row r="491" spans="2:10" ht="20.85" customHeight="1">
      <c r="B491" s="59" t="s">
        <v>451</v>
      </c>
      <c r="C491" s="69" t="s">
        <v>278</v>
      </c>
      <c r="D491" s="74"/>
      <c r="E491" s="77"/>
      <c r="F491" s="77"/>
      <c r="G491" s="77"/>
      <c r="H491" s="92"/>
      <c r="I491" s="99"/>
      <c r="J491" s="106"/>
    </row>
    <row r="492" spans="2:10" ht="20.85" customHeight="1">
      <c r="B492" s="60" t="s">
        <v>495</v>
      </c>
      <c r="C492" s="70" t="s">
        <v>60</v>
      </c>
      <c r="D492" s="61" t="s">
        <v>475</v>
      </c>
      <c r="E492" s="78">
        <v>168</v>
      </c>
      <c r="F492" s="78"/>
      <c r="G492" s="78"/>
      <c r="H492" s="93"/>
      <c r="I492" s="100"/>
      <c r="J492" s="107"/>
    </row>
    <row r="493" spans="2:10" ht="20.85" customHeight="1">
      <c r="B493" s="59" t="s">
        <v>451</v>
      </c>
      <c r="C493" s="69" t="s">
        <v>494</v>
      </c>
      <c r="D493" s="74"/>
      <c r="E493" s="77"/>
      <c r="F493" s="77"/>
      <c r="G493" s="77"/>
      <c r="H493" s="92"/>
      <c r="I493" s="99"/>
      <c r="J493" s="106"/>
    </row>
    <row r="494" spans="2:10" ht="20.85" customHeight="1">
      <c r="B494" s="60" t="s">
        <v>495</v>
      </c>
      <c r="C494" s="70" t="s">
        <v>60</v>
      </c>
      <c r="D494" s="61" t="s">
        <v>475</v>
      </c>
      <c r="E494" s="78">
        <v>64</v>
      </c>
      <c r="F494" s="78"/>
      <c r="G494" s="78"/>
      <c r="H494" s="93"/>
      <c r="I494" s="100"/>
      <c r="J494" s="107"/>
    </row>
    <row r="495" spans="2:10" ht="20.85" customHeight="1">
      <c r="B495" s="59" t="s">
        <v>451</v>
      </c>
      <c r="C495" s="69" t="s">
        <v>56</v>
      </c>
      <c r="D495" s="74"/>
      <c r="E495" s="77"/>
      <c r="F495" s="77"/>
      <c r="G495" s="77"/>
      <c r="H495" s="92"/>
      <c r="I495" s="99"/>
      <c r="J495" s="106"/>
    </row>
    <row r="496" spans="2:10" ht="20.85" customHeight="1">
      <c r="B496" s="60" t="s">
        <v>495</v>
      </c>
      <c r="C496" s="70" t="s">
        <v>60</v>
      </c>
      <c r="D496" s="61" t="s">
        <v>475</v>
      </c>
      <c r="E496" s="78">
        <v>534</v>
      </c>
      <c r="F496" s="78"/>
      <c r="G496" s="78"/>
      <c r="H496" s="93"/>
      <c r="I496" s="100"/>
      <c r="J496" s="107"/>
    </row>
    <row r="497" spans="2:10" ht="20.85" customHeight="1">
      <c r="B497" s="59" t="s">
        <v>451</v>
      </c>
      <c r="C497" s="69" t="s">
        <v>257</v>
      </c>
      <c r="D497" s="74"/>
      <c r="E497" s="77"/>
      <c r="F497" s="77"/>
      <c r="G497" s="77"/>
      <c r="H497" s="92"/>
      <c r="I497" s="99"/>
      <c r="J497" s="106"/>
    </row>
    <row r="498" spans="2:10" ht="20.85" customHeight="1">
      <c r="B498" s="60" t="s">
        <v>495</v>
      </c>
      <c r="C498" s="70" t="s">
        <v>60</v>
      </c>
      <c r="D498" s="61" t="s">
        <v>475</v>
      </c>
      <c r="E498" s="78">
        <v>105</v>
      </c>
      <c r="F498" s="78"/>
      <c r="G498" s="78"/>
      <c r="H498" s="93"/>
      <c r="I498" s="100"/>
      <c r="J498" s="107"/>
    </row>
    <row r="499" spans="2:10" ht="20.85" customHeight="1">
      <c r="B499" s="59" t="s">
        <v>451</v>
      </c>
      <c r="C499" s="69" t="s">
        <v>500</v>
      </c>
      <c r="D499" s="74"/>
      <c r="E499" s="77"/>
      <c r="F499" s="77"/>
      <c r="G499" s="77"/>
      <c r="H499" s="92"/>
      <c r="I499" s="99"/>
      <c r="J499" s="106"/>
    </row>
    <row r="500" spans="2:10" ht="20.85" customHeight="1">
      <c r="B500" s="60" t="s">
        <v>495</v>
      </c>
      <c r="C500" s="70" t="s">
        <v>60</v>
      </c>
      <c r="D500" s="61" t="s">
        <v>475</v>
      </c>
      <c r="E500" s="78">
        <v>1177</v>
      </c>
      <c r="F500" s="78"/>
      <c r="G500" s="78"/>
      <c r="H500" s="93"/>
      <c r="I500" s="100"/>
      <c r="J500" s="107"/>
    </row>
    <row r="501" spans="2:10" ht="20.25" customHeight="1">
      <c r="B501" s="59" t="s">
        <v>451</v>
      </c>
      <c r="C501" s="69" t="s">
        <v>488</v>
      </c>
      <c r="D501" s="74"/>
      <c r="E501" s="77"/>
      <c r="F501" s="77"/>
      <c r="G501" s="77"/>
      <c r="H501" s="92"/>
      <c r="I501" s="99"/>
      <c r="J501" s="106"/>
    </row>
    <row r="502" spans="2:10" ht="20.85" customHeight="1">
      <c r="B502" s="60" t="s">
        <v>495</v>
      </c>
      <c r="C502" s="70" t="s">
        <v>60</v>
      </c>
      <c r="D502" s="61" t="s">
        <v>475</v>
      </c>
      <c r="E502" s="78">
        <v>14</v>
      </c>
      <c r="F502" s="78"/>
      <c r="G502" s="78"/>
      <c r="H502" s="93"/>
      <c r="I502" s="100"/>
      <c r="J502" s="107"/>
    </row>
    <row r="503" spans="2:10" ht="20.85" customHeight="1">
      <c r="B503" s="59" t="s">
        <v>502</v>
      </c>
      <c r="C503" s="69" t="s">
        <v>130</v>
      </c>
      <c r="D503" s="74"/>
      <c r="E503" s="77"/>
      <c r="F503" s="77"/>
      <c r="G503" s="77"/>
      <c r="H503" s="92"/>
      <c r="I503" s="99"/>
      <c r="J503" s="106"/>
    </row>
    <row r="504" spans="2:10" ht="20.85" customHeight="1">
      <c r="B504" s="60" t="s">
        <v>182</v>
      </c>
      <c r="C504" s="70" t="s">
        <v>60</v>
      </c>
      <c r="D504" s="61" t="s">
        <v>181</v>
      </c>
      <c r="E504" s="78">
        <v>138</v>
      </c>
      <c r="F504" s="78"/>
      <c r="G504" s="78"/>
      <c r="H504" s="93"/>
      <c r="I504" s="100"/>
      <c r="J504" s="107"/>
    </row>
    <row r="505" spans="2:10" ht="20.85" customHeight="1">
      <c r="B505" s="59" t="s">
        <v>502</v>
      </c>
      <c r="C505" s="69" t="s">
        <v>523</v>
      </c>
      <c r="D505" s="74"/>
      <c r="E505" s="77"/>
      <c r="F505" s="77"/>
      <c r="G505" s="77"/>
      <c r="H505" s="92"/>
      <c r="I505" s="99"/>
      <c r="J505" s="106"/>
    </row>
    <row r="506" spans="2:10" ht="20.85" customHeight="1">
      <c r="B506" s="60" t="s">
        <v>182</v>
      </c>
      <c r="C506" s="70" t="s">
        <v>60</v>
      </c>
      <c r="D506" s="61" t="s">
        <v>181</v>
      </c>
      <c r="E506" s="78">
        <v>22</v>
      </c>
      <c r="F506" s="78"/>
      <c r="G506" s="78"/>
      <c r="H506" s="93"/>
      <c r="I506" s="100"/>
      <c r="J506" s="107"/>
    </row>
    <row r="507" spans="2:10" ht="20.85" customHeight="1">
      <c r="B507" s="59" t="s">
        <v>502</v>
      </c>
      <c r="C507" s="69" t="s">
        <v>506</v>
      </c>
      <c r="D507" s="74"/>
      <c r="E507" s="77"/>
      <c r="F507" s="77"/>
      <c r="G507" s="77"/>
      <c r="H507" s="92"/>
      <c r="I507" s="99"/>
      <c r="J507" s="106"/>
    </row>
    <row r="508" spans="2:10" ht="20.85" customHeight="1">
      <c r="B508" s="60" t="s">
        <v>182</v>
      </c>
      <c r="C508" s="70" t="s">
        <v>60</v>
      </c>
      <c r="D508" s="61" t="s">
        <v>181</v>
      </c>
      <c r="E508" s="78">
        <v>206</v>
      </c>
      <c r="F508" s="78"/>
      <c r="G508" s="78"/>
      <c r="H508" s="93"/>
      <c r="I508" s="100"/>
      <c r="J508" s="107"/>
    </row>
    <row r="509" spans="2:10" ht="20.85" customHeight="1">
      <c r="B509" s="59" t="s">
        <v>502</v>
      </c>
      <c r="C509" s="69" t="s">
        <v>783</v>
      </c>
      <c r="D509" s="74"/>
      <c r="E509" s="77"/>
      <c r="F509" s="77"/>
      <c r="G509" s="77"/>
      <c r="H509" s="92"/>
      <c r="I509" s="99"/>
      <c r="J509" s="106"/>
    </row>
    <row r="510" spans="2:10" ht="20.85" customHeight="1">
      <c r="B510" s="60" t="s">
        <v>182</v>
      </c>
      <c r="C510" s="70" t="s">
        <v>60</v>
      </c>
      <c r="D510" s="61" t="s">
        <v>181</v>
      </c>
      <c r="E510" s="78">
        <v>17</v>
      </c>
      <c r="F510" s="78"/>
      <c r="G510" s="78"/>
      <c r="H510" s="93"/>
      <c r="I510" s="100"/>
      <c r="J510" s="107"/>
    </row>
    <row r="511" spans="2:10" ht="20.85" customHeight="1">
      <c r="B511" s="59" t="s">
        <v>502</v>
      </c>
      <c r="C511" s="69" t="s">
        <v>782</v>
      </c>
      <c r="D511" s="74"/>
      <c r="E511" s="77"/>
      <c r="F511" s="77"/>
      <c r="G511" s="77"/>
      <c r="H511" s="92"/>
      <c r="I511" s="99"/>
      <c r="J511" s="106"/>
    </row>
    <row r="512" spans="2:10" ht="20.85" customHeight="1">
      <c r="B512" s="60" t="s">
        <v>182</v>
      </c>
      <c r="C512" s="70" t="s">
        <v>60</v>
      </c>
      <c r="D512" s="61" t="s">
        <v>181</v>
      </c>
      <c r="E512" s="78">
        <v>33</v>
      </c>
      <c r="F512" s="78"/>
      <c r="G512" s="78"/>
      <c r="H512" s="93"/>
      <c r="I512" s="100"/>
      <c r="J512" s="107"/>
    </row>
    <row r="513" spans="2:10" ht="20.85" customHeight="1">
      <c r="B513" s="59">
        <v>0</v>
      </c>
      <c r="C513" s="69" t="s">
        <v>675</v>
      </c>
      <c r="D513" s="74"/>
      <c r="E513" s="77"/>
      <c r="F513" s="77"/>
      <c r="G513" s="77"/>
      <c r="H513" s="92"/>
      <c r="I513" s="99"/>
      <c r="J513" s="106"/>
    </row>
    <row r="514" spans="2:10" ht="20.85" customHeight="1">
      <c r="B514" s="60" t="s">
        <v>599</v>
      </c>
      <c r="C514" s="70" t="s">
        <v>404</v>
      </c>
      <c r="D514" s="61" t="s">
        <v>539</v>
      </c>
      <c r="E514" s="78">
        <v>61</v>
      </c>
      <c r="F514" s="78"/>
      <c r="G514" s="78"/>
      <c r="H514" s="93"/>
      <c r="I514" s="100"/>
      <c r="J514" s="107"/>
    </row>
    <row r="515" spans="2:10" ht="20.85" customHeight="1">
      <c r="B515" s="59"/>
      <c r="C515" s="69">
        <v>0</v>
      </c>
      <c r="D515" s="74"/>
      <c r="E515" s="77"/>
      <c r="F515" s="77"/>
      <c r="G515" s="77"/>
      <c r="H515" s="92"/>
      <c r="I515" s="99"/>
      <c r="J515" s="106"/>
    </row>
    <row r="516" spans="2:10" ht="20.85" customHeight="1">
      <c r="B516" s="60" t="s">
        <v>715</v>
      </c>
      <c r="C516" s="70" t="s">
        <v>49</v>
      </c>
      <c r="D516" s="61" t="s">
        <v>367</v>
      </c>
      <c r="E516" s="78">
        <v>5</v>
      </c>
      <c r="F516" s="78"/>
      <c r="G516" s="78"/>
      <c r="H516" s="93"/>
      <c r="I516" s="100"/>
      <c r="J516" s="107"/>
    </row>
    <row r="517" spans="2:10" ht="20.85" customHeight="1">
      <c r="B517" s="59"/>
      <c r="C517" s="69">
        <v>0</v>
      </c>
      <c r="D517" s="74"/>
      <c r="E517" s="77"/>
      <c r="F517" s="77"/>
      <c r="G517" s="77"/>
      <c r="H517" s="92"/>
      <c r="I517" s="99"/>
      <c r="J517" s="106"/>
    </row>
    <row r="518" spans="2:10" ht="20.85" customHeight="1">
      <c r="B518" s="60" t="s">
        <v>715</v>
      </c>
      <c r="C518" s="70" t="s">
        <v>170</v>
      </c>
      <c r="D518" s="61" t="s">
        <v>367</v>
      </c>
      <c r="E518" s="78">
        <v>1</v>
      </c>
      <c r="F518" s="78"/>
      <c r="G518" s="78"/>
      <c r="H518" s="93"/>
      <c r="I518" s="100"/>
      <c r="J518" s="107"/>
    </row>
    <row r="519" spans="2:10" ht="20.85" customHeight="1">
      <c r="B519" s="59">
        <v>0</v>
      </c>
      <c r="C519" s="69">
        <v>0</v>
      </c>
      <c r="D519" s="74"/>
      <c r="E519" s="77"/>
      <c r="F519" s="77"/>
      <c r="G519" s="77"/>
      <c r="H519" s="92"/>
      <c r="I519" s="99"/>
      <c r="J519" s="106"/>
    </row>
    <row r="520" spans="2:10" ht="20.85" customHeight="1">
      <c r="B520" s="60" t="s">
        <v>513</v>
      </c>
      <c r="C520" s="70" t="s">
        <v>853</v>
      </c>
      <c r="D520" s="61" t="s">
        <v>367</v>
      </c>
      <c r="E520" s="78">
        <v>10</v>
      </c>
      <c r="F520" s="78"/>
      <c r="G520" s="78"/>
      <c r="H520" s="93"/>
      <c r="I520" s="100"/>
      <c r="J520" s="109"/>
    </row>
    <row r="521" spans="2:10" ht="20.85" customHeight="1">
      <c r="B521" s="59">
        <v>0</v>
      </c>
      <c r="C521" s="69">
        <v>0</v>
      </c>
      <c r="D521" s="74"/>
      <c r="E521" s="77"/>
      <c r="F521" s="77"/>
      <c r="G521" s="77"/>
      <c r="H521" s="92"/>
      <c r="I521" s="99"/>
      <c r="J521" s="110"/>
    </row>
    <row r="522" spans="2:10" ht="20.85" customHeight="1">
      <c r="B522" s="60" t="s">
        <v>513</v>
      </c>
      <c r="C522" s="70" t="s">
        <v>854</v>
      </c>
      <c r="D522" s="61" t="s">
        <v>367</v>
      </c>
      <c r="E522" s="78">
        <v>62</v>
      </c>
      <c r="F522" s="78"/>
      <c r="G522" s="78"/>
      <c r="H522" s="93"/>
      <c r="I522" s="100"/>
      <c r="J522" s="109"/>
    </row>
    <row r="523" spans="2:10" ht="20.85" customHeight="1">
      <c r="B523" s="59">
        <v>0</v>
      </c>
      <c r="C523" s="69">
        <v>0</v>
      </c>
      <c r="D523" s="74"/>
      <c r="E523" s="77"/>
      <c r="F523" s="77"/>
      <c r="G523" s="77"/>
      <c r="H523" s="92"/>
      <c r="I523" s="99"/>
      <c r="J523" s="110"/>
    </row>
    <row r="524" spans="2:10" ht="20.85" customHeight="1">
      <c r="B524" s="60" t="s">
        <v>513</v>
      </c>
      <c r="C524" s="70" t="s">
        <v>694</v>
      </c>
      <c r="D524" s="61" t="s">
        <v>367</v>
      </c>
      <c r="E524" s="78">
        <v>42</v>
      </c>
      <c r="F524" s="78"/>
      <c r="G524" s="78"/>
      <c r="H524" s="93"/>
      <c r="I524" s="100"/>
      <c r="J524" s="109"/>
    </row>
    <row r="525" spans="2:10" ht="20.85" customHeight="1">
      <c r="B525" s="59">
        <v>0</v>
      </c>
      <c r="C525" s="69">
        <v>0</v>
      </c>
      <c r="D525" s="74"/>
      <c r="E525" s="77"/>
      <c r="F525" s="77"/>
      <c r="G525" s="77"/>
      <c r="H525" s="92"/>
      <c r="I525" s="99"/>
      <c r="J525" s="110"/>
    </row>
    <row r="526" spans="2:10" ht="20.85" customHeight="1">
      <c r="B526" s="60" t="s">
        <v>513</v>
      </c>
      <c r="C526" s="70" t="s">
        <v>855</v>
      </c>
      <c r="D526" s="61" t="s">
        <v>367</v>
      </c>
      <c r="E526" s="78">
        <v>19</v>
      </c>
      <c r="F526" s="78"/>
      <c r="G526" s="78"/>
      <c r="H526" s="93"/>
      <c r="I526" s="100"/>
      <c r="J526" s="109"/>
    </row>
    <row r="527" spans="2:10" ht="20.85" customHeight="1">
      <c r="B527" s="59">
        <v>0</v>
      </c>
      <c r="C527" s="69">
        <v>0</v>
      </c>
      <c r="D527" s="74"/>
      <c r="E527" s="77"/>
      <c r="F527" s="77"/>
      <c r="G527" s="77"/>
      <c r="H527" s="92"/>
      <c r="I527" s="99"/>
      <c r="J527" s="110"/>
    </row>
    <row r="528" spans="2:10" ht="20.85" customHeight="1">
      <c r="B528" s="60" t="s">
        <v>513</v>
      </c>
      <c r="C528" s="70" t="s">
        <v>851</v>
      </c>
      <c r="D528" s="61" t="s">
        <v>367</v>
      </c>
      <c r="E528" s="78">
        <v>5</v>
      </c>
      <c r="F528" s="78"/>
      <c r="G528" s="78"/>
      <c r="H528" s="93"/>
      <c r="I528" s="100"/>
      <c r="J528" s="109"/>
    </row>
    <row r="529" spans="2:10" ht="20.85" customHeight="1">
      <c r="B529" s="59"/>
      <c r="C529" s="69">
        <v>0</v>
      </c>
      <c r="D529" s="74"/>
      <c r="E529" s="77"/>
      <c r="F529" s="77"/>
      <c r="G529" s="77"/>
      <c r="H529" s="92"/>
      <c r="I529" s="99"/>
      <c r="J529" s="106"/>
    </row>
    <row r="530" spans="2:10" ht="20.85" customHeight="1">
      <c r="B530" s="60" t="s">
        <v>715</v>
      </c>
      <c r="C530" s="70" t="s">
        <v>784</v>
      </c>
      <c r="D530" s="61" t="s">
        <v>367</v>
      </c>
      <c r="E530" s="78">
        <v>6</v>
      </c>
      <c r="F530" s="78"/>
      <c r="G530" s="78"/>
      <c r="H530" s="93"/>
      <c r="I530" s="100"/>
      <c r="J530" s="107"/>
    </row>
    <row r="531" spans="2:10" ht="20.85" customHeight="1">
      <c r="B531" s="59">
        <v>0</v>
      </c>
      <c r="C531" s="69" t="s">
        <v>361</v>
      </c>
      <c r="D531" s="74"/>
      <c r="E531" s="77"/>
      <c r="F531" s="77"/>
      <c r="G531" s="77"/>
      <c r="H531" s="92"/>
      <c r="I531" s="99"/>
      <c r="J531" s="106"/>
    </row>
    <row r="532" spans="2:10" ht="20.85" customHeight="1">
      <c r="B532" s="60" t="s">
        <v>513</v>
      </c>
      <c r="C532" s="70" t="s">
        <v>133</v>
      </c>
      <c r="D532" s="61" t="s">
        <v>367</v>
      </c>
      <c r="E532" s="78">
        <v>1</v>
      </c>
      <c r="F532" s="78"/>
      <c r="G532" s="78"/>
      <c r="H532" s="93"/>
      <c r="I532" s="100"/>
      <c r="J532" s="107"/>
    </row>
    <row r="533" spans="2:10" ht="20.85" customHeight="1">
      <c r="B533" s="59">
        <v>0</v>
      </c>
      <c r="C533" s="69" t="s">
        <v>361</v>
      </c>
      <c r="D533" s="74"/>
      <c r="E533" s="77"/>
      <c r="F533" s="77"/>
      <c r="G533" s="77"/>
      <c r="H533" s="92"/>
      <c r="I533" s="99"/>
      <c r="J533" s="106"/>
    </row>
    <row r="534" spans="2:10" ht="20.85" customHeight="1">
      <c r="B534" s="60" t="s">
        <v>513</v>
      </c>
      <c r="C534" s="70" t="s">
        <v>138</v>
      </c>
      <c r="D534" s="61" t="s">
        <v>367</v>
      </c>
      <c r="E534" s="78">
        <v>2</v>
      </c>
      <c r="F534" s="78"/>
      <c r="G534" s="78"/>
      <c r="H534" s="93"/>
      <c r="I534" s="100"/>
      <c r="J534" s="107"/>
    </row>
    <row r="535" spans="2:10" ht="20.85" customHeight="1">
      <c r="B535" s="59">
        <v>0</v>
      </c>
      <c r="C535" s="69" t="s">
        <v>361</v>
      </c>
      <c r="D535" s="74"/>
      <c r="E535" s="77"/>
      <c r="F535" s="77"/>
      <c r="G535" s="77"/>
      <c r="H535" s="92"/>
      <c r="I535" s="99"/>
      <c r="J535" s="106"/>
    </row>
    <row r="536" spans="2:10" ht="20.85" customHeight="1">
      <c r="B536" s="60" t="s">
        <v>513</v>
      </c>
      <c r="C536" s="70" t="s">
        <v>866</v>
      </c>
      <c r="D536" s="61" t="s">
        <v>367</v>
      </c>
      <c r="E536" s="78">
        <v>1</v>
      </c>
      <c r="F536" s="78"/>
      <c r="G536" s="78"/>
      <c r="H536" s="93"/>
      <c r="I536" s="100"/>
      <c r="J536" s="107"/>
    </row>
    <row r="537" spans="2:10" ht="20.85" customHeight="1">
      <c r="B537" s="59">
        <v>0</v>
      </c>
      <c r="C537" s="69" t="s">
        <v>361</v>
      </c>
      <c r="D537" s="74"/>
      <c r="E537" s="77"/>
      <c r="F537" s="77"/>
      <c r="G537" s="77"/>
      <c r="H537" s="92"/>
      <c r="I537" s="99"/>
      <c r="J537" s="106"/>
    </row>
    <row r="538" spans="2:10" ht="20.85" customHeight="1">
      <c r="B538" s="60" t="s">
        <v>513</v>
      </c>
      <c r="C538" s="70" t="s">
        <v>748</v>
      </c>
      <c r="D538" s="61" t="s">
        <v>367</v>
      </c>
      <c r="E538" s="78">
        <v>1</v>
      </c>
      <c r="F538" s="78"/>
      <c r="G538" s="78"/>
      <c r="H538" s="93"/>
      <c r="I538" s="100"/>
      <c r="J538" s="107"/>
    </row>
    <row r="539" spans="2:10" ht="20.85" customHeight="1">
      <c r="B539" s="59">
        <v>0</v>
      </c>
      <c r="C539" s="69" t="s">
        <v>361</v>
      </c>
      <c r="D539" s="74"/>
      <c r="E539" s="77"/>
      <c r="F539" s="77"/>
      <c r="G539" s="77"/>
      <c r="H539" s="92"/>
      <c r="I539" s="99"/>
      <c r="J539" s="106"/>
    </row>
    <row r="540" spans="2:10" ht="20.85" customHeight="1">
      <c r="B540" s="60" t="s">
        <v>513</v>
      </c>
      <c r="C540" s="70" t="s">
        <v>3</v>
      </c>
      <c r="D540" s="61" t="s">
        <v>367</v>
      </c>
      <c r="E540" s="78">
        <v>1</v>
      </c>
      <c r="F540" s="78"/>
      <c r="G540" s="78"/>
      <c r="H540" s="93"/>
      <c r="I540" s="100"/>
      <c r="J540" s="107"/>
    </row>
    <row r="541" spans="2:10" ht="20.85" customHeight="1">
      <c r="B541" s="59">
        <v>0</v>
      </c>
      <c r="C541" s="69" t="s">
        <v>361</v>
      </c>
      <c r="D541" s="74"/>
      <c r="E541" s="77"/>
      <c r="F541" s="77"/>
      <c r="G541" s="77"/>
      <c r="H541" s="92"/>
      <c r="I541" s="99"/>
      <c r="J541" s="106"/>
    </row>
    <row r="542" spans="2:10" ht="20.85" customHeight="1">
      <c r="B542" s="60" t="s">
        <v>513</v>
      </c>
      <c r="C542" s="70" t="s">
        <v>501</v>
      </c>
      <c r="D542" s="61" t="s">
        <v>367</v>
      </c>
      <c r="E542" s="78">
        <v>2</v>
      </c>
      <c r="F542" s="78"/>
      <c r="G542" s="78"/>
      <c r="H542" s="93"/>
      <c r="I542" s="100"/>
      <c r="J542" s="107"/>
    </row>
    <row r="543" spans="2:10" ht="20.85" customHeight="1">
      <c r="B543" s="59">
        <v>0</v>
      </c>
      <c r="C543" s="69" t="s">
        <v>361</v>
      </c>
      <c r="D543" s="74"/>
      <c r="E543" s="77"/>
      <c r="F543" s="77"/>
      <c r="G543" s="77"/>
      <c r="H543" s="92"/>
      <c r="I543" s="99"/>
      <c r="J543" s="106"/>
    </row>
    <row r="544" spans="2:10" ht="20.85" customHeight="1">
      <c r="B544" s="60" t="s">
        <v>513</v>
      </c>
      <c r="C544" s="70" t="s">
        <v>163</v>
      </c>
      <c r="D544" s="61" t="s">
        <v>367</v>
      </c>
      <c r="E544" s="78">
        <v>1</v>
      </c>
      <c r="F544" s="78"/>
      <c r="G544" s="78"/>
      <c r="H544" s="93"/>
      <c r="I544" s="100"/>
      <c r="J544" s="107"/>
    </row>
    <row r="545" spans="2:10" ht="20.85" customHeight="1">
      <c r="B545" s="59">
        <v>0</v>
      </c>
      <c r="C545" s="69" t="s">
        <v>786</v>
      </c>
      <c r="D545" s="74"/>
      <c r="E545" s="77"/>
      <c r="F545" s="77"/>
      <c r="G545" s="77"/>
      <c r="H545" s="92"/>
      <c r="I545" s="99"/>
      <c r="J545" s="106"/>
    </row>
    <row r="546" spans="2:10" ht="20.85" customHeight="1">
      <c r="B546" s="60" t="s">
        <v>243</v>
      </c>
      <c r="C546" s="70" t="s">
        <v>567</v>
      </c>
      <c r="D546" s="61" t="s">
        <v>367</v>
      </c>
      <c r="E546" s="78">
        <v>4</v>
      </c>
      <c r="F546" s="78"/>
      <c r="G546" s="78"/>
      <c r="H546" s="93"/>
      <c r="I546" s="100"/>
      <c r="J546" s="107"/>
    </row>
    <row r="547" spans="2:10" ht="20.85" customHeight="1">
      <c r="B547" s="59">
        <v>0</v>
      </c>
      <c r="C547" s="69" t="s">
        <v>656</v>
      </c>
      <c r="D547" s="74"/>
      <c r="E547" s="77"/>
      <c r="F547" s="77"/>
      <c r="G547" s="77"/>
      <c r="H547" s="92"/>
      <c r="I547" s="99"/>
      <c r="J547" s="106"/>
    </row>
    <row r="548" spans="2:10" ht="20.85" customHeight="1">
      <c r="B548" s="60" t="s">
        <v>243</v>
      </c>
      <c r="C548" s="70" t="s">
        <v>567</v>
      </c>
      <c r="D548" s="61" t="s">
        <v>367</v>
      </c>
      <c r="E548" s="78">
        <v>8</v>
      </c>
      <c r="F548" s="78"/>
      <c r="G548" s="78"/>
      <c r="H548" s="93"/>
      <c r="I548" s="100"/>
      <c r="J548" s="107"/>
    </row>
    <row r="549" spans="2:10" ht="20.85" customHeight="1">
      <c r="B549" s="59">
        <v>0</v>
      </c>
      <c r="C549" s="69" t="s">
        <v>23</v>
      </c>
      <c r="D549" s="74"/>
      <c r="E549" s="77"/>
      <c r="F549" s="77"/>
      <c r="G549" s="77"/>
      <c r="H549" s="92"/>
      <c r="I549" s="99"/>
      <c r="J549" s="106"/>
    </row>
    <row r="550" spans="2:10" ht="20.85" customHeight="1">
      <c r="B550" s="60" t="s">
        <v>243</v>
      </c>
      <c r="C550" s="70" t="s">
        <v>567</v>
      </c>
      <c r="D550" s="61" t="s">
        <v>367</v>
      </c>
      <c r="E550" s="78">
        <v>33</v>
      </c>
      <c r="F550" s="78"/>
      <c r="G550" s="78"/>
      <c r="H550" s="93"/>
      <c r="I550" s="100"/>
      <c r="J550" s="107"/>
    </row>
    <row r="551" spans="2:10" ht="20.85" customHeight="1">
      <c r="B551" s="59">
        <v>0</v>
      </c>
      <c r="C551" s="69" t="s">
        <v>787</v>
      </c>
      <c r="D551" s="74"/>
      <c r="E551" s="77"/>
      <c r="F551" s="77"/>
      <c r="G551" s="77"/>
      <c r="H551" s="92"/>
      <c r="I551" s="99"/>
      <c r="J551" s="106"/>
    </row>
    <row r="552" spans="2:10" ht="20.85" customHeight="1">
      <c r="B552" s="60" t="s">
        <v>888</v>
      </c>
      <c r="C552" s="70" t="s">
        <v>567</v>
      </c>
      <c r="D552" s="61" t="s">
        <v>367</v>
      </c>
      <c r="E552" s="78">
        <v>2</v>
      </c>
      <c r="F552" s="78"/>
      <c r="G552" s="78"/>
      <c r="H552" s="93"/>
      <c r="I552" s="100"/>
      <c r="J552" s="107"/>
    </row>
    <row r="553" spans="2:10" ht="20.85" customHeight="1">
      <c r="B553" s="59">
        <v>0</v>
      </c>
      <c r="C553" s="69" t="s">
        <v>788</v>
      </c>
      <c r="D553" s="74"/>
      <c r="E553" s="77"/>
      <c r="F553" s="77"/>
      <c r="G553" s="77"/>
      <c r="H553" s="92"/>
      <c r="I553" s="99"/>
      <c r="J553" s="106"/>
    </row>
    <row r="554" spans="2:10" ht="20.85" customHeight="1">
      <c r="B554" s="60" t="s">
        <v>888</v>
      </c>
      <c r="C554" s="70" t="s">
        <v>567</v>
      </c>
      <c r="D554" s="61" t="s">
        <v>367</v>
      </c>
      <c r="E554" s="78">
        <v>2</v>
      </c>
      <c r="F554" s="78"/>
      <c r="G554" s="78"/>
      <c r="H554" s="93"/>
      <c r="I554" s="100"/>
      <c r="J554" s="107"/>
    </row>
    <row r="555" spans="2:10" ht="20.85" customHeight="1">
      <c r="B555" s="59">
        <v>0</v>
      </c>
      <c r="C555" s="69" t="s">
        <v>789</v>
      </c>
      <c r="D555" s="74"/>
      <c r="E555" s="77"/>
      <c r="F555" s="77"/>
      <c r="G555" s="77"/>
      <c r="H555" s="92"/>
      <c r="I555" s="99"/>
      <c r="J555" s="106"/>
    </row>
    <row r="556" spans="2:10" ht="20.85" customHeight="1">
      <c r="B556" s="60" t="s">
        <v>888</v>
      </c>
      <c r="C556" s="70" t="s">
        <v>567</v>
      </c>
      <c r="D556" s="61" t="s">
        <v>367</v>
      </c>
      <c r="E556" s="78">
        <v>10</v>
      </c>
      <c r="F556" s="78"/>
      <c r="G556" s="78"/>
      <c r="H556" s="93"/>
      <c r="I556" s="100"/>
      <c r="J556" s="107"/>
    </row>
    <row r="557" spans="2:10" ht="20.85" customHeight="1">
      <c r="B557" s="59">
        <v>0</v>
      </c>
      <c r="C557" s="69" t="s">
        <v>699</v>
      </c>
      <c r="D557" s="74"/>
      <c r="E557" s="77"/>
      <c r="F557" s="77"/>
      <c r="G557" s="77"/>
      <c r="H557" s="92"/>
      <c r="I557" s="99"/>
      <c r="J557" s="106"/>
    </row>
    <row r="558" spans="2:10" ht="20.85" customHeight="1">
      <c r="B558" s="60" t="s">
        <v>888</v>
      </c>
      <c r="C558" s="70" t="s">
        <v>567</v>
      </c>
      <c r="D558" s="61" t="s">
        <v>367</v>
      </c>
      <c r="E558" s="78">
        <v>33</v>
      </c>
      <c r="F558" s="78"/>
      <c r="G558" s="78"/>
      <c r="H558" s="93"/>
      <c r="I558" s="100"/>
      <c r="J558" s="107"/>
    </row>
    <row r="559" spans="2:10" ht="20.85" customHeight="1">
      <c r="B559" s="59">
        <v>0</v>
      </c>
      <c r="C559" s="69" t="s">
        <v>232</v>
      </c>
      <c r="D559" s="74"/>
      <c r="E559" s="77"/>
      <c r="F559" s="77"/>
      <c r="G559" s="77"/>
      <c r="H559" s="92"/>
      <c r="I559" s="99"/>
      <c r="J559" s="106"/>
    </row>
    <row r="560" spans="2:10" ht="20.85" customHeight="1">
      <c r="B560" s="60" t="s">
        <v>243</v>
      </c>
      <c r="C560" s="70" t="s">
        <v>567</v>
      </c>
      <c r="D560" s="61" t="s">
        <v>367</v>
      </c>
      <c r="E560" s="78">
        <v>2</v>
      </c>
      <c r="F560" s="78"/>
      <c r="G560" s="78"/>
      <c r="H560" s="93"/>
      <c r="I560" s="100"/>
      <c r="J560" s="107"/>
    </row>
    <row r="561" spans="2:10" ht="20.85" customHeight="1">
      <c r="B561" s="59">
        <v>0</v>
      </c>
      <c r="C561" s="69" t="s">
        <v>775</v>
      </c>
      <c r="D561" s="74"/>
      <c r="E561" s="77"/>
      <c r="F561" s="77"/>
      <c r="G561" s="77"/>
      <c r="H561" s="92"/>
      <c r="I561" s="99"/>
      <c r="J561" s="106"/>
    </row>
    <row r="562" spans="2:10" ht="20.85" customHeight="1">
      <c r="B562" s="60" t="s">
        <v>243</v>
      </c>
      <c r="C562" s="70" t="s">
        <v>567</v>
      </c>
      <c r="D562" s="61" t="s">
        <v>367</v>
      </c>
      <c r="E562" s="78">
        <v>5</v>
      </c>
      <c r="F562" s="78"/>
      <c r="G562" s="78"/>
      <c r="H562" s="93"/>
      <c r="I562" s="100"/>
      <c r="J562" s="107"/>
    </row>
    <row r="563" spans="2:10" ht="20.85" customHeight="1">
      <c r="B563" s="59">
        <v>0</v>
      </c>
      <c r="C563" s="69" t="s">
        <v>790</v>
      </c>
      <c r="D563" s="74"/>
      <c r="E563" s="77"/>
      <c r="F563" s="77"/>
      <c r="G563" s="77"/>
      <c r="H563" s="92"/>
      <c r="I563" s="99"/>
      <c r="J563" s="106"/>
    </row>
    <row r="564" spans="2:10" ht="20.85" customHeight="1">
      <c r="B564" s="60" t="s">
        <v>243</v>
      </c>
      <c r="C564" s="70" t="s">
        <v>567</v>
      </c>
      <c r="D564" s="61" t="s">
        <v>367</v>
      </c>
      <c r="E564" s="78">
        <v>5</v>
      </c>
      <c r="F564" s="78"/>
      <c r="G564" s="78"/>
      <c r="H564" s="93"/>
      <c r="I564" s="100"/>
      <c r="J564" s="107"/>
    </row>
    <row r="565" spans="2:10" ht="20.85" customHeight="1">
      <c r="B565" s="59">
        <v>0</v>
      </c>
      <c r="C565" s="69" t="s">
        <v>334</v>
      </c>
      <c r="D565" s="74"/>
      <c r="E565" s="77"/>
      <c r="F565" s="77"/>
      <c r="G565" s="77"/>
      <c r="H565" s="92"/>
      <c r="I565" s="99"/>
      <c r="J565" s="106"/>
    </row>
    <row r="566" spans="2:10" ht="20.85" customHeight="1">
      <c r="B566" s="60" t="s">
        <v>243</v>
      </c>
      <c r="C566" s="70" t="s">
        <v>567</v>
      </c>
      <c r="D566" s="61" t="s">
        <v>367</v>
      </c>
      <c r="E566" s="78">
        <v>4</v>
      </c>
      <c r="F566" s="78"/>
      <c r="G566" s="78"/>
      <c r="H566" s="93"/>
      <c r="I566" s="100"/>
      <c r="J566" s="107"/>
    </row>
    <row r="567" spans="2:10" ht="20.85" customHeight="1">
      <c r="B567" s="59">
        <v>0</v>
      </c>
      <c r="C567" s="69" t="s">
        <v>728</v>
      </c>
      <c r="D567" s="74"/>
      <c r="E567" s="77"/>
      <c r="F567" s="77"/>
      <c r="G567" s="77"/>
      <c r="H567" s="92"/>
      <c r="I567" s="99"/>
      <c r="J567" s="106"/>
    </row>
    <row r="568" spans="2:10" ht="20.85" customHeight="1">
      <c r="B568" s="60" t="s">
        <v>243</v>
      </c>
      <c r="C568" s="70" t="s">
        <v>567</v>
      </c>
      <c r="D568" s="61" t="s">
        <v>367</v>
      </c>
      <c r="E568" s="78">
        <v>9</v>
      </c>
      <c r="F568" s="78"/>
      <c r="G568" s="78"/>
      <c r="H568" s="93"/>
      <c r="I568" s="100"/>
      <c r="J568" s="107"/>
    </row>
    <row r="569" spans="2:10" ht="20.85" customHeight="1">
      <c r="B569" s="59">
        <v>0</v>
      </c>
      <c r="C569" s="69" t="s">
        <v>187</v>
      </c>
      <c r="D569" s="74"/>
      <c r="E569" s="77"/>
      <c r="F569" s="77"/>
      <c r="G569" s="77"/>
      <c r="H569" s="92"/>
      <c r="I569" s="99"/>
      <c r="J569" s="111"/>
    </row>
    <row r="570" spans="2:10" ht="20.85" customHeight="1">
      <c r="B570" s="60" t="s">
        <v>243</v>
      </c>
      <c r="C570" s="70" t="s">
        <v>567</v>
      </c>
      <c r="D570" s="61" t="s">
        <v>367</v>
      </c>
      <c r="E570" s="78">
        <v>4</v>
      </c>
      <c r="F570" s="78"/>
      <c r="G570" s="78"/>
      <c r="H570" s="93"/>
      <c r="I570" s="100"/>
      <c r="J570" s="107"/>
    </row>
    <row r="571" spans="2:10" ht="20.85" customHeight="1">
      <c r="B571" s="59">
        <v>0</v>
      </c>
      <c r="C571" s="69" t="s">
        <v>792</v>
      </c>
      <c r="D571" s="74"/>
      <c r="E571" s="77"/>
      <c r="F571" s="77"/>
      <c r="G571" s="77"/>
      <c r="H571" s="92"/>
      <c r="I571" s="99"/>
      <c r="J571" s="111"/>
    </row>
    <row r="572" spans="2:10" ht="20.85" customHeight="1">
      <c r="B572" s="60" t="s">
        <v>243</v>
      </c>
      <c r="C572" s="70" t="s">
        <v>567</v>
      </c>
      <c r="D572" s="61" t="s">
        <v>367</v>
      </c>
      <c r="E572" s="78">
        <v>15</v>
      </c>
      <c r="F572" s="78"/>
      <c r="G572" s="78"/>
      <c r="H572" s="93"/>
      <c r="I572" s="100"/>
      <c r="J572" s="107"/>
    </row>
    <row r="573" spans="2:10" ht="20.85" customHeight="1">
      <c r="B573" s="59">
        <v>0</v>
      </c>
      <c r="C573" s="69">
        <v>0</v>
      </c>
      <c r="D573" s="74"/>
      <c r="E573" s="77"/>
      <c r="F573" s="77"/>
      <c r="G573" s="77"/>
      <c r="H573" s="92"/>
      <c r="I573" s="99"/>
      <c r="J573" s="106"/>
    </row>
    <row r="574" spans="2:10" ht="20.85" customHeight="1">
      <c r="B574" s="60" t="s">
        <v>54</v>
      </c>
      <c r="C574" s="70" t="s">
        <v>472</v>
      </c>
      <c r="D574" s="61" t="s">
        <v>367</v>
      </c>
      <c r="E574" s="78">
        <v>2</v>
      </c>
      <c r="F574" s="78"/>
      <c r="G574" s="78"/>
      <c r="H574" s="93"/>
      <c r="I574" s="100"/>
      <c r="J574" s="107"/>
    </row>
    <row r="575" spans="2:10" ht="20.85" customHeight="1">
      <c r="B575" s="59">
        <v>0</v>
      </c>
      <c r="C575" s="69">
        <v>0</v>
      </c>
      <c r="D575" s="74"/>
      <c r="E575" s="77"/>
      <c r="F575" s="77"/>
      <c r="G575" s="77"/>
      <c r="H575" s="92"/>
      <c r="I575" s="99"/>
      <c r="J575" s="106"/>
    </row>
    <row r="576" spans="2:10" ht="20.85" customHeight="1">
      <c r="B576" s="60" t="s">
        <v>261</v>
      </c>
      <c r="C576" s="70" t="s">
        <v>856</v>
      </c>
      <c r="D576" s="61" t="s">
        <v>367</v>
      </c>
      <c r="E576" s="78">
        <v>2</v>
      </c>
      <c r="F576" s="78"/>
      <c r="G576" s="78"/>
      <c r="H576" s="93"/>
      <c r="I576" s="100"/>
      <c r="J576" s="107"/>
    </row>
    <row r="577" spans="2:10" ht="20.85" customHeight="1">
      <c r="B577" s="59">
        <v>0</v>
      </c>
      <c r="C577" s="69">
        <v>0</v>
      </c>
      <c r="D577" s="74"/>
      <c r="E577" s="77"/>
      <c r="F577" s="77"/>
      <c r="G577" s="77"/>
      <c r="H577" s="92"/>
      <c r="I577" s="99"/>
      <c r="J577" s="106"/>
    </row>
    <row r="578" spans="2:10" ht="20.85" customHeight="1">
      <c r="B578" s="60" t="s">
        <v>33</v>
      </c>
      <c r="C578" s="70" t="s">
        <v>820</v>
      </c>
      <c r="D578" s="61" t="s">
        <v>367</v>
      </c>
      <c r="E578" s="78">
        <v>1</v>
      </c>
      <c r="F578" s="78"/>
      <c r="G578" s="78"/>
      <c r="H578" s="93"/>
      <c r="I578" s="100"/>
      <c r="J578" s="107"/>
    </row>
    <row r="579" spans="2:10" ht="20.85" customHeight="1">
      <c r="B579" s="59" t="s">
        <v>184</v>
      </c>
      <c r="C579" s="69">
        <v>0</v>
      </c>
      <c r="D579" s="74"/>
      <c r="E579" s="77"/>
      <c r="F579" s="77"/>
      <c r="G579" s="77"/>
      <c r="H579" s="92"/>
      <c r="I579" s="99"/>
      <c r="J579" s="106"/>
    </row>
    <row r="580" spans="2:10" ht="20.85" customHeight="1">
      <c r="B580" s="60" t="s">
        <v>210</v>
      </c>
      <c r="C580" s="70" t="s">
        <v>793</v>
      </c>
      <c r="D580" s="61" t="s">
        <v>367</v>
      </c>
      <c r="E580" s="78">
        <v>4</v>
      </c>
      <c r="F580" s="78"/>
      <c r="G580" s="78"/>
      <c r="H580" s="93"/>
      <c r="I580" s="100"/>
      <c r="J580" s="107"/>
    </row>
    <row r="581" spans="2:10" ht="20.85" customHeight="1">
      <c r="B581" s="59" t="s">
        <v>184</v>
      </c>
      <c r="C581" s="69">
        <v>0</v>
      </c>
      <c r="D581" s="74"/>
      <c r="E581" s="77"/>
      <c r="F581" s="77"/>
      <c r="G581" s="77"/>
      <c r="H581" s="92"/>
      <c r="I581" s="99"/>
      <c r="J581" s="106"/>
    </row>
    <row r="582" spans="2:10" ht="20.85" customHeight="1">
      <c r="B582" s="60" t="s">
        <v>210</v>
      </c>
      <c r="C582" s="70" t="s">
        <v>794</v>
      </c>
      <c r="D582" s="61" t="s">
        <v>367</v>
      </c>
      <c r="E582" s="78">
        <v>10</v>
      </c>
      <c r="F582" s="78"/>
      <c r="G582" s="78"/>
      <c r="H582" s="93"/>
      <c r="I582" s="100"/>
      <c r="J582" s="107"/>
    </row>
    <row r="583" spans="2:10" ht="20.85" customHeight="1">
      <c r="B583" s="59" t="s">
        <v>184</v>
      </c>
      <c r="C583" s="69">
        <v>0</v>
      </c>
      <c r="D583" s="74"/>
      <c r="E583" s="77"/>
      <c r="F583" s="77"/>
      <c r="G583" s="77"/>
      <c r="H583" s="92"/>
      <c r="I583" s="99"/>
      <c r="J583" s="106"/>
    </row>
    <row r="584" spans="2:10" ht="20.85" customHeight="1">
      <c r="B584" s="60" t="s">
        <v>210</v>
      </c>
      <c r="C584" s="70" t="s">
        <v>795</v>
      </c>
      <c r="D584" s="61" t="s">
        <v>367</v>
      </c>
      <c r="E584" s="78">
        <v>43</v>
      </c>
      <c r="F584" s="78"/>
      <c r="G584" s="78"/>
      <c r="H584" s="93"/>
      <c r="I584" s="100"/>
      <c r="J584" s="107"/>
    </row>
    <row r="585" spans="2:10" ht="20.85" customHeight="1">
      <c r="B585" s="59" t="s">
        <v>184</v>
      </c>
      <c r="C585" s="69">
        <v>0</v>
      </c>
      <c r="D585" s="74"/>
      <c r="E585" s="77"/>
      <c r="F585" s="77"/>
      <c r="G585" s="77"/>
      <c r="H585" s="92"/>
      <c r="I585" s="99"/>
      <c r="J585" s="106"/>
    </row>
    <row r="586" spans="2:10" ht="20.85" customHeight="1">
      <c r="B586" s="60" t="s">
        <v>210</v>
      </c>
      <c r="C586" s="70" t="s">
        <v>409</v>
      </c>
      <c r="D586" s="61" t="s">
        <v>367</v>
      </c>
      <c r="E586" s="78">
        <v>3</v>
      </c>
      <c r="F586" s="78"/>
      <c r="G586" s="78"/>
      <c r="H586" s="93"/>
      <c r="I586" s="100"/>
      <c r="J586" s="107"/>
    </row>
    <row r="587" spans="2:10" ht="20.85" customHeight="1">
      <c r="B587" s="59" t="s">
        <v>184</v>
      </c>
      <c r="C587" s="69">
        <v>0</v>
      </c>
      <c r="D587" s="74"/>
      <c r="E587" s="77"/>
      <c r="F587" s="77"/>
      <c r="G587" s="77"/>
      <c r="H587" s="92"/>
      <c r="I587" s="99"/>
      <c r="J587" s="106"/>
    </row>
    <row r="588" spans="2:10" ht="20.85" customHeight="1">
      <c r="B588" s="60" t="s">
        <v>210</v>
      </c>
      <c r="C588" s="70" t="s">
        <v>796</v>
      </c>
      <c r="D588" s="61" t="s">
        <v>367</v>
      </c>
      <c r="E588" s="78">
        <v>1</v>
      </c>
      <c r="F588" s="78"/>
      <c r="G588" s="78"/>
      <c r="H588" s="93"/>
      <c r="I588" s="100"/>
      <c r="J588" s="107"/>
    </row>
    <row r="589" spans="2:10" ht="20.85" customHeight="1">
      <c r="B589" s="59" t="s">
        <v>184</v>
      </c>
      <c r="C589" s="69"/>
      <c r="D589" s="74"/>
      <c r="E589" s="77"/>
      <c r="F589" s="77"/>
      <c r="G589" s="77"/>
      <c r="H589" s="92"/>
      <c r="I589" s="99"/>
      <c r="J589" s="106"/>
    </row>
    <row r="590" spans="2:10" ht="20.85" customHeight="1">
      <c r="B590" s="60" t="s">
        <v>210</v>
      </c>
      <c r="C590" s="70" t="s">
        <v>797</v>
      </c>
      <c r="D590" s="61" t="s">
        <v>367</v>
      </c>
      <c r="E590" s="78">
        <v>1</v>
      </c>
      <c r="F590" s="78"/>
      <c r="G590" s="78"/>
      <c r="H590" s="93"/>
      <c r="I590" s="100"/>
      <c r="J590" s="107"/>
    </row>
    <row r="591" spans="2:10" ht="20.85" customHeight="1">
      <c r="B591" s="59" t="s">
        <v>184</v>
      </c>
      <c r="C591" s="69"/>
      <c r="D591" s="74"/>
      <c r="E591" s="77"/>
      <c r="F591" s="77"/>
      <c r="G591" s="77"/>
      <c r="H591" s="92"/>
      <c r="I591" s="99"/>
      <c r="J591" s="106"/>
    </row>
    <row r="592" spans="2:10" ht="20.85" customHeight="1">
      <c r="B592" s="60" t="s">
        <v>210</v>
      </c>
      <c r="C592" s="70" t="s">
        <v>623</v>
      </c>
      <c r="D592" s="61" t="s">
        <v>367</v>
      </c>
      <c r="E592" s="78">
        <v>1</v>
      </c>
      <c r="F592" s="78"/>
      <c r="G592" s="78"/>
      <c r="H592" s="93"/>
      <c r="I592" s="100"/>
      <c r="J592" s="107"/>
    </row>
    <row r="593" spans="2:10" ht="20.85" customHeight="1">
      <c r="B593" s="59" t="s">
        <v>184</v>
      </c>
      <c r="C593" s="69"/>
      <c r="D593" s="74"/>
      <c r="E593" s="77"/>
      <c r="F593" s="77"/>
      <c r="G593" s="77"/>
      <c r="H593" s="92"/>
      <c r="I593" s="99"/>
      <c r="J593" s="106"/>
    </row>
    <row r="594" spans="2:10" ht="20.85" customHeight="1">
      <c r="B594" s="60" t="s">
        <v>210</v>
      </c>
      <c r="C594" s="70" t="s">
        <v>798</v>
      </c>
      <c r="D594" s="61" t="s">
        <v>367</v>
      </c>
      <c r="E594" s="78">
        <v>1</v>
      </c>
      <c r="F594" s="78"/>
      <c r="G594" s="78"/>
      <c r="H594" s="93"/>
      <c r="I594" s="100"/>
      <c r="J594" s="107"/>
    </row>
    <row r="595" spans="2:10" ht="20.85" customHeight="1">
      <c r="B595" s="59" t="s">
        <v>184</v>
      </c>
      <c r="C595" s="69"/>
      <c r="D595" s="74"/>
      <c r="E595" s="77"/>
      <c r="F595" s="77"/>
      <c r="G595" s="77"/>
      <c r="H595" s="92"/>
      <c r="I595" s="99"/>
      <c r="J595" s="106"/>
    </row>
    <row r="596" spans="2:10" ht="20.85" customHeight="1">
      <c r="B596" s="60" t="s">
        <v>210</v>
      </c>
      <c r="C596" s="70" t="s">
        <v>215</v>
      </c>
      <c r="D596" s="61" t="s">
        <v>367</v>
      </c>
      <c r="E596" s="78">
        <v>2</v>
      </c>
      <c r="F596" s="78"/>
      <c r="G596" s="78"/>
      <c r="H596" s="93"/>
      <c r="I596" s="100"/>
      <c r="J596" s="107"/>
    </row>
    <row r="597" spans="2:10" ht="20.85" customHeight="1">
      <c r="B597" s="59" t="s">
        <v>184</v>
      </c>
      <c r="C597" s="69"/>
      <c r="D597" s="74"/>
      <c r="E597" s="77"/>
      <c r="F597" s="77"/>
      <c r="G597" s="77"/>
      <c r="H597" s="92"/>
      <c r="I597" s="99"/>
      <c r="J597" s="106"/>
    </row>
    <row r="598" spans="2:10" ht="20.85" customHeight="1">
      <c r="B598" s="60" t="s">
        <v>210</v>
      </c>
      <c r="C598" s="70" t="s">
        <v>684</v>
      </c>
      <c r="D598" s="61" t="s">
        <v>367</v>
      </c>
      <c r="E598" s="78">
        <v>1</v>
      </c>
      <c r="F598" s="78"/>
      <c r="G598" s="78"/>
      <c r="H598" s="93"/>
      <c r="I598" s="100"/>
      <c r="J598" s="107"/>
    </row>
    <row r="599" spans="2:10" ht="20.85" customHeight="1">
      <c r="B599" s="59" t="s">
        <v>184</v>
      </c>
      <c r="C599" s="69">
        <v>0</v>
      </c>
      <c r="D599" s="74"/>
      <c r="E599" s="77"/>
      <c r="F599" s="77"/>
      <c r="G599" s="77"/>
      <c r="H599" s="92"/>
      <c r="I599" s="99"/>
      <c r="J599" s="106"/>
    </row>
    <row r="600" spans="2:10" ht="20.85" customHeight="1">
      <c r="B600" s="60" t="s">
        <v>333</v>
      </c>
      <c r="C600" s="70" t="s">
        <v>606</v>
      </c>
      <c r="D600" s="61" t="s">
        <v>367</v>
      </c>
      <c r="E600" s="78">
        <v>17</v>
      </c>
      <c r="F600" s="78"/>
      <c r="G600" s="78"/>
      <c r="H600" s="93"/>
      <c r="I600" s="100"/>
      <c r="J600" s="107"/>
    </row>
    <row r="601" spans="2:10" ht="20.85" customHeight="1">
      <c r="B601" s="59" t="s">
        <v>184</v>
      </c>
      <c r="C601" s="69">
        <v>0</v>
      </c>
      <c r="D601" s="74"/>
      <c r="E601" s="77"/>
      <c r="F601" s="77"/>
      <c r="G601" s="77"/>
      <c r="H601" s="92"/>
      <c r="I601" s="99"/>
      <c r="J601" s="106"/>
    </row>
    <row r="602" spans="2:10" ht="20.85" customHeight="1">
      <c r="B602" s="60" t="s">
        <v>333</v>
      </c>
      <c r="C602" s="70" t="s">
        <v>654</v>
      </c>
      <c r="D602" s="61" t="s">
        <v>367</v>
      </c>
      <c r="E602" s="78">
        <v>25</v>
      </c>
      <c r="F602" s="78"/>
      <c r="G602" s="78"/>
      <c r="H602" s="93"/>
      <c r="I602" s="100"/>
      <c r="J602" s="107"/>
    </row>
    <row r="603" spans="2:10" ht="20.85" customHeight="1">
      <c r="B603" s="59" t="s">
        <v>184</v>
      </c>
      <c r="C603" s="69">
        <v>0</v>
      </c>
      <c r="D603" s="74"/>
      <c r="E603" s="77"/>
      <c r="F603" s="77"/>
      <c r="G603" s="77"/>
      <c r="H603" s="92"/>
      <c r="I603" s="99"/>
      <c r="J603" s="106"/>
    </row>
    <row r="604" spans="2:10" ht="20.85" customHeight="1">
      <c r="B604" s="60" t="s">
        <v>333</v>
      </c>
      <c r="C604" s="70" t="s">
        <v>224</v>
      </c>
      <c r="D604" s="61" t="s">
        <v>367</v>
      </c>
      <c r="E604" s="78">
        <v>60</v>
      </c>
      <c r="F604" s="78"/>
      <c r="G604" s="78"/>
      <c r="H604" s="93"/>
      <c r="I604" s="100"/>
      <c r="J604" s="107"/>
    </row>
    <row r="605" spans="2:10" ht="20.85" customHeight="1">
      <c r="B605" s="59" t="s">
        <v>184</v>
      </c>
      <c r="C605" s="69">
        <v>0</v>
      </c>
      <c r="D605" s="74"/>
      <c r="E605" s="77"/>
      <c r="F605" s="77"/>
      <c r="G605" s="77"/>
      <c r="H605" s="92"/>
      <c r="I605" s="99"/>
      <c r="J605" s="106"/>
    </row>
    <row r="606" spans="2:10" ht="20.85" customHeight="1">
      <c r="B606" s="60" t="s">
        <v>333</v>
      </c>
      <c r="C606" s="70" t="s">
        <v>799</v>
      </c>
      <c r="D606" s="61" t="s">
        <v>367</v>
      </c>
      <c r="E606" s="78">
        <v>2</v>
      </c>
      <c r="F606" s="78"/>
      <c r="G606" s="78"/>
      <c r="H606" s="93"/>
      <c r="I606" s="100"/>
      <c r="J606" s="107"/>
    </row>
    <row r="607" spans="2:10" ht="20.85" customHeight="1">
      <c r="B607" s="59"/>
      <c r="C607" s="69"/>
      <c r="D607" s="74"/>
      <c r="E607" s="77"/>
      <c r="F607" s="77"/>
      <c r="G607" s="77"/>
      <c r="H607" s="92"/>
      <c r="I607" s="99"/>
      <c r="J607" s="106"/>
    </row>
    <row r="608" spans="2:10" ht="20.85" customHeight="1">
      <c r="B608" s="60" t="s">
        <v>333</v>
      </c>
      <c r="C608" s="70" t="s">
        <v>113</v>
      </c>
      <c r="D608" s="61" t="s">
        <v>367</v>
      </c>
      <c r="E608" s="78">
        <v>1</v>
      </c>
      <c r="F608" s="78"/>
      <c r="G608" s="78"/>
      <c r="H608" s="93"/>
      <c r="I608" s="100"/>
      <c r="J608" s="107"/>
    </row>
    <row r="609" spans="2:10" ht="20.85" customHeight="1">
      <c r="B609" s="59"/>
      <c r="C609" s="69"/>
      <c r="D609" s="74"/>
      <c r="E609" s="77"/>
      <c r="F609" s="77"/>
      <c r="G609" s="77"/>
      <c r="H609" s="92"/>
      <c r="I609" s="99"/>
      <c r="J609" s="106"/>
    </row>
    <row r="610" spans="2:10" ht="20.85" customHeight="1">
      <c r="B610" s="60" t="s">
        <v>333</v>
      </c>
      <c r="C610" s="70" t="s">
        <v>464</v>
      </c>
      <c r="D610" s="61" t="s">
        <v>367</v>
      </c>
      <c r="E610" s="78">
        <v>1</v>
      </c>
      <c r="F610" s="78"/>
      <c r="G610" s="78"/>
      <c r="H610" s="93"/>
      <c r="I610" s="100"/>
      <c r="J610" s="107"/>
    </row>
    <row r="611" spans="2:10" ht="20.85" customHeight="1">
      <c r="B611" s="59"/>
      <c r="C611" s="69"/>
      <c r="D611" s="74"/>
      <c r="E611" s="77"/>
      <c r="F611" s="77"/>
      <c r="G611" s="77"/>
      <c r="H611" s="92"/>
      <c r="I611" s="99"/>
      <c r="J611" s="106"/>
    </row>
    <row r="612" spans="2:10" ht="20.85" customHeight="1">
      <c r="B612" s="60" t="s">
        <v>333</v>
      </c>
      <c r="C612" s="70" t="s">
        <v>780</v>
      </c>
      <c r="D612" s="61" t="s">
        <v>367</v>
      </c>
      <c r="E612" s="78">
        <v>2</v>
      </c>
      <c r="F612" s="78"/>
      <c r="G612" s="78"/>
      <c r="H612" s="93"/>
      <c r="I612" s="100"/>
      <c r="J612" s="107"/>
    </row>
    <row r="613" spans="2:10" ht="20.85" customHeight="1">
      <c r="B613" s="59"/>
      <c r="C613" s="69"/>
      <c r="D613" s="74"/>
      <c r="E613" s="77"/>
      <c r="F613" s="77"/>
      <c r="G613" s="77"/>
      <c r="H613" s="92"/>
      <c r="I613" s="99"/>
      <c r="J613" s="106"/>
    </row>
    <row r="614" spans="2:10" ht="20.85" customHeight="1">
      <c r="B614" s="60" t="s">
        <v>333</v>
      </c>
      <c r="C614" s="70" t="s">
        <v>177</v>
      </c>
      <c r="D614" s="61" t="s">
        <v>367</v>
      </c>
      <c r="E614" s="78">
        <v>1</v>
      </c>
      <c r="F614" s="78"/>
      <c r="G614" s="78"/>
      <c r="H614" s="93"/>
      <c r="I614" s="100"/>
      <c r="J614" s="107"/>
    </row>
    <row r="615" spans="2:10" ht="20.85" customHeight="1">
      <c r="B615" s="59"/>
      <c r="C615" s="69"/>
      <c r="D615" s="74"/>
      <c r="E615" s="77"/>
      <c r="F615" s="77"/>
      <c r="G615" s="77"/>
      <c r="H615" s="92"/>
      <c r="I615" s="99"/>
      <c r="J615" s="106"/>
    </row>
    <row r="616" spans="2:10" ht="20.85" customHeight="1">
      <c r="B616" s="60" t="s">
        <v>333</v>
      </c>
      <c r="C616" s="70" t="s">
        <v>550</v>
      </c>
      <c r="D616" s="61" t="s">
        <v>367</v>
      </c>
      <c r="E616" s="78">
        <v>1</v>
      </c>
      <c r="F616" s="78"/>
      <c r="G616" s="78"/>
      <c r="H616" s="93"/>
      <c r="I616" s="100"/>
      <c r="J616" s="107"/>
    </row>
    <row r="617" spans="2:10" ht="20.85" customHeight="1">
      <c r="B617" s="59"/>
      <c r="C617" s="69"/>
      <c r="D617" s="74"/>
      <c r="E617" s="77"/>
      <c r="F617" s="77"/>
      <c r="G617" s="77"/>
      <c r="H617" s="92"/>
      <c r="I617" s="99"/>
      <c r="J617" s="106"/>
    </row>
    <row r="618" spans="2:10" ht="20.85" customHeight="1">
      <c r="B618" s="60" t="s">
        <v>333</v>
      </c>
      <c r="C618" s="70" t="s">
        <v>801</v>
      </c>
      <c r="D618" s="61" t="s">
        <v>367</v>
      </c>
      <c r="E618" s="78">
        <v>1</v>
      </c>
      <c r="F618" s="78"/>
      <c r="G618" s="78"/>
      <c r="H618" s="93"/>
      <c r="I618" s="100"/>
      <c r="J618" s="107"/>
    </row>
    <row r="619" spans="2:10" ht="20.85" customHeight="1">
      <c r="B619" s="59"/>
      <c r="C619" s="69"/>
      <c r="D619" s="74"/>
      <c r="E619" s="77"/>
      <c r="F619" s="77"/>
      <c r="G619" s="77"/>
      <c r="H619" s="92"/>
      <c r="I619" s="99"/>
      <c r="J619" s="106"/>
    </row>
    <row r="620" spans="2:10" ht="20.85" customHeight="1">
      <c r="B620" s="60" t="s">
        <v>333</v>
      </c>
      <c r="C620" s="70" t="s">
        <v>731</v>
      </c>
      <c r="D620" s="61" t="s">
        <v>367</v>
      </c>
      <c r="E620" s="78">
        <v>6</v>
      </c>
      <c r="F620" s="78"/>
      <c r="G620" s="78"/>
      <c r="H620" s="93"/>
      <c r="I620" s="100"/>
      <c r="J620" s="107"/>
    </row>
    <row r="621" spans="2:10" ht="20.85" customHeight="1">
      <c r="B621" s="59"/>
      <c r="C621" s="69"/>
      <c r="D621" s="74"/>
      <c r="E621" s="77"/>
      <c r="F621" s="77"/>
      <c r="G621" s="77"/>
      <c r="H621" s="92"/>
      <c r="I621" s="99"/>
      <c r="J621" s="106"/>
    </row>
    <row r="622" spans="2:10" ht="20.85" customHeight="1">
      <c r="B622" s="60" t="s">
        <v>333</v>
      </c>
      <c r="C622" s="70" t="s">
        <v>571</v>
      </c>
      <c r="D622" s="61" t="s">
        <v>367</v>
      </c>
      <c r="E622" s="78">
        <v>1</v>
      </c>
      <c r="F622" s="78"/>
      <c r="G622" s="78"/>
      <c r="H622" s="93"/>
      <c r="I622" s="100"/>
      <c r="J622" s="107"/>
    </row>
    <row r="623" spans="2:10" ht="20.85" customHeight="1">
      <c r="B623" s="59"/>
      <c r="C623" s="69"/>
      <c r="D623" s="74"/>
      <c r="E623" s="77"/>
      <c r="F623" s="77"/>
      <c r="G623" s="77"/>
      <c r="H623" s="92"/>
      <c r="I623" s="99"/>
      <c r="J623" s="106"/>
    </row>
    <row r="624" spans="2:10" ht="20.85" customHeight="1">
      <c r="B624" s="60" t="s">
        <v>333</v>
      </c>
      <c r="C624" s="70" t="s">
        <v>340</v>
      </c>
      <c r="D624" s="61" t="s">
        <v>367</v>
      </c>
      <c r="E624" s="78">
        <v>1</v>
      </c>
      <c r="F624" s="78"/>
      <c r="G624" s="78"/>
      <c r="H624" s="93"/>
      <c r="I624" s="100"/>
      <c r="J624" s="107"/>
    </row>
    <row r="625" spans="2:10" ht="20.85" customHeight="1">
      <c r="B625" s="59"/>
      <c r="C625" s="69"/>
      <c r="D625" s="74"/>
      <c r="E625" s="77"/>
      <c r="F625" s="77"/>
      <c r="G625" s="77"/>
      <c r="H625" s="92"/>
      <c r="I625" s="99"/>
      <c r="J625" s="106"/>
    </row>
    <row r="626" spans="2:10" ht="20.85" customHeight="1">
      <c r="B626" s="60" t="s">
        <v>802</v>
      </c>
      <c r="C626" s="70" t="s">
        <v>803</v>
      </c>
      <c r="D626" s="61" t="s">
        <v>367</v>
      </c>
      <c r="E626" s="78">
        <v>4</v>
      </c>
      <c r="F626" s="78"/>
      <c r="G626" s="78"/>
      <c r="H626" s="93"/>
      <c r="I626" s="100"/>
      <c r="J626" s="107"/>
    </row>
    <row r="627" spans="2:10" ht="20.85" customHeight="1">
      <c r="B627" s="59" t="s">
        <v>184</v>
      </c>
      <c r="C627" s="69" t="s">
        <v>392</v>
      </c>
      <c r="D627" s="74"/>
      <c r="E627" s="77"/>
      <c r="F627" s="77"/>
      <c r="G627" s="77"/>
      <c r="H627" s="92"/>
      <c r="I627" s="99"/>
      <c r="J627" s="106"/>
    </row>
    <row r="628" spans="2:10" ht="20.85" customHeight="1">
      <c r="B628" s="60" t="s">
        <v>429</v>
      </c>
      <c r="C628" s="70" t="s">
        <v>284</v>
      </c>
      <c r="D628" s="61" t="s">
        <v>367</v>
      </c>
      <c r="E628" s="78">
        <v>1</v>
      </c>
      <c r="F628" s="78"/>
      <c r="G628" s="78"/>
      <c r="H628" s="93"/>
      <c r="I628" s="100"/>
      <c r="J628" s="107"/>
    </row>
    <row r="629" spans="2:10" ht="20.85" customHeight="1">
      <c r="B629" s="59" t="s">
        <v>184</v>
      </c>
      <c r="C629" s="69" t="s">
        <v>392</v>
      </c>
      <c r="D629" s="74"/>
      <c r="E629" s="77"/>
      <c r="F629" s="77"/>
      <c r="G629" s="77"/>
      <c r="H629" s="92"/>
      <c r="I629" s="99"/>
      <c r="J629" s="106"/>
    </row>
    <row r="630" spans="2:10" ht="20.85" customHeight="1">
      <c r="B630" s="60" t="s">
        <v>429</v>
      </c>
      <c r="C630" s="70" t="s">
        <v>431</v>
      </c>
      <c r="D630" s="61" t="s">
        <v>367</v>
      </c>
      <c r="E630" s="78">
        <v>22</v>
      </c>
      <c r="F630" s="78"/>
      <c r="G630" s="78"/>
      <c r="H630" s="93"/>
      <c r="I630" s="100"/>
      <c r="J630" s="107"/>
    </row>
    <row r="631" spans="2:10" ht="20.85" customHeight="1">
      <c r="B631" s="59" t="s">
        <v>184</v>
      </c>
      <c r="C631" s="69" t="s">
        <v>392</v>
      </c>
      <c r="D631" s="74"/>
      <c r="E631" s="77"/>
      <c r="F631" s="77"/>
      <c r="G631" s="77"/>
      <c r="H631" s="92"/>
      <c r="I631" s="99"/>
      <c r="J631" s="106"/>
    </row>
    <row r="632" spans="2:10" ht="20.85" customHeight="1">
      <c r="B632" s="60" t="s">
        <v>429</v>
      </c>
      <c r="C632" s="70" t="s">
        <v>91</v>
      </c>
      <c r="D632" s="61" t="s">
        <v>367</v>
      </c>
      <c r="E632" s="78">
        <v>2</v>
      </c>
      <c r="F632" s="78"/>
      <c r="G632" s="78"/>
      <c r="H632" s="93"/>
      <c r="I632" s="100"/>
      <c r="J632" s="107"/>
    </row>
    <row r="633" spans="2:10" ht="20.85" customHeight="1">
      <c r="B633" s="59" t="s">
        <v>184</v>
      </c>
      <c r="C633" s="69" t="s">
        <v>392</v>
      </c>
      <c r="D633" s="74"/>
      <c r="E633" s="77"/>
      <c r="F633" s="77"/>
      <c r="G633" s="77"/>
      <c r="H633" s="92"/>
      <c r="I633" s="99"/>
      <c r="J633" s="106"/>
    </row>
    <row r="634" spans="2:10" ht="20.85" customHeight="1">
      <c r="B634" s="60" t="s">
        <v>429</v>
      </c>
      <c r="C634" s="70" t="s">
        <v>121</v>
      </c>
      <c r="D634" s="61" t="s">
        <v>367</v>
      </c>
      <c r="E634" s="78">
        <v>82</v>
      </c>
      <c r="F634" s="78"/>
      <c r="G634" s="78"/>
      <c r="H634" s="93"/>
      <c r="I634" s="100"/>
      <c r="J634" s="107"/>
    </row>
    <row r="635" spans="2:10" ht="20.85" customHeight="1">
      <c r="B635" s="59" t="s">
        <v>184</v>
      </c>
      <c r="C635" s="69" t="s">
        <v>392</v>
      </c>
      <c r="D635" s="74"/>
      <c r="E635" s="77"/>
      <c r="F635" s="77"/>
      <c r="G635" s="77"/>
      <c r="H635" s="92"/>
      <c r="I635" s="99"/>
      <c r="J635" s="106"/>
    </row>
    <row r="636" spans="2:10" ht="20.85" customHeight="1">
      <c r="B636" s="60" t="s">
        <v>429</v>
      </c>
      <c r="C636" s="70" t="s">
        <v>432</v>
      </c>
      <c r="D636" s="61" t="s">
        <v>367</v>
      </c>
      <c r="E636" s="78">
        <v>2</v>
      </c>
      <c r="F636" s="78"/>
      <c r="G636" s="78"/>
      <c r="H636" s="93"/>
      <c r="I636" s="100"/>
      <c r="J636" s="107"/>
    </row>
    <row r="637" spans="2:10" ht="20.85" customHeight="1">
      <c r="B637" s="59">
        <v>0</v>
      </c>
      <c r="C637" s="69" t="s">
        <v>392</v>
      </c>
      <c r="D637" s="74"/>
      <c r="E637" s="77"/>
      <c r="F637" s="77"/>
      <c r="G637" s="77"/>
      <c r="H637" s="92"/>
      <c r="I637" s="99"/>
      <c r="J637" s="106"/>
    </row>
    <row r="638" spans="2:10" ht="20.85" customHeight="1">
      <c r="B638" s="60" t="s">
        <v>212</v>
      </c>
      <c r="C638" s="70" t="s">
        <v>889</v>
      </c>
      <c r="D638" s="61" t="s">
        <v>367</v>
      </c>
      <c r="E638" s="78">
        <v>4</v>
      </c>
      <c r="F638" s="78"/>
      <c r="G638" s="78"/>
      <c r="H638" s="93"/>
      <c r="I638" s="100"/>
      <c r="J638" s="107"/>
    </row>
    <row r="639" spans="2:10" ht="20.85" customHeight="1">
      <c r="B639" s="59" t="s">
        <v>114</v>
      </c>
      <c r="C639" s="69" t="s">
        <v>877</v>
      </c>
      <c r="D639" s="74"/>
      <c r="E639" s="77"/>
      <c r="F639" s="77"/>
      <c r="G639" s="77"/>
      <c r="H639" s="92"/>
      <c r="I639" s="99"/>
      <c r="J639" s="106"/>
    </row>
    <row r="640" spans="2:10" ht="20.85" customHeight="1">
      <c r="B640" s="60" t="s">
        <v>831</v>
      </c>
      <c r="C640" s="70" t="s">
        <v>825</v>
      </c>
      <c r="D640" s="61" t="s">
        <v>483</v>
      </c>
      <c r="E640" s="78">
        <v>1</v>
      </c>
      <c r="F640" s="78"/>
      <c r="G640" s="78"/>
      <c r="H640" s="93"/>
      <c r="I640" s="100"/>
      <c r="J640" s="107"/>
    </row>
    <row r="641" spans="2:10" ht="20.85" customHeight="1">
      <c r="B641" s="59" t="s">
        <v>205</v>
      </c>
      <c r="C641" s="69" t="s">
        <v>877</v>
      </c>
      <c r="D641" s="74"/>
      <c r="E641" s="77"/>
      <c r="F641" s="77"/>
      <c r="G641" s="77"/>
      <c r="H641" s="92"/>
      <c r="I641" s="99"/>
      <c r="J641" s="106"/>
    </row>
    <row r="642" spans="2:10" ht="20.85" customHeight="1">
      <c r="B642" s="60" t="s">
        <v>831</v>
      </c>
      <c r="C642" s="70" t="s">
        <v>739</v>
      </c>
      <c r="D642" s="61" t="s">
        <v>483</v>
      </c>
      <c r="E642" s="78">
        <v>1</v>
      </c>
      <c r="F642" s="78"/>
      <c r="G642" s="78"/>
      <c r="H642" s="93"/>
      <c r="I642" s="100"/>
      <c r="J642" s="107"/>
    </row>
    <row r="643" spans="2:10" ht="20.85" customHeight="1">
      <c r="B643" s="59" t="s">
        <v>206</v>
      </c>
      <c r="C643" s="69" t="s">
        <v>877</v>
      </c>
      <c r="D643" s="74"/>
      <c r="E643" s="77"/>
      <c r="F643" s="77"/>
      <c r="G643" s="77"/>
      <c r="H643" s="92"/>
      <c r="I643" s="99"/>
      <c r="J643" s="106"/>
    </row>
    <row r="644" spans="2:10" ht="20.85" customHeight="1">
      <c r="B644" s="60" t="s">
        <v>831</v>
      </c>
      <c r="C644" s="70" t="s">
        <v>827</v>
      </c>
      <c r="D644" s="61" t="s">
        <v>483</v>
      </c>
      <c r="E644" s="78">
        <v>1</v>
      </c>
      <c r="F644" s="78"/>
      <c r="G644" s="78"/>
      <c r="H644" s="93"/>
      <c r="I644" s="100"/>
      <c r="J644" s="107"/>
    </row>
    <row r="645" spans="2:10" ht="20.85" customHeight="1">
      <c r="B645" s="59" t="s">
        <v>630</v>
      </c>
      <c r="C645" s="69" t="s">
        <v>877</v>
      </c>
      <c r="D645" s="74"/>
      <c r="E645" s="77"/>
      <c r="F645" s="77"/>
      <c r="G645" s="77"/>
      <c r="H645" s="92"/>
      <c r="I645" s="99"/>
      <c r="J645" s="106"/>
    </row>
    <row r="646" spans="2:10" ht="20.85" customHeight="1">
      <c r="B646" s="60" t="s">
        <v>831</v>
      </c>
      <c r="C646" s="70" t="s">
        <v>828</v>
      </c>
      <c r="D646" s="61" t="s">
        <v>483</v>
      </c>
      <c r="E646" s="78">
        <v>1</v>
      </c>
      <c r="F646" s="78"/>
      <c r="G646" s="78"/>
      <c r="H646" s="93"/>
      <c r="I646" s="100"/>
      <c r="J646" s="107"/>
    </row>
    <row r="647" spans="2:10" ht="20.85" customHeight="1">
      <c r="B647" s="59" t="s">
        <v>824</v>
      </c>
      <c r="C647" s="69" t="s">
        <v>698</v>
      </c>
      <c r="D647" s="74"/>
      <c r="E647" s="77"/>
      <c r="F647" s="77"/>
      <c r="G647" s="77"/>
      <c r="H647" s="92"/>
      <c r="I647" s="99"/>
      <c r="J647" s="106"/>
    </row>
    <row r="648" spans="2:10" ht="20.85" customHeight="1">
      <c r="B648" s="60" t="s">
        <v>831</v>
      </c>
      <c r="C648" s="70" t="s">
        <v>830</v>
      </c>
      <c r="D648" s="61" t="s">
        <v>483</v>
      </c>
      <c r="E648" s="78">
        <v>1</v>
      </c>
      <c r="F648" s="78"/>
      <c r="G648" s="78"/>
      <c r="H648" s="93"/>
      <c r="I648" s="100"/>
      <c r="J648" s="107"/>
    </row>
    <row r="649" spans="2:10" ht="20.85" customHeight="1">
      <c r="B649" s="59"/>
      <c r="C649" s="69"/>
      <c r="D649" s="74"/>
      <c r="E649" s="77"/>
      <c r="F649" s="77"/>
      <c r="G649" s="77"/>
      <c r="H649" s="92"/>
      <c r="I649" s="99"/>
      <c r="J649" s="106"/>
    </row>
    <row r="650" spans="2:10" ht="20.85" customHeight="1">
      <c r="B650" s="60" t="s">
        <v>289</v>
      </c>
      <c r="C650" s="70"/>
      <c r="D650" s="61" t="s">
        <v>181</v>
      </c>
      <c r="E650" s="78">
        <v>19</v>
      </c>
      <c r="F650" s="78"/>
      <c r="G650" s="78"/>
      <c r="H650" s="93"/>
      <c r="I650" s="100"/>
      <c r="J650" s="107"/>
    </row>
    <row r="651" spans="2:10" ht="20.85" customHeight="1">
      <c r="B651" s="59"/>
      <c r="C651" s="69" t="s">
        <v>505</v>
      </c>
      <c r="D651" s="74"/>
      <c r="E651" s="77"/>
      <c r="F651" s="77"/>
      <c r="G651" s="77"/>
      <c r="H651" s="92"/>
      <c r="I651" s="99"/>
      <c r="J651" s="106"/>
    </row>
    <row r="652" spans="2:10" ht="20.85" customHeight="1">
      <c r="B652" s="60" t="s">
        <v>504</v>
      </c>
      <c r="C652" s="70" t="s">
        <v>508</v>
      </c>
      <c r="D652" s="61" t="s">
        <v>181</v>
      </c>
      <c r="E652" s="78">
        <v>103</v>
      </c>
      <c r="F652" s="78"/>
      <c r="G652" s="78"/>
      <c r="H652" s="93"/>
      <c r="I652" s="100"/>
      <c r="J652" s="107"/>
    </row>
    <row r="653" spans="2:10" ht="20.85" customHeight="1">
      <c r="B653" s="59">
        <v>0</v>
      </c>
      <c r="C653" s="69" t="s">
        <v>444</v>
      </c>
      <c r="D653" s="74"/>
      <c r="E653" s="77"/>
      <c r="F653" s="77"/>
      <c r="G653" s="77"/>
      <c r="H653" s="92"/>
      <c r="I653" s="99"/>
      <c r="J653" s="106"/>
    </row>
    <row r="654" spans="2:10" ht="20.85" customHeight="1">
      <c r="B654" s="60" t="s">
        <v>510</v>
      </c>
      <c r="C654" s="70" t="s">
        <v>58</v>
      </c>
      <c r="D654" s="61" t="s">
        <v>475</v>
      </c>
      <c r="E654" s="78">
        <v>5</v>
      </c>
      <c r="F654" s="78"/>
      <c r="G654" s="78"/>
      <c r="H654" s="93"/>
      <c r="I654" s="100"/>
      <c r="J654" s="107"/>
    </row>
    <row r="655" spans="2:10" ht="20.85" customHeight="1">
      <c r="B655" s="59">
        <v>0</v>
      </c>
      <c r="C655" s="69" t="s">
        <v>444</v>
      </c>
      <c r="D655" s="74"/>
      <c r="E655" s="77"/>
      <c r="F655" s="77"/>
      <c r="G655" s="77"/>
      <c r="H655" s="92"/>
      <c r="I655" s="99"/>
      <c r="J655" s="106"/>
    </row>
    <row r="656" spans="2:10" ht="20.85" customHeight="1">
      <c r="B656" s="60" t="s">
        <v>510</v>
      </c>
      <c r="C656" s="70" t="s">
        <v>519</v>
      </c>
      <c r="D656" s="61" t="s">
        <v>475</v>
      </c>
      <c r="E656" s="78">
        <v>98</v>
      </c>
      <c r="F656" s="78"/>
      <c r="G656" s="78"/>
      <c r="H656" s="93"/>
      <c r="I656" s="100"/>
      <c r="J656" s="107"/>
    </row>
    <row r="657" spans="2:11" ht="20.85" customHeight="1">
      <c r="B657" s="59">
        <v>0</v>
      </c>
      <c r="C657" s="69" t="s">
        <v>505</v>
      </c>
      <c r="D657" s="74"/>
      <c r="E657" s="77"/>
      <c r="F657" s="77"/>
      <c r="G657" s="77"/>
      <c r="H657" s="92"/>
      <c r="I657" s="99"/>
      <c r="J657" s="106"/>
    </row>
    <row r="658" spans="2:11" ht="20.85" customHeight="1">
      <c r="B658" s="60" t="s">
        <v>510</v>
      </c>
      <c r="C658" s="70" t="s">
        <v>804</v>
      </c>
      <c r="D658" s="61" t="s">
        <v>475</v>
      </c>
      <c r="E658" s="78">
        <v>28</v>
      </c>
      <c r="F658" s="78"/>
      <c r="G658" s="78"/>
      <c r="H658" s="93"/>
      <c r="I658" s="100"/>
      <c r="J658" s="107"/>
    </row>
    <row r="659" spans="2:11" ht="20.85" customHeight="1">
      <c r="B659" s="59">
        <v>0</v>
      </c>
      <c r="C659" s="69" t="s">
        <v>444</v>
      </c>
      <c r="D659" s="74"/>
      <c r="E659" s="77"/>
      <c r="F659" s="77"/>
      <c r="G659" s="77"/>
      <c r="H659" s="92"/>
      <c r="I659" s="99"/>
      <c r="J659" s="106"/>
    </row>
    <row r="660" spans="2:11" ht="20.85" customHeight="1">
      <c r="B660" s="60" t="s">
        <v>510</v>
      </c>
      <c r="C660" s="70" t="s">
        <v>511</v>
      </c>
      <c r="D660" s="61" t="s">
        <v>475</v>
      </c>
      <c r="E660" s="78">
        <v>426</v>
      </c>
      <c r="F660" s="78"/>
      <c r="G660" s="78"/>
      <c r="H660" s="93"/>
      <c r="I660" s="100"/>
      <c r="J660" s="107"/>
    </row>
    <row r="661" spans="2:11" ht="20.85" customHeight="1">
      <c r="B661" s="59">
        <v>0</v>
      </c>
      <c r="C661" s="69" t="s">
        <v>444</v>
      </c>
      <c r="D661" s="74"/>
      <c r="E661" s="77"/>
      <c r="F661" s="77"/>
      <c r="G661" s="77"/>
      <c r="H661" s="92"/>
      <c r="I661" s="99"/>
      <c r="J661" s="106"/>
    </row>
    <row r="662" spans="2:11" ht="20.85" customHeight="1">
      <c r="B662" s="60" t="s">
        <v>510</v>
      </c>
      <c r="C662" s="70" t="s">
        <v>447</v>
      </c>
      <c r="D662" s="61" t="s">
        <v>475</v>
      </c>
      <c r="E662" s="78">
        <v>2</v>
      </c>
      <c r="F662" s="78"/>
      <c r="G662" s="78"/>
      <c r="H662" s="93"/>
      <c r="I662" s="100"/>
      <c r="J662" s="107"/>
    </row>
    <row r="663" spans="2:11" ht="20.85" customHeight="1">
      <c r="B663" s="59"/>
      <c r="C663" s="69" t="s">
        <v>164</v>
      </c>
      <c r="D663" s="74"/>
      <c r="E663" s="77"/>
      <c r="F663" s="77"/>
      <c r="G663" s="77"/>
      <c r="H663" s="92"/>
      <c r="I663" s="99"/>
      <c r="J663" s="106"/>
    </row>
    <row r="664" spans="2:11" ht="20.85" customHeight="1">
      <c r="B664" s="60" t="s">
        <v>617</v>
      </c>
      <c r="C664" s="70" t="s">
        <v>508</v>
      </c>
      <c r="D664" s="61" t="s">
        <v>181</v>
      </c>
      <c r="E664" s="78">
        <v>270</v>
      </c>
      <c r="F664" s="78"/>
      <c r="G664" s="78"/>
      <c r="H664" s="93"/>
      <c r="I664" s="100"/>
      <c r="J664" s="107"/>
    </row>
    <row r="665" spans="2:11" ht="20.85" customHeight="1">
      <c r="B665" s="62">
        <v>0</v>
      </c>
      <c r="C665" s="69">
        <v>0</v>
      </c>
      <c r="D665" s="74"/>
      <c r="E665" s="77"/>
      <c r="F665" s="77"/>
      <c r="G665" s="77"/>
      <c r="H665" s="92"/>
      <c r="I665" s="99"/>
      <c r="J665" s="106"/>
    </row>
    <row r="666" spans="2:11" ht="20.85" customHeight="1">
      <c r="B666" s="60" t="s">
        <v>670</v>
      </c>
      <c r="C666" s="70"/>
      <c r="D666" s="61" t="s">
        <v>181</v>
      </c>
      <c r="E666" s="78">
        <v>597</v>
      </c>
      <c r="F666" s="78"/>
      <c r="G666" s="78"/>
      <c r="H666" s="93"/>
      <c r="I666" s="100"/>
      <c r="J666" s="107"/>
    </row>
    <row r="667" spans="2:11" ht="20.85" customHeight="1">
      <c r="B667" s="62">
        <v>0</v>
      </c>
      <c r="C667" s="69"/>
      <c r="D667" s="74"/>
      <c r="E667" s="77"/>
      <c r="F667" s="77"/>
      <c r="G667" s="77"/>
      <c r="H667" s="92"/>
      <c r="I667" s="99"/>
      <c r="J667" s="106"/>
    </row>
    <row r="668" spans="2:11" ht="20.85" customHeight="1">
      <c r="B668" s="60" t="s">
        <v>512</v>
      </c>
      <c r="C668" s="70"/>
      <c r="D668" s="61" t="s">
        <v>475</v>
      </c>
      <c r="E668" s="78">
        <v>2062</v>
      </c>
      <c r="F668" s="78"/>
      <c r="G668" s="78"/>
      <c r="H668" s="93"/>
      <c r="I668" s="100"/>
      <c r="J668" s="107"/>
    </row>
    <row r="669" spans="2:11" ht="20.85" customHeight="1">
      <c r="B669" s="62"/>
      <c r="C669" s="69"/>
      <c r="D669" s="74"/>
      <c r="E669" s="77"/>
      <c r="F669" s="77"/>
      <c r="G669" s="77"/>
      <c r="H669" s="92"/>
      <c r="I669" s="99"/>
      <c r="J669" s="106"/>
    </row>
    <row r="670" spans="2:11" ht="20.85" customHeight="1">
      <c r="B670" s="60" t="s">
        <v>477</v>
      </c>
      <c r="C670" s="70"/>
      <c r="D670" s="61" t="s">
        <v>151</v>
      </c>
      <c r="E670" s="78">
        <v>1</v>
      </c>
      <c r="F670" s="78"/>
      <c r="G670" s="78"/>
      <c r="H670" s="93"/>
      <c r="I670" s="100"/>
      <c r="J670" s="107"/>
    </row>
    <row r="671" spans="2:11" ht="20.85" customHeight="1">
      <c r="B671" s="62"/>
      <c r="C671" s="69"/>
      <c r="D671" s="74"/>
      <c r="E671" s="77"/>
      <c r="F671" s="77"/>
      <c r="G671" s="77"/>
      <c r="H671" s="92"/>
      <c r="I671" s="99"/>
      <c r="J671" s="106"/>
      <c r="K671" s="119"/>
    </row>
    <row r="672" spans="2:11" ht="20.85" customHeight="1">
      <c r="B672" s="60" t="s">
        <v>110</v>
      </c>
      <c r="C672" s="70"/>
      <c r="D672" s="61" t="s">
        <v>151</v>
      </c>
      <c r="E672" s="78">
        <v>1</v>
      </c>
      <c r="F672" s="87"/>
      <c r="G672" s="78"/>
      <c r="H672" s="93"/>
      <c r="I672" s="100"/>
      <c r="J672" s="107"/>
      <c r="K672" s="120"/>
    </row>
    <row r="673" spans="2:10" ht="20.85" customHeight="1">
      <c r="B673" s="59"/>
      <c r="C673" s="69"/>
      <c r="D673" s="74"/>
      <c r="E673" s="77"/>
      <c r="F673" s="77"/>
      <c r="G673" s="77"/>
      <c r="H673" s="92"/>
      <c r="I673" s="99"/>
      <c r="J673" s="106"/>
    </row>
    <row r="674" spans="2:10" ht="20.85" customHeight="1">
      <c r="B674" s="60"/>
      <c r="C674" s="70"/>
      <c r="D674" s="61"/>
      <c r="E674" s="78"/>
      <c r="F674" s="78"/>
      <c r="G674" s="78"/>
      <c r="H674" s="93"/>
      <c r="I674" s="100"/>
      <c r="J674" s="107"/>
    </row>
    <row r="675" spans="2:10" ht="20.85" customHeight="1">
      <c r="B675" s="59"/>
      <c r="C675" s="69"/>
      <c r="D675" s="74"/>
      <c r="E675" s="77"/>
      <c r="F675" s="77"/>
      <c r="G675" s="77"/>
      <c r="H675" s="92"/>
      <c r="I675" s="99"/>
      <c r="J675" s="106"/>
    </row>
    <row r="676" spans="2:10" ht="20.85" customHeight="1">
      <c r="B676" s="60"/>
      <c r="C676" s="70"/>
      <c r="D676" s="61"/>
      <c r="E676" s="78"/>
      <c r="F676" s="78"/>
      <c r="G676" s="78"/>
      <c r="H676" s="93"/>
      <c r="I676" s="100"/>
      <c r="J676" s="107"/>
    </row>
    <row r="677" spans="2:10" ht="20.85" customHeight="1">
      <c r="B677" s="62"/>
      <c r="C677" s="69"/>
      <c r="D677" s="74"/>
      <c r="E677" s="77"/>
      <c r="F677" s="77"/>
      <c r="G677" s="77"/>
      <c r="H677" s="92"/>
      <c r="I677" s="99"/>
      <c r="J677" s="106"/>
    </row>
    <row r="678" spans="2:10" ht="20.85" customHeight="1">
      <c r="B678" s="61" t="s">
        <v>57</v>
      </c>
      <c r="C678" s="70"/>
      <c r="D678" s="61"/>
      <c r="E678" s="78"/>
      <c r="F678" s="78"/>
      <c r="G678" s="78"/>
      <c r="H678" s="93"/>
      <c r="I678" s="100"/>
      <c r="J678" s="107"/>
    </row>
    <row r="679" spans="2:10" ht="20.85" customHeight="1">
      <c r="B679" s="59"/>
      <c r="C679" s="69"/>
      <c r="D679" s="74"/>
      <c r="E679" s="77"/>
      <c r="F679" s="77"/>
      <c r="G679" s="77"/>
      <c r="H679" s="92"/>
      <c r="I679" s="99"/>
      <c r="J679" s="106"/>
    </row>
    <row r="680" spans="2:10" ht="20.85" customHeight="1">
      <c r="B680" s="60"/>
      <c r="C680" s="70"/>
      <c r="D680" s="61"/>
      <c r="E680" s="78"/>
      <c r="F680" s="78"/>
      <c r="G680" s="78"/>
      <c r="H680" s="93"/>
      <c r="I680" s="100"/>
      <c r="J680" s="107"/>
    </row>
    <row r="681" spans="2:10" ht="20.85" customHeight="1">
      <c r="B681" s="59"/>
      <c r="C681" s="69"/>
      <c r="D681" s="74"/>
      <c r="E681" s="77"/>
      <c r="F681" s="77"/>
      <c r="G681" s="77"/>
      <c r="H681" s="92"/>
      <c r="I681" s="99"/>
      <c r="J681" s="106"/>
    </row>
    <row r="682" spans="2:10" ht="20.85" customHeight="1">
      <c r="B682" s="60"/>
      <c r="C682" s="70"/>
      <c r="D682" s="61"/>
      <c r="E682" s="78"/>
      <c r="F682" s="78"/>
      <c r="G682" s="78"/>
      <c r="H682" s="93"/>
      <c r="I682" s="100"/>
      <c r="J682" s="107"/>
    </row>
    <row r="683" spans="2:10" ht="20.85" customHeight="1">
      <c r="B683" s="59"/>
      <c r="C683" s="69"/>
      <c r="D683" s="74"/>
      <c r="E683" s="77"/>
      <c r="F683" s="77"/>
      <c r="G683" s="77"/>
      <c r="H683" s="92"/>
      <c r="I683" s="99"/>
      <c r="J683" s="106"/>
    </row>
    <row r="684" spans="2:10" ht="20.85" customHeight="1">
      <c r="B684" s="60"/>
      <c r="C684" s="70"/>
      <c r="D684" s="61"/>
      <c r="E684" s="78"/>
      <c r="F684" s="78"/>
      <c r="G684" s="78"/>
      <c r="H684" s="93"/>
      <c r="I684" s="100"/>
      <c r="J684" s="107"/>
    </row>
    <row r="685" spans="2:10" ht="20.85" customHeight="1">
      <c r="B685" s="57" t="s">
        <v>71</v>
      </c>
      <c r="C685" s="69"/>
      <c r="D685" s="74"/>
      <c r="E685" s="77"/>
      <c r="F685" s="77"/>
      <c r="G685" s="77"/>
      <c r="H685" s="92"/>
      <c r="I685" s="99"/>
      <c r="J685" s="106"/>
    </row>
    <row r="686" spans="2:10" ht="20.85" customHeight="1">
      <c r="B686" s="60" t="s">
        <v>2</v>
      </c>
      <c r="C686" s="70" t="s">
        <v>50</v>
      </c>
      <c r="D686" s="61"/>
      <c r="E686" s="78"/>
      <c r="F686" s="78"/>
      <c r="G686" s="78"/>
      <c r="H686" s="93"/>
      <c r="I686" s="100"/>
      <c r="J686" s="107"/>
    </row>
    <row r="687" spans="2:10" ht="20.85" customHeight="1">
      <c r="B687" s="59"/>
      <c r="C687" s="69"/>
      <c r="D687" s="74"/>
      <c r="E687" s="77"/>
      <c r="F687" s="77"/>
      <c r="G687" s="77"/>
      <c r="H687" s="92"/>
      <c r="I687" s="99"/>
      <c r="J687" s="106"/>
    </row>
    <row r="688" spans="2:10" ht="20.85" customHeight="1">
      <c r="B688" s="60" t="s">
        <v>811</v>
      </c>
      <c r="C688" s="70"/>
      <c r="D688" s="61"/>
      <c r="E688" s="78"/>
      <c r="F688" s="78"/>
      <c r="G688" s="78"/>
      <c r="H688" s="93"/>
      <c r="I688" s="100"/>
      <c r="J688" s="107"/>
    </row>
    <row r="689" spans="2:10" ht="20.85" customHeight="1">
      <c r="B689" s="59">
        <v>0</v>
      </c>
      <c r="C689" s="69">
        <v>0</v>
      </c>
      <c r="D689" s="74"/>
      <c r="E689" s="77"/>
      <c r="F689" s="77"/>
      <c r="G689" s="77"/>
      <c r="H689" s="92"/>
      <c r="I689" s="99"/>
      <c r="J689" s="106"/>
    </row>
    <row r="690" spans="2:10" ht="20.85" customHeight="1">
      <c r="B690" s="60" t="s">
        <v>671</v>
      </c>
      <c r="C690" s="70">
        <v>0</v>
      </c>
      <c r="D690" s="61" t="s">
        <v>367</v>
      </c>
      <c r="E690" s="78">
        <v>80</v>
      </c>
      <c r="F690" s="78"/>
      <c r="G690" s="78"/>
      <c r="H690" s="93"/>
      <c r="I690" s="100"/>
      <c r="J690" s="107"/>
    </row>
    <row r="691" spans="2:10" ht="20.85" customHeight="1">
      <c r="B691" s="59">
        <v>0</v>
      </c>
      <c r="C691" s="69">
        <v>0</v>
      </c>
      <c r="D691" s="74"/>
      <c r="E691" s="77"/>
      <c r="F691" s="77"/>
      <c r="G691" s="77"/>
      <c r="H691" s="92"/>
      <c r="I691" s="99"/>
      <c r="J691" s="106"/>
    </row>
    <row r="692" spans="2:10" ht="20.85" customHeight="1">
      <c r="B692" s="60" t="s">
        <v>591</v>
      </c>
      <c r="C692" s="70">
        <v>0</v>
      </c>
      <c r="D692" s="61" t="s">
        <v>367</v>
      </c>
      <c r="E692" s="78">
        <v>1</v>
      </c>
      <c r="F692" s="78"/>
      <c r="G692" s="78"/>
      <c r="H692" s="93"/>
      <c r="I692" s="100"/>
      <c r="J692" s="107"/>
    </row>
    <row r="693" spans="2:10" ht="20.85" customHeight="1">
      <c r="B693" s="59" t="s">
        <v>97</v>
      </c>
      <c r="C693" s="69"/>
      <c r="D693" s="74"/>
      <c r="E693" s="77"/>
      <c r="F693" s="77"/>
      <c r="G693" s="77"/>
      <c r="H693" s="92"/>
      <c r="I693" s="99"/>
      <c r="J693" s="106"/>
    </row>
    <row r="694" spans="2:10" ht="20.85" customHeight="1">
      <c r="B694" s="60" t="s">
        <v>343</v>
      </c>
      <c r="C694" s="70" t="s">
        <v>16</v>
      </c>
      <c r="D694" s="61" t="s">
        <v>475</v>
      </c>
      <c r="E694" s="78">
        <v>16</v>
      </c>
      <c r="F694" s="78"/>
      <c r="G694" s="78"/>
      <c r="H694" s="93"/>
      <c r="I694" s="100"/>
      <c r="J694" s="107"/>
    </row>
    <row r="695" spans="2:10" ht="20.85" customHeight="1">
      <c r="B695" s="59" t="s">
        <v>97</v>
      </c>
      <c r="C695" s="69"/>
      <c r="D695" s="74"/>
      <c r="E695" s="77"/>
      <c r="F695" s="77"/>
      <c r="G695" s="77"/>
      <c r="H695" s="92"/>
      <c r="I695" s="99"/>
      <c r="J695" s="106"/>
    </row>
    <row r="696" spans="2:10" ht="20.85" customHeight="1">
      <c r="B696" s="60" t="s">
        <v>343</v>
      </c>
      <c r="C696" s="70" t="s">
        <v>124</v>
      </c>
      <c r="D696" s="61" t="s">
        <v>475</v>
      </c>
      <c r="E696" s="78">
        <v>757</v>
      </c>
      <c r="F696" s="88"/>
      <c r="G696" s="78"/>
      <c r="H696" s="93"/>
      <c r="I696" s="100"/>
      <c r="J696" s="107"/>
    </row>
    <row r="697" spans="2:10" ht="20.85" customHeight="1">
      <c r="B697" s="59" t="s">
        <v>139</v>
      </c>
      <c r="C697" s="69"/>
      <c r="D697" s="74"/>
      <c r="E697" s="77"/>
      <c r="F697" s="77"/>
      <c r="G697" s="77"/>
      <c r="H697" s="92"/>
      <c r="I697" s="99"/>
      <c r="J697" s="106"/>
    </row>
    <row r="698" spans="2:10" ht="20.85" customHeight="1">
      <c r="B698" s="60" t="s">
        <v>343</v>
      </c>
      <c r="C698" s="70" t="s">
        <v>16</v>
      </c>
      <c r="D698" s="61" t="s">
        <v>475</v>
      </c>
      <c r="E698" s="78">
        <v>175</v>
      </c>
      <c r="F698" s="78"/>
      <c r="G698" s="78"/>
      <c r="H698" s="93"/>
      <c r="I698" s="100"/>
      <c r="J698" s="107"/>
    </row>
    <row r="699" spans="2:10" ht="20.85" customHeight="1">
      <c r="B699" s="59" t="s">
        <v>139</v>
      </c>
      <c r="C699" s="69"/>
      <c r="D699" s="74"/>
      <c r="E699" s="77"/>
      <c r="F699" s="77"/>
      <c r="G699" s="77"/>
      <c r="H699" s="92"/>
      <c r="I699" s="99"/>
      <c r="J699" s="106"/>
    </row>
    <row r="700" spans="2:10" ht="20.85" customHeight="1">
      <c r="B700" s="60" t="s">
        <v>343</v>
      </c>
      <c r="C700" s="70" t="s">
        <v>124</v>
      </c>
      <c r="D700" s="61" t="s">
        <v>475</v>
      </c>
      <c r="E700" s="78">
        <v>682</v>
      </c>
      <c r="F700" s="78"/>
      <c r="G700" s="78"/>
      <c r="H700" s="93"/>
      <c r="I700" s="100"/>
      <c r="J700" s="107"/>
    </row>
    <row r="701" spans="2:10" ht="20.85" customHeight="1">
      <c r="B701" s="59" t="s">
        <v>524</v>
      </c>
      <c r="C701" s="69"/>
      <c r="D701" s="74"/>
      <c r="E701" s="77"/>
      <c r="F701" s="77"/>
      <c r="G701" s="77"/>
      <c r="H701" s="92"/>
      <c r="I701" s="99"/>
      <c r="J701" s="106"/>
    </row>
    <row r="702" spans="2:10" ht="20.85" customHeight="1">
      <c r="B702" s="60" t="s">
        <v>343</v>
      </c>
      <c r="C702" s="70" t="s">
        <v>573</v>
      </c>
      <c r="D702" s="61" t="s">
        <v>475</v>
      </c>
      <c r="E702" s="78">
        <v>1602</v>
      </c>
      <c r="F702" s="78"/>
      <c r="G702" s="78"/>
      <c r="H702" s="93"/>
      <c r="I702" s="100"/>
      <c r="J702" s="107"/>
    </row>
    <row r="703" spans="2:10" ht="20.85" customHeight="1">
      <c r="B703" s="59"/>
      <c r="C703" s="69"/>
      <c r="D703" s="74"/>
      <c r="E703" s="77"/>
      <c r="F703" s="77"/>
      <c r="G703" s="77"/>
      <c r="H703" s="92"/>
      <c r="I703" s="99"/>
      <c r="J703" s="106"/>
    </row>
    <row r="704" spans="2:10" ht="20.85" customHeight="1">
      <c r="B704" s="60" t="s">
        <v>807</v>
      </c>
      <c r="C704" s="70" t="s">
        <v>808</v>
      </c>
      <c r="D704" s="61" t="s">
        <v>475</v>
      </c>
      <c r="E704" s="78">
        <v>16</v>
      </c>
      <c r="F704" s="78"/>
      <c r="G704" s="78"/>
      <c r="H704" s="93"/>
      <c r="I704" s="100"/>
      <c r="J704" s="107"/>
    </row>
    <row r="705" spans="2:10" ht="20.85" customHeight="1">
      <c r="B705" s="59"/>
      <c r="C705" s="69"/>
      <c r="D705" s="74"/>
      <c r="E705" s="77"/>
      <c r="F705" s="77"/>
      <c r="G705" s="77"/>
      <c r="H705" s="92"/>
      <c r="I705" s="99"/>
      <c r="J705" s="106"/>
    </row>
    <row r="706" spans="2:10" ht="20.85" customHeight="1">
      <c r="B706" s="60" t="s">
        <v>807</v>
      </c>
      <c r="C706" s="70" t="s">
        <v>809</v>
      </c>
      <c r="D706" s="61" t="s">
        <v>475</v>
      </c>
      <c r="E706" s="78">
        <v>15</v>
      </c>
      <c r="F706" s="78"/>
      <c r="G706" s="78"/>
      <c r="H706" s="93"/>
      <c r="I706" s="100"/>
      <c r="J706" s="107"/>
    </row>
    <row r="707" spans="2:10" ht="20.85" customHeight="1">
      <c r="B707" s="59"/>
      <c r="C707" s="69"/>
      <c r="D707" s="74"/>
      <c r="E707" s="77"/>
      <c r="F707" s="77"/>
      <c r="G707" s="77"/>
      <c r="H707" s="92"/>
      <c r="I707" s="99"/>
      <c r="J707" s="106"/>
    </row>
    <row r="708" spans="2:10" ht="20.85" customHeight="1">
      <c r="B708" s="60" t="s">
        <v>594</v>
      </c>
      <c r="C708" s="70" t="s">
        <v>525</v>
      </c>
      <c r="D708" s="61" t="s">
        <v>475</v>
      </c>
      <c r="E708" s="78">
        <v>160</v>
      </c>
      <c r="F708" s="78"/>
      <c r="G708" s="78"/>
      <c r="H708" s="93"/>
      <c r="I708" s="100"/>
      <c r="J708" s="107"/>
    </row>
    <row r="709" spans="2:10" ht="20.85" customHeight="1">
      <c r="B709" s="59"/>
      <c r="C709" s="69"/>
      <c r="D709" s="74"/>
      <c r="E709" s="77"/>
      <c r="F709" s="77"/>
      <c r="G709" s="77"/>
      <c r="H709" s="92"/>
      <c r="I709" s="99"/>
      <c r="J709" s="106"/>
    </row>
    <row r="710" spans="2:10" ht="20.85" customHeight="1">
      <c r="B710" s="60" t="s">
        <v>681</v>
      </c>
      <c r="C710" s="70" t="s">
        <v>761</v>
      </c>
      <c r="D710" s="61" t="s">
        <v>526</v>
      </c>
      <c r="E710" s="78">
        <v>66</v>
      </c>
      <c r="F710" s="78"/>
      <c r="G710" s="78"/>
      <c r="H710" s="93"/>
      <c r="I710" s="100"/>
      <c r="J710" s="107"/>
    </row>
    <row r="711" spans="2:10" ht="20.85" customHeight="1">
      <c r="B711" s="59"/>
      <c r="C711" s="69"/>
      <c r="D711" s="74"/>
      <c r="E711" s="77"/>
      <c r="F711" s="77"/>
      <c r="G711" s="77"/>
      <c r="H711" s="92"/>
      <c r="I711" s="99"/>
      <c r="J711" s="106"/>
    </row>
    <row r="712" spans="2:10" ht="20.85" customHeight="1">
      <c r="B712" s="60" t="s">
        <v>492</v>
      </c>
      <c r="C712" s="70"/>
      <c r="D712" s="61"/>
      <c r="E712" s="78"/>
      <c r="F712" s="78"/>
      <c r="G712" s="78"/>
      <c r="H712" s="93"/>
      <c r="I712" s="100"/>
      <c r="J712" s="112"/>
    </row>
    <row r="713" spans="2:10" ht="20.85" customHeight="1">
      <c r="B713" s="59"/>
      <c r="C713" s="69" t="s">
        <v>692</v>
      </c>
      <c r="D713" s="74"/>
      <c r="E713" s="77"/>
      <c r="F713" s="77"/>
      <c r="G713" s="77"/>
      <c r="H713" s="92"/>
      <c r="I713" s="99"/>
      <c r="J713" s="106"/>
    </row>
    <row r="714" spans="2:10" ht="20.85" customHeight="1">
      <c r="B714" s="60" t="s">
        <v>818</v>
      </c>
      <c r="C714" s="70" t="s">
        <v>660</v>
      </c>
      <c r="D714" s="61" t="s">
        <v>475</v>
      </c>
      <c r="E714" s="78">
        <v>92</v>
      </c>
      <c r="F714" s="78"/>
      <c r="G714" s="78"/>
      <c r="H714" s="93"/>
      <c r="I714" s="100"/>
      <c r="J714" s="107"/>
    </row>
    <row r="715" spans="2:10" ht="20.85" customHeight="1">
      <c r="B715" s="59"/>
      <c r="C715" s="69" t="s">
        <v>692</v>
      </c>
      <c r="D715" s="74"/>
      <c r="E715" s="77"/>
      <c r="F715" s="77"/>
      <c r="G715" s="77"/>
      <c r="H715" s="92"/>
      <c r="I715" s="99"/>
      <c r="J715" s="106"/>
    </row>
    <row r="716" spans="2:10" ht="20.85" customHeight="1">
      <c r="B716" s="60" t="s">
        <v>818</v>
      </c>
      <c r="C716" s="70" t="s">
        <v>377</v>
      </c>
      <c r="D716" s="61" t="s">
        <v>475</v>
      </c>
      <c r="E716" s="78">
        <v>55</v>
      </c>
      <c r="F716" s="78"/>
      <c r="G716" s="78"/>
      <c r="H716" s="93"/>
      <c r="I716" s="100"/>
      <c r="J716" s="107"/>
    </row>
    <row r="717" spans="2:10" ht="20.85" customHeight="1">
      <c r="B717" s="59"/>
      <c r="C717" s="69" t="s">
        <v>819</v>
      </c>
      <c r="D717" s="74"/>
      <c r="E717" s="77"/>
      <c r="F717" s="77"/>
      <c r="G717" s="77"/>
      <c r="H717" s="92"/>
      <c r="I717" s="99"/>
      <c r="J717" s="106"/>
    </row>
    <row r="718" spans="2:10" ht="20.85" customHeight="1">
      <c r="B718" s="60" t="s">
        <v>818</v>
      </c>
      <c r="C718" s="70" t="s">
        <v>377</v>
      </c>
      <c r="D718" s="61" t="s">
        <v>475</v>
      </c>
      <c r="E718" s="78">
        <v>6</v>
      </c>
      <c r="F718" s="78"/>
      <c r="G718" s="78"/>
      <c r="H718" s="93"/>
      <c r="I718" s="100"/>
      <c r="J718" s="107"/>
    </row>
    <row r="719" spans="2:10" ht="20.85" customHeight="1">
      <c r="B719" s="59"/>
      <c r="C719" s="69" t="s">
        <v>692</v>
      </c>
      <c r="D719" s="74"/>
      <c r="E719" s="77"/>
      <c r="F719" s="77"/>
      <c r="G719" s="77"/>
      <c r="H719" s="92"/>
      <c r="I719" s="99"/>
      <c r="J719" s="106"/>
    </row>
    <row r="720" spans="2:10" ht="20.85" customHeight="1">
      <c r="B720" s="60" t="s">
        <v>443</v>
      </c>
      <c r="C720" s="70" t="s">
        <v>821</v>
      </c>
      <c r="D720" s="61" t="s">
        <v>475</v>
      </c>
      <c r="E720" s="78">
        <v>17</v>
      </c>
      <c r="F720" s="78"/>
      <c r="G720" s="78"/>
      <c r="H720" s="93"/>
      <c r="I720" s="100"/>
      <c r="J720" s="107"/>
    </row>
    <row r="721" spans="2:10" ht="20.85" customHeight="1">
      <c r="B721" s="59"/>
      <c r="C721" s="69" t="s">
        <v>819</v>
      </c>
      <c r="D721" s="74"/>
      <c r="E721" s="77"/>
      <c r="F721" s="77"/>
      <c r="G721" s="77"/>
      <c r="H721" s="92"/>
      <c r="I721" s="99"/>
      <c r="J721" s="106"/>
    </row>
    <row r="722" spans="2:10" ht="20.85" customHeight="1">
      <c r="B722" s="60" t="s">
        <v>443</v>
      </c>
      <c r="C722" s="70" t="s">
        <v>821</v>
      </c>
      <c r="D722" s="61" t="s">
        <v>475</v>
      </c>
      <c r="E722" s="78">
        <v>14</v>
      </c>
      <c r="F722" s="78"/>
      <c r="G722" s="78"/>
      <c r="H722" s="93"/>
      <c r="I722" s="100"/>
      <c r="J722" s="112"/>
    </row>
    <row r="723" spans="2:10" ht="20.85" customHeight="1">
      <c r="B723" s="59"/>
      <c r="C723" s="69" t="s">
        <v>822</v>
      </c>
      <c r="D723" s="74"/>
      <c r="E723" s="77"/>
      <c r="F723" s="77"/>
      <c r="G723" s="77"/>
      <c r="H723" s="92"/>
      <c r="I723" s="99"/>
      <c r="J723" s="106"/>
    </row>
    <row r="724" spans="2:10" ht="20.85" customHeight="1">
      <c r="B724" s="60" t="s">
        <v>823</v>
      </c>
      <c r="C724" s="70" t="s">
        <v>61</v>
      </c>
      <c r="D724" s="61" t="s">
        <v>475</v>
      </c>
      <c r="E724" s="78">
        <v>3</v>
      </c>
      <c r="F724" s="78"/>
      <c r="G724" s="78"/>
      <c r="H724" s="93"/>
      <c r="I724" s="100"/>
      <c r="J724" s="112"/>
    </row>
    <row r="725" spans="2:10" ht="20.85" customHeight="1">
      <c r="B725" s="59"/>
      <c r="C725" s="69" t="s">
        <v>692</v>
      </c>
      <c r="D725" s="74"/>
      <c r="E725" s="77"/>
      <c r="F725" s="77"/>
      <c r="G725" s="77"/>
      <c r="H725" s="92"/>
      <c r="I725" s="99"/>
      <c r="J725" s="106"/>
    </row>
    <row r="726" spans="2:10" ht="20.85" customHeight="1">
      <c r="B726" s="60" t="s">
        <v>823</v>
      </c>
      <c r="C726" s="70" t="s">
        <v>61</v>
      </c>
      <c r="D726" s="61" t="s">
        <v>475</v>
      </c>
      <c r="E726" s="78">
        <v>8</v>
      </c>
      <c r="F726" s="78"/>
      <c r="G726" s="78"/>
      <c r="H726" s="93"/>
      <c r="I726" s="100"/>
      <c r="J726" s="107"/>
    </row>
    <row r="727" spans="2:10" ht="20.85" customHeight="1">
      <c r="B727" s="59"/>
      <c r="C727" s="69"/>
      <c r="D727" s="74"/>
      <c r="E727" s="77"/>
      <c r="F727" s="77"/>
      <c r="G727" s="77"/>
      <c r="H727" s="92"/>
      <c r="I727" s="99"/>
      <c r="J727" s="106"/>
    </row>
    <row r="728" spans="2:10" ht="20.85" customHeight="1">
      <c r="B728" s="60" t="s">
        <v>806</v>
      </c>
      <c r="C728" s="70" t="s">
        <v>812</v>
      </c>
      <c r="D728" s="61" t="s">
        <v>475</v>
      </c>
      <c r="E728" s="78">
        <v>1</v>
      </c>
      <c r="F728" s="78"/>
      <c r="G728" s="78"/>
      <c r="H728" s="93"/>
      <c r="I728" s="100"/>
      <c r="J728" s="107"/>
    </row>
    <row r="729" spans="2:10" ht="20.85" customHeight="1">
      <c r="B729" s="59"/>
      <c r="C729" s="69"/>
      <c r="D729" s="74"/>
      <c r="E729" s="77"/>
      <c r="F729" s="77"/>
      <c r="G729" s="77"/>
      <c r="H729" s="92"/>
      <c r="I729" s="99"/>
      <c r="J729" s="106"/>
    </row>
    <row r="730" spans="2:10" ht="20.85" customHeight="1">
      <c r="B730" s="60" t="s">
        <v>806</v>
      </c>
      <c r="C730" s="70" t="s">
        <v>814</v>
      </c>
      <c r="D730" s="61" t="s">
        <v>475</v>
      </c>
      <c r="E730" s="78">
        <v>5</v>
      </c>
      <c r="F730" s="78"/>
      <c r="G730" s="78"/>
      <c r="H730" s="93"/>
      <c r="I730" s="100"/>
      <c r="J730" s="107"/>
    </row>
    <row r="731" spans="2:10" ht="20.85" customHeight="1">
      <c r="B731" s="59"/>
      <c r="C731" s="69"/>
      <c r="D731" s="74"/>
      <c r="E731" s="77"/>
      <c r="F731" s="77"/>
      <c r="G731" s="77"/>
      <c r="H731" s="92"/>
      <c r="I731" s="99"/>
      <c r="J731" s="106"/>
    </row>
    <row r="732" spans="2:10" ht="20.85" customHeight="1">
      <c r="B732" s="60" t="s">
        <v>806</v>
      </c>
      <c r="C732" s="70" t="s">
        <v>313</v>
      </c>
      <c r="D732" s="61" t="s">
        <v>475</v>
      </c>
      <c r="E732" s="78">
        <v>14</v>
      </c>
      <c r="F732" s="78"/>
      <c r="G732" s="78"/>
      <c r="H732" s="93"/>
      <c r="I732" s="100"/>
      <c r="J732" s="107"/>
    </row>
    <row r="733" spans="2:10" ht="20.85" customHeight="1">
      <c r="B733" s="59"/>
      <c r="C733" s="69"/>
      <c r="D733" s="74"/>
      <c r="E733" s="77"/>
      <c r="F733" s="77"/>
      <c r="G733" s="77"/>
      <c r="H733" s="92"/>
      <c r="I733" s="99"/>
      <c r="J733" s="106"/>
    </row>
    <row r="734" spans="2:10" ht="20.85" customHeight="1">
      <c r="B734" s="60" t="s">
        <v>594</v>
      </c>
      <c r="C734" s="70" t="s">
        <v>759</v>
      </c>
      <c r="D734" s="61" t="s">
        <v>475</v>
      </c>
      <c r="E734" s="78">
        <v>3</v>
      </c>
      <c r="F734" s="78"/>
      <c r="G734" s="78"/>
      <c r="H734" s="93"/>
      <c r="I734" s="100"/>
      <c r="J734" s="107"/>
    </row>
    <row r="735" spans="2:10" ht="20.85" customHeight="1">
      <c r="B735" s="59"/>
      <c r="C735" s="69"/>
      <c r="D735" s="74"/>
      <c r="E735" s="77"/>
      <c r="F735" s="77"/>
      <c r="G735" s="77"/>
      <c r="H735" s="92"/>
      <c r="I735" s="99"/>
      <c r="J735" s="111"/>
    </row>
    <row r="736" spans="2:10" ht="20.85" customHeight="1">
      <c r="B736" s="60" t="s">
        <v>267</v>
      </c>
      <c r="C736" s="70" t="s">
        <v>319</v>
      </c>
      <c r="D736" s="61" t="s">
        <v>367</v>
      </c>
      <c r="E736" s="78">
        <v>1</v>
      </c>
      <c r="F736" s="78"/>
      <c r="G736" s="78"/>
      <c r="H736" s="93"/>
      <c r="I736" s="100"/>
      <c r="J736" s="107"/>
    </row>
    <row r="737" spans="2:10" ht="20.85" customHeight="1">
      <c r="B737" s="59"/>
      <c r="C737" s="69"/>
      <c r="D737" s="74"/>
      <c r="E737" s="77"/>
      <c r="F737" s="77"/>
      <c r="G737" s="77"/>
      <c r="H737" s="92"/>
      <c r="I737" s="99"/>
      <c r="J737" s="111"/>
    </row>
    <row r="738" spans="2:10" ht="20.85" customHeight="1">
      <c r="B738" s="60" t="s">
        <v>815</v>
      </c>
      <c r="C738" s="70" t="s">
        <v>816</v>
      </c>
      <c r="D738" s="61" t="s">
        <v>367</v>
      </c>
      <c r="E738" s="78">
        <v>2</v>
      </c>
      <c r="F738" s="78"/>
      <c r="G738" s="78"/>
      <c r="H738" s="93"/>
      <c r="I738" s="100"/>
      <c r="J738" s="107"/>
    </row>
    <row r="739" spans="2:10" ht="20.85" customHeight="1">
      <c r="B739" s="59"/>
      <c r="C739" s="69" t="s">
        <v>745</v>
      </c>
      <c r="D739" s="74"/>
      <c r="E739" s="77"/>
      <c r="F739" s="77"/>
      <c r="G739" s="77"/>
      <c r="H739" s="92"/>
      <c r="I739" s="99"/>
      <c r="J739" s="106"/>
    </row>
    <row r="740" spans="2:10" ht="20.85" customHeight="1">
      <c r="B740" s="60" t="s">
        <v>293</v>
      </c>
      <c r="C740" s="70" t="s">
        <v>817</v>
      </c>
      <c r="D740" s="61" t="s">
        <v>367</v>
      </c>
      <c r="E740" s="78">
        <v>1</v>
      </c>
      <c r="F740" s="78"/>
      <c r="G740" s="78"/>
      <c r="H740" s="93"/>
      <c r="I740" s="100"/>
      <c r="J740" s="107"/>
    </row>
    <row r="741" spans="2:10" ht="20.85" customHeight="1">
      <c r="B741" s="59"/>
      <c r="C741" s="69"/>
      <c r="D741" s="74"/>
      <c r="E741" s="77"/>
      <c r="F741" s="77"/>
      <c r="G741" s="77"/>
      <c r="H741" s="92"/>
      <c r="I741" s="99"/>
      <c r="J741" s="106"/>
    </row>
    <row r="742" spans="2:10" ht="20.85" customHeight="1">
      <c r="B742" s="60" t="s">
        <v>584</v>
      </c>
      <c r="C742" s="70"/>
      <c r="D742" s="61"/>
      <c r="E742" s="78"/>
      <c r="F742" s="78"/>
      <c r="G742" s="78"/>
      <c r="H742" s="93"/>
      <c r="I742" s="100"/>
      <c r="J742" s="107"/>
    </row>
    <row r="743" spans="2:10" ht="20.85" customHeight="1">
      <c r="B743" s="59">
        <v>0</v>
      </c>
      <c r="C743" s="69">
        <v>0</v>
      </c>
      <c r="D743" s="74"/>
      <c r="E743" s="77"/>
      <c r="F743" s="77"/>
      <c r="G743" s="77"/>
      <c r="H743" s="92"/>
      <c r="I743" s="99"/>
      <c r="J743" s="110"/>
    </row>
    <row r="744" spans="2:10" ht="20.85" customHeight="1">
      <c r="B744" s="60" t="s">
        <v>890</v>
      </c>
      <c r="C744" s="70" t="s">
        <v>680</v>
      </c>
      <c r="D744" s="61" t="s">
        <v>367</v>
      </c>
      <c r="E744" s="78">
        <v>2</v>
      </c>
      <c r="F744" s="78"/>
      <c r="G744" s="78"/>
      <c r="H744" s="93"/>
      <c r="I744" s="100"/>
      <c r="J744" s="109"/>
    </row>
    <row r="745" spans="2:10" ht="20.85" customHeight="1">
      <c r="B745" s="59">
        <v>0</v>
      </c>
      <c r="C745" s="69">
        <v>0</v>
      </c>
      <c r="D745" s="74"/>
      <c r="E745" s="77"/>
      <c r="F745" s="77"/>
      <c r="G745" s="77"/>
      <c r="H745" s="92"/>
      <c r="I745" s="99"/>
      <c r="J745" s="110"/>
    </row>
    <row r="746" spans="2:10" ht="20.85" customHeight="1">
      <c r="B746" s="60" t="s">
        <v>890</v>
      </c>
      <c r="C746" s="70" t="s">
        <v>839</v>
      </c>
      <c r="D746" s="61" t="s">
        <v>367</v>
      </c>
      <c r="E746" s="78">
        <v>2</v>
      </c>
      <c r="F746" s="78"/>
      <c r="G746" s="78"/>
      <c r="H746" s="93"/>
      <c r="I746" s="100"/>
      <c r="J746" s="109"/>
    </row>
    <row r="747" spans="2:10" ht="20.85" customHeight="1">
      <c r="B747" s="59">
        <v>0</v>
      </c>
      <c r="C747" s="69">
        <v>0</v>
      </c>
      <c r="D747" s="74"/>
      <c r="E747" s="77"/>
      <c r="F747" s="77"/>
      <c r="G747" s="77"/>
      <c r="H747" s="92"/>
      <c r="I747" s="99"/>
      <c r="J747" s="110"/>
    </row>
    <row r="748" spans="2:10" ht="20.85" customHeight="1">
      <c r="B748" s="60" t="s">
        <v>583</v>
      </c>
      <c r="C748" s="70">
        <v>0</v>
      </c>
      <c r="D748" s="61" t="s">
        <v>367</v>
      </c>
      <c r="E748" s="78">
        <v>5</v>
      </c>
      <c r="F748" s="78"/>
      <c r="G748" s="78"/>
      <c r="H748" s="93"/>
      <c r="I748" s="100"/>
      <c r="J748" s="109"/>
    </row>
    <row r="749" spans="2:10" ht="20.85" customHeight="1">
      <c r="B749" s="62">
        <v>0</v>
      </c>
      <c r="C749" s="69">
        <v>0</v>
      </c>
      <c r="D749" s="74"/>
      <c r="E749" s="77"/>
      <c r="F749" s="77"/>
      <c r="G749" s="77"/>
      <c r="H749" s="92"/>
      <c r="I749" s="99"/>
      <c r="J749" s="110"/>
    </row>
    <row r="750" spans="2:10" ht="20.85" customHeight="1">
      <c r="B750" s="60" t="s">
        <v>21</v>
      </c>
      <c r="C750" s="70">
        <v>0</v>
      </c>
      <c r="D750" s="61" t="s">
        <v>367</v>
      </c>
      <c r="E750" s="78">
        <v>5</v>
      </c>
      <c r="F750" s="78"/>
      <c r="G750" s="78"/>
      <c r="H750" s="93"/>
      <c r="I750" s="100"/>
      <c r="J750" s="109"/>
    </row>
    <row r="751" spans="2:10" ht="20.85" customHeight="1">
      <c r="B751" s="59">
        <v>0</v>
      </c>
      <c r="C751" s="69">
        <v>0</v>
      </c>
      <c r="D751" s="74"/>
      <c r="E751" s="77"/>
      <c r="F751" s="77"/>
      <c r="G751" s="77"/>
      <c r="H751" s="92"/>
      <c r="I751" s="99"/>
      <c r="J751" s="110"/>
    </row>
    <row r="752" spans="2:10" ht="20.85" customHeight="1">
      <c r="B752" s="60" t="s">
        <v>375</v>
      </c>
      <c r="C752" s="70">
        <v>0</v>
      </c>
      <c r="D752" s="61" t="s">
        <v>367</v>
      </c>
      <c r="E752" s="78">
        <v>1</v>
      </c>
      <c r="F752" s="78"/>
      <c r="G752" s="78"/>
      <c r="H752" s="93"/>
      <c r="I752" s="100"/>
      <c r="J752" s="109"/>
    </row>
    <row r="753" spans="2:10" ht="20.85" customHeight="1">
      <c r="B753" s="59">
        <v>0</v>
      </c>
      <c r="C753" s="69">
        <v>0</v>
      </c>
      <c r="D753" s="74"/>
      <c r="E753" s="77"/>
      <c r="F753" s="77"/>
      <c r="G753" s="77"/>
      <c r="H753" s="92"/>
      <c r="I753" s="99"/>
      <c r="J753" s="110"/>
    </row>
    <row r="754" spans="2:10" ht="20.85" customHeight="1">
      <c r="B754" s="60" t="s">
        <v>891</v>
      </c>
      <c r="C754" s="70">
        <v>0</v>
      </c>
      <c r="D754" s="61" t="s">
        <v>434</v>
      </c>
      <c r="E754" s="78">
        <v>1</v>
      </c>
      <c r="F754" s="78"/>
      <c r="G754" s="78"/>
      <c r="H754" s="93"/>
      <c r="I754" s="100"/>
      <c r="J754" s="109"/>
    </row>
    <row r="755" spans="2:10" ht="20.85" customHeight="1">
      <c r="B755" s="59">
        <v>0</v>
      </c>
      <c r="C755" s="69">
        <v>0</v>
      </c>
      <c r="D755" s="74"/>
      <c r="E755" s="77"/>
      <c r="F755" s="77"/>
      <c r="G755" s="77"/>
      <c r="H755" s="92"/>
      <c r="I755" s="99"/>
      <c r="J755" s="110"/>
    </row>
    <row r="756" spans="2:10" ht="20.85" customHeight="1">
      <c r="B756" s="60" t="s">
        <v>627</v>
      </c>
      <c r="C756" s="70">
        <v>0</v>
      </c>
      <c r="D756" s="61" t="s">
        <v>434</v>
      </c>
      <c r="E756" s="78">
        <v>1</v>
      </c>
      <c r="F756" s="78"/>
      <c r="G756" s="78"/>
      <c r="H756" s="93"/>
      <c r="I756" s="100"/>
      <c r="J756" s="109"/>
    </row>
    <row r="757" spans="2:10" ht="20.85" customHeight="1">
      <c r="B757" s="59">
        <v>0</v>
      </c>
      <c r="C757" s="69">
        <v>0</v>
      </c>
      <c r="D757" s="74"/>
      <c r="E757" s="77"/>
      <c r="F757" s="77"/>
      <c r="G757" s="77"/>
      <c r="H757" s="92"/>
      <c r="I757" s="99"/>
      <c r="J757" s="110"/>
    </row>
    <row r="758" spans="2:10" ht="20.85" customHeight="1">
      <c r="B758" s="60" t="s">
        <v>892</v>
      </c>
      <c r="C758" s="70">
        <v>0</v>
      </c>
      <c r="D758" s="61" t="s">
        <v>434</v>
      </c>
      <c r="E758" s="78">
        <v>1</v>
      </c>
      <c r="F758" s="78"/>
      <c r="G758" s="78"/>
      <c r="H758" s="93"/>
      <c r="I758" s="100"/>
      <c r="J758" s="109"/>
    </row>
    <row r="759" spans="2:10" ht="20.85" customHeight="1">
      <c r="B759" s="59"/>
      <c r="C759" s="69" t="s">
        <v>692</v>
      </c>
      <c r="D759" s="74"/>
      <c r="E759" s="77"/>
      <c r="F759" s="77"/>
      <c r="G759" s="77"/>
      <c r="H759" s="92"/>
      <c r="I759" s="99"/>
      <c r="J759" s="106"/>
    </row>
    <row r="760" spans="2:10" ht="20.85" customHeight="1">
      <c r="B760" s="60" t="s">
        <v>59</v>
      </c>
      <c r="C760" s="70" t="s">
        <v>441</v>
      </c>
      <c r="D760" s="61" t="s">
        <v>475</v>
      </c>
      <c r="E760" s="78">
        <v>715</v>
      </c>
      <c r="F760" s="78"/>
      <c r="G760" s="78"/>
      <c r="H760" s="93"/>
      <c r="I760" s="100"/>
      <c r="J760" s="107"/>
    </row>
    <row r="761" spans="2:10" ht="20.85" customHeight="1">
      <c r="B761" s="59"/>
      <c r="C761" s="69" t="s">
        <v>683</v>
      </c>
      <c r="D761" s="74"/>
      <c r="E761" s="77"/>
      <c r="F761" s="77"/>
      <c r="G761" s="77"/>
      <c r="H761" s="92"/>
      <c r="I761" s="99"/>
      <c r="J761" s="106"/>
    </row>
    <row r="762" spans="2:10" ht="20.85" customHeight="1">
      <c r="B762" s="60" t="s">
        <v>59</v>
      </c>
      <c r="C762" s="70" t="s">
        <v>441</v>
      </c>
      <c r="D762" s="61" t="s">
        <v>475</v>
      </c>
      <c r="E762" s="78">
        <v>242</v>
      </c>
      <c r="F762" s="78"/>
      <c r="G762" s="78"/>
      <c r="H762" s="93"/>
      <c r="I762" s="100"/>
      <c r="J762" s="107"/>
    </row>
    <row r="763" spans="2:10" ht="20.85" customHeight="1">
      <c r="B763" s="59"/>
      <c r="C763" s="69" t="s">
        <v>840</v>
      </c>
      <c r="D763" s="74"/>
      <c r="E763" s="77"/>
      <c r="F763" s="77"/>
      <c r="G763" s="77"/>
      <c r="H763" s="92"/>
      <c r="I763" s="99"/>
      <c r="J763" s="106"/>
    </row>
    <row r="764" spans="2:10" ht="20.85" customHeight="1">
      <c r="B764" s="60" t="s">
        <v>59</v>
      </c>
      <c r="C764" s="70" t="s">
        <v>441</v>
      </c>
      <c r="D764" s="61" t="s">
        <v>475</v>
      </c>
      <c r="E764" s="78">
        <v>83</v>
      </c>
      <c r="F764" s="78"/>
      <c r="G764" s="78"/>
      <c r="H764" s="93"/>
      <c r="I764" s="100"/>
      <c r="J764" s="107"/>
    </row>
    <row r="765" spans="2:10" ht="20.85" customHeight="1">
      <c r="B765" s="59"/>
      <c r="C765" s="69" t="s">
        <v>840</v>
      </c>
      <c r="D765" s="74"/>
      <c r="E765" s="77"/>
      <c r="F765" s="77"/>
      <c r="G765" s="77"/>
      <c r="H765" s="92"/>
      <c r="I765" s="99"/>
      <c r="J765" s="106"/>
    </row>
    <row r="766" spans="2:10" ht="20.85" customHeight="1">
      <c r="B766" s="60" t="s">
        <v>59</v>
      </c>
      <c r="C766" s="70" t="s">
        <v>841</v>
      </c>
      <c r="D766" s="61" t="s">
        <v>475</v>
      </c>
      <c r="E766" s="78">
        <v>39</v>
      </c>
      <c r="F766" s="88"/>
      <c r="G766" s="78"/>
      <c r="H766" s="93"/>
      <c r="I766" s="100"/>
      <c r="J766" s="107"/>
    </row>
    <row r="767" spans="2:10" ht="20.85" customHeight="1">
      <c r="B767" s="59"/>
      <c r="C767" s="69" t="s">
        <v>840</v>
      </c>
      <c r="D767" s="74"/>
      <c r="E767" s="77"/>
      <c r="F767" s="77"/>
      <c r="G767" s="77"/>
      <c r="H767" s="92"/>
      <c r="I767" s="99"/>
      <c r="J767" s="106"/>
    </row>
    <row r="768" spans="2:10" ht="20.85" customHeight="1">
      <c r="B768" s="60" t="s">
        <v>59</v>
      </c>
      <c r="C768" s="70" t="s">
        <v>449</v>
      </c>
      <c r="D768" s="61" t="s">
        <v>475</v>
      </c>
      <c r="E768" s="78">
        <v>39</v>
      </c>
      <c r="F768" s="78"/>
      <c r="G768" s="78"/>
      <c r="H768" s="93"/>
      <c r="I768" s="100"/>
      <c r="J768" s="107"/>
    </row>
    <row r="769" spans="2:10" ht="20.85" customHeight="1">
      <c r="B769" s="59"/>
      <c r="C769" s="69" t="s">
        <v>692</v>
      </c>
      <c r="D769" s="74"/>
      <c r="E769" s="77"/>
      <c r="F769" s="77"/>
      <c r="G769" s="77"/>
      <c r="H769" s="92"/>
      <c r="I769" s="99"/>
      <c r="J769" s="106"/>
    </row>
    <row r="770" spans="2:10" ht="20.85" customHeight="1">
      <c r="B770" s="60" t="s">
        <v>59</v>
      </c>
      <c r="C770" s="70" t="s">
        <v>473</v>
      </c>
      <c r="D770" s="61" t="s">
        <v>475</v>
      </c>
      <c r="E770" s="78">
        <v>200</v>
      </c>
      <c r="F770" s="78"/>
      <c r="G770" s="78"/>
      <c r="H770" s="93"/>
      <c r="I770" s="100"/>
      <c r="J770" s="107"/>
    </row>
    <row r="771" spans="2:10" ht="20.85" customHeight="1">
      <c r="B771" s="59"/>
      <c r="C771" s="69" t="s">
        <v>683</v>
      </c>
      <c r="D771" s="74"/>
      <c r="E771" s="77"/>
      <c r="F771" s="77"/>
      <c r="G771" s="77"/>
      <c r="H771" s="92"/>
      <c r="I771" s="99"/>
      <c r="J771" s="106"/>
    </row>
    <row r="772" spans="2:10" ht="20.85" customHeight="1">
      <c r="B772" s="60" t="s">
        <v>59</v>
      </c>
      <c r="C772" s="70" t="s">
        <v>473</v>
      </c>
      <c r="D772" s="61" t="s">
        <v>475</v>
      </c>
      <c r="E772" s="78">
        <v>5</v>
      </c>
      <c r="F772" s="78"/>
      <c r="G772" s="78"/>
      <c r="H772" s="93"/>
      <c r="I772" s="100"/>
      <c r="J772" s="107"/>
    </row>
    <row r="773" spans="2:10" ht="20.85" customHeight="1">
      <c r="B773" s="59"/>
      <c r="C773" s="69" t="s">
        <v>840</v>
      </c>
      <c r="D773" s="74"/>
      <c r="E773" s="77"/>
      <c r="F773" s="77"/>
      <c r="G773" s="77"/>
      <c r="H773" s="92"/>
      <c r="I773" s="99"/>
      <c r="J773" s="106"/>
    </row>
    <row r="774" spans="2:10" ht="20.85" customHeight="1">
      <c r="B774" s="60" t="s">
        <v>59</v>
      </c>
      <c r="C774" s="70" t="s">
        <v>473</v>
      </c>
      <c r="D774" s="61" t="s">
        <v>475</v>
      </c>
      <c r="E774" s="78">
        <v>90</v>
      </c>
      <c r="F774" s="78"/>
      <c r="G774" s="78"/>
      <c r="H774" s="93"/>
      <c r="I774" s="100"/>
      <c r="J774" s="107"/>
    </row>
    <row r="775" spans="2:10" ht="20.85" customHeight="1">
      <c r="B775" s="59"/>
      <c r="C775" s="69"/>
      <c r="D775" s="74"/>
      <c r="E775" s="77"/>
      <c r="F775" s="77"/>
      <c r="G775" s="77"/>
      <c r="H775" s="92"/>
      <c r="I775" s="99"/>
      <c r="J775" s="106"/>
    </row>
    <row r="776" spans="2:10" ht="20.85" customHeight="1">
      <c r="B776" s="60" t="s">
        <v>806</v>
      </c>
      <c r="C776" s="70" t="s">
        <v>859</v>
      </c>
      <c r="D776" s="61" t="s">
        <v>475</v>
      </c>
      <c r="E776" s="78">
        <v>35</v>
      </c>
      <c r="F776" s="78"/>
      <c r="G776" s="78"/>
      <c r="H776" s="93"/>
      <c r="I776" s="100"/>
      <c r="J776" s="107"/>
    </row>
    <row r="777" spans="2:10" ht="20.85" customHeight="1">
      <c r="B777" s="59"/>
      <c r="C777" s="69"/>
      <c r="D777" s="74"/>
      <c r="E777" s="77"/>
      <c r="F777" s="77"/>
      <c r="G777" s="77"/>
      <c r="H777" s="92"/>
      <c r="I777" s="99"/>
      <c r="J777" s="106"/>
    </row>
    <row r="778" spans="2:10" ht="20.85" customHeight="1">
      <c r="B778" s="60" t="s">
        <v>806</v>
      </c>
      <c r="C778" s="70" t="s">
        <v>860</v>
      </c>
      <c r="D778" s="61" t="s">
        <v>475</v>
      </c>
      <c r="E778" s="78">
        <v>8</v>
      </c>
      <c r="F778" s="78"/>
      <c r="G778" s="78"/>
      <c r="H778" s="93"/>
      <c r="I778" s="100"/>
      <c r="J778" s="107"/>
    </row>
    <row r="779" spans="2:10" ht="20.85" customHeight="1">
      <c r="B779" s="59"/>
      <c r="C779" s="69"/>
      <c r="D779" s="74"/>
      <c r="E779" s="77"/>
      <c r="F779" s="77"/>
      <c r="G779" s="77"/>
      <c r="H779" s="92"/>
      <c r="I779" s="99"/>
      <c r="J779" s="106"/>
    </row>
    <row r="780" spans="2:10" ht="20.85" customHeight="1">
      <c r="B780" s="60" t="s">
        <v>204</v>
      </c>
      <c r="C780" s="70" t="s">
        <v>845</v>
      </c>
      <c r="D780" s="61" t="s">
        <v>475</v>
      </c>
      <c r="E780" s="78">
        <v>131</v>
      </c>
      <c r="F780" s="78"/>
      <c r="G780" s="78"/>
      <c r="H780" s="93"/>
      <c r="I780" s="100"/>
      <c r="J780" s="107"/>
    </row>
    <row r="781" spans="2:10" ht="20.85" customHeight="1">
      <c r="B781" s="59"/>
      <c r="C781" s="69"/>
      <c r="D781" s="74"/>
      <c r="E781" s="77"/>
      <c r="F781" s="77"/>
      <c r="G781" s="77"/>
      <c r="H781" s="92"/>
      <c r="I781" s="99"/>
      <c r="J781" s="106"/>
    </row>
    <row r="782" spans="2:10" ht="20.85" customHeight="1">
      <c r="B782" s="60" t="s">
        <v>594</v>
      </c>
      <c r="C782" s="70" t="s">
        <v>842</v>
      </c>
      <c r="D782" s="61" t="s">
        <v>475</v>
      </c>
      <c r="E782" s="78">
        <v>152</v>
      </c>
      <c r="F782" s="78"/>
      <c r="G782" s="78"/>
      <c r="H782" s="93"/>
      <c r="I782" s="100"/>
      <c r="J782" s="107"/>
    </row>
    <row r="783" spans="2:10" ht="20.85" customHeight="1">
      <c r="B783" s="59"/>
      <c r="C783" s="69"/>
      <c r="D783" s="74"/>
      <c r="E783" s="77"/>
      <c r="F783" s="77"/>
      <c r="G783" s="77"/>
      <c r="H783" s="92"/>
      <c r="I783" s="99"/>
      <c r="J783" s="106"/>
    </row>
    <row r="784" spans="2:10" ht="20.85" customHeight="1">
      <c r="B784" s="60" t="s">
        <v>844</v>
      </c>
      <c r="C784" s="70"/>
      <c r="D784" s="61" t="s">
        <v>483</v>
      </c>
      <c r="E784" s="78">
        <v>5</v>
      </c>
      <c r="F784" s="78"/>
      <c r="G784" s="78"/>
      <c r="H784" s="93"/>
      <c r="I784" s="100"/>
      <c r="J784" s="107"/>
    </row>
    <row r="785" spans="2:11" ht="20.85" customHeight="1">
      <c r="B785" s="59"/>
      <c r="C785" s="69"/>
      <c r="D785" s="74"/>
      <c r="E785" s="77"/>
      <c r="F785" s="77"/>
      <c r="G785" s="77"/>
      <c r="H785" s="92"/>
      <c r="I785" s="99"/>
      <c r="J785" s="106"/>
    </row>
    <row r="786" spans="2:11" ht="20.85" customHeight="1">
      <c r="B786" s="60" t="s">
        <v>293</v>
      </c>
      <c r="C786" s="70" t="s">
        <v>176</v>
      </c>
      <c r="D786" s="61" t="s">
        <v>483</v>
      </c>
      <c r="E786" s="78">
        <v>10</v>
      </c>
      <c r="F786" s="78"/>
      <c r="G786" s="78"/>
      <c r="H786" s="93"/>
      <c r="I786" s="100"/>
      <c r="J786" s="107"/>
    </row>
    <row r="787" spans="2:11" ht="20.85" customHeight="1">
      <c r="B787" s="59"/>
      <c r="C787" s="69" t="s">
        <v>843</v>
      </c>
      <c r="D787" s="74"/>
      <c r="E787" s="77"/>
      <c r="F787" s="77"/>
      <c r="G787" s="77"/>
      <c r="H787" s="92"/>
      <c r="I787" s="99"/>
      <c r="J787" s="106"/>
    </row>
    <row r="788" spans="2:11" ht="20.85" customHeight="1">
      <c r="B788" s="60" t="s">
        <v>293</v>
      </c>
      <c r="C788" s="70" t="s">
        <v>176</v>
      </c>
      <c r="D788" s="61" t="s">
        <v>483</v>
      </c>
      <c r="E788" s="78">
        <v>1</v>
      </c>
      <c r="F788" s="78"/>
      <c r="G788" s="78"/>
      <c r="H788" s="93"/>
      <c r="I788" s="100"/>
      <c r="J788" s="107"/>
    </row>
    <row r="789" spans="2:11" ht="20.85" customHeight="1">
      <c r="B789" s="62"/>
      <c r="C789" s="69"/>
      <c r="D789" s="74"/>
      <c r="E789" s="77"/>
      <c r="F789" s="77"/>
      <c r="G789" s="77"/>
      <c r="H789" s="92"/>
      <c r="I789" s="99"/>
      <c r="J789" s="106"/>
      <c r="K789" s="119"/>
    </row>
    <row r="790" spans="2:11" ht="20.85" customHeight="1">
      <c r="B790" s="60" t="s">
        <v>110</v>
      </c>
      <c r="C790" s="70"/>
      <c r="D790" s="61" t="s">
        <v>151</v>
      </c>
      <c r="E790" s="78">
        <v>1</v>
      </c>
      <c r="F790" s="87"/>
      <c r="G790" s="78"/>
      <c r="H790" s="93"/>
      <c r="I790" s="100"/>
      <c r="J790" s="107"/>
      <c r="K790" s="120"/>
    </row>
    <row r="791" spans="2:11" ht="20.85" customHeight="1">
      <c r="B791" s="59"/>
      <c r="C791" s="69"/>
      <c r="D791" s="74"/>
      <c r="E791" s="77"/>
      <c r="F791" s="77"/>
      <c r="G791" s="77"/>
      <c r="H791" s="92"/>
      <c r="I791" s="99"/>
      <c r="J791" s="106"/>
    </row>
    <row r="792" spans="2:11" ht="20.85" customHeight="1">
      <c r="B792" s="60"/>
      <c r="C792" s="70"/>
      <c r="D792" s="61"/>
      <c r="E792" s="78"/>
      <c r="F792" s="78"/>
      <c r="G792" s="78"/>
      <c r="H792" s="93"/>
      <c r="I792" s="100"/>
      <c r="J792" s="107"/>
    </row>
    <row r="793" spans="2:11" ht="20.85" customHeight="1">
      <c r="B793" s="59"/>
      <c r="C793" s="69"/>
      <c r="D793" s="74"/>
      <c r="E793" s="77"/>
      <c r="F793" s="77"/>
      <c r="G793" s="77"/>
      <c r="H793" s="92"/>
      <c r="I793" s="99"/>
      <c r="J793" s="106"/>
    </row>
    <row r="794" spans="2:11" ht="20.85" customHeight="1">
      <c r="B794" s="60"/>
      <c r="C794" s="70"/>
      <c r="D794" s="61"/>
      <c r="E794" s="78"/>
      <c r="F794" s="78"/>
      <c r="G794" s="78"/>
      <c r="H794" s="93"/>
      <c r="I794" s="100"/>
      <c r="J794" s="107"/>
    </row>
    <row r="795" spans="2:11" ht="20.85" customHeight="1">
      <c r="B795" s="59"/>
      <c r="C795" s="69"/>
      <c r="D795" s="74"/>
      <c r="E795" s="77"/>
      <c r="F795" s="77"/>
      <c r="G795" s="77"/>
      <c r="H795" s="92"/>
      <c r="I795" s="99"/>
      <c r="J795" s="106"/>
    </row>
    <row r="796" spans="2:11" ht="20.85" customHeight="1">
      <c r="B796" s="61" t="s">
        <v>42</v>
      </c>
      <c r="C796" s="70"/>
      <c r="D796" s="61"/>
      <c r="E796" s="78"/>
      <c r="F796" s="78"/>
      <c r="G796" s="78"/>
      <c r="H796" s="93"/>
      <c r="I796" s="100"/>
      <c r="J796" s="107"/>
    </row>
    <row r="797" spans="2:11" ht="20.85" customHeight="1">
      <c r="B797" s="59"/>
      <c r="C797" s="69"/>
      <c r="D797" s="74"/>
      <c r="E797" s="77"/>
      <c r="F797" s="77"/>
      <c r="G797" s="77"/>
      <c r="H797" s="92"/>
      <c r="I797" s="99"/>
      <c r="J797" s="106"/>
    </row>
    <row r="798" spans="2:11" ht="20.85" customHeight="1">
      <c r="B798" s="60"/>
      <c r="C798" s="70"/>
      <c r="D798" s="61"/>
      <c r="E798" s="78"/>
      <c r="F798" s="78"/>
      <c r="G798" s="78"/>
      <c r="H798" s="93"/>
      <c r="I798" s="100"/>
      <c r="J798" s="107"/>
    </row>
    <row r="799" spans="2:11" ht="20.85" customHeight="1">
      <c r="B799" s="59"/>
      <c r="C799" s="69"/>
      <c r="D799" s="74"/>
      <c r="E799" s="77"/>
      <c r="F799" s="77"/>
      <c r="G799" s="77"/>
      <c r="H799" s="92"/>
      <c r="I799" s="99"/>
      <c r="J799" s="106"/>
    </row>
    <row r="800" spans="2:11" ht="20.85" customHeight="1">
      <c r="B800" s="60"/>
      <c r="C800" s="70"/>
      <c r="D800" s="61"/>
      <c r="E800" s="78"/>
      <c r="F800" s="78"/>
      <c r="G800" s="78"/>
      <c r="H800" s="93"/>
      <c r="I800" s="100"/>
      <c r="J800" s="107"/>
    </row>
    <row r="801" spans="2:17" ht="20.85" customHeight="1">
      <c r="B801" s="59"/>
      <c r="C801" s="69"/>
      <c r="D801" s="74"/>
      <c r="E801" s="77"/>
      <c r="F801" s="77"/>
      <c r="G801" s="77"/>
      <c r="H801" s="92"/>
      <c r="I801" s="99"/>
      <c r="J801" s="106"/>
    </row>
    <row r="802" spans="2:17" ht="20.85" customHeight="1">
      <c r="B802" s="61"/>
      <c r="C802" s="70"/>
      <c r="D802" s="61"/>
      <c r="E802" s="78"/>
      <c r="F802" s="78"/>
      <c r="G802" s="78"/>
      <c r="H802" s="93"/>
      <c r="I802" s="100"/>
      <c r="J802" s="107"/>
    </row>
    <row r="803" spans="2:17" ht="20.85" customHeight="1">
      <c r="B803" s="62"/>
      <c r="C803" s="69"/>
      <c r="D803" s="74"/>
      <c r="E803" s="77"/>
      <c r="F803" s="77"/>
      <c r="G803" s="77"/>
      <c r="H803" s="92"/>
      <c r="I803" s="99"/>
      <c r="J803" s="111"/>
      <c r="K803" s="123"/>
      <c r="L803" s="125"/>
      <c r="M803" s="125"/>
      <c r="N803" s="125"/>
      <c r="O803" s="125"/>
      <c r="P803" s="125"/>
      <c r="Q803" s="125"/>
    </row>
    <row r="804" spans="2:17" ht="20.85" customHeight="1">
      <c r="B804" s="64"/>
      <c r="C804" s="71"/>
      <c r="D804" s="75"/>
      <c r="E804" s="80"/>
      <c r="F804" s="80"/>
      <c r="G804" s="80"/>
      <c r="H804" s="94"/>
      <c r="I804" s="101"/>
      <c r="J804" s="113"/>
      <c r="K804" s="123"/>
      <c r="L804" s="125"/>
      <c r="M804" s="125"/>
      <c r="N804" s="125"/>
      <c r="O804" s="125"/>
      <c r="P804" s="125"/>
      <c r="Q804" s="125"/>
    </row>
    <row r="805" spans="2:17" ht="20.85" customHeight="1">
      <c r="B805" s="65"/>
      <c r="C805" s="72"/>
      <c r="D805" s="66"/>
      <c r="E805" s="81"/>
      <c r="F805" s="81"/>
      <c r="G805" s="81"/>
      <c r="H805" s="95"/>
      <c r="I805" s="102"/>
      <c r="J805" s="114"/>
      <c r="K805" s="123"/>
      <c r="L805" s="126"/>
      <c r="M805" s="125"/>
      <c r="N805" s="125"/>
      <c r="O805" s="125"/>
      <c r="P805" s="125"/>
      <c r="Q805" s="125"/>
    </row>
    <row r="806" spans="2:17" ht="20.85" customHeight="1">
      <c r="B806" s="65"/>
      <c r="C806" s="72"/>
      <c r="D806" s="66"/>
      <c r="E806" s="81"/>
      <c r="F806" s="81"/>
      <c r="G806" s="81" t="str">
        <f>IF(E806&lt;&gt;0,INT(E806*F806),"")</f>
        <v/>
      </c>
      <c r="H806" s="95"/>
      <c r="I806" s="102" t="str">
        <f>IF(H806&lt;&gt;0,INT(F806*H806),"")</f>
        <v/>
      </c>
      <c r="J806" s="114"/>
      <c r="K806" s="123"/>
      <c r="L806" s="126"/>
      <c r="M806" s="125"/>
      <c r="N806" s="125"/>
      <c r="O806" s="125"/>
      <c r="P806" s="125"/>
      <c r="Q806" s="125"/>
    </row>
    <row r="807" spans="2:17" ht="20.85" customHeight="1">
      <c r="B807" s="65"/>
      <c r="C807" s="72"/>
      <c r="D807" s="66"/>
      <c r="E807" s="81"/>
      <c r="F807" s="81"/>
      <c r="G807" s="81"/>
      <c r="H807" s="95"/>
      <c r="I807" s="102"/>
      <c r="J807" s="114"/>
      <c r="K807" s="123"/>
      <c r="L807" s="126"/>
      <c r="M807" s="125"/>
      <c r="N807" s="125"/>
      <c r="O807" s="125"/>
      <c r="P807" s="125"/>
      <c r="Q807" s="125"/>
    </row>
    <row r="808" spans="2:17" ht="20.85" customHeight="1">
      <c r="B808" s="65"/>
      <c r="C808" s="72"/>
      <c r="D808" s="66"/>
      <c r="E808" s="82"/>
      <c r="F808" s="81"/>
      <c r="G808" s="81" t="str">
        <f>IF(E808&lt;&gt;0,INT(E808*F808),"")</f>
        <v/>
      </c>
      <c r="H808" s="95"/>
      <c r="I808" s="102" t="str">
        <f>IF(H808&lt;&gt;0,INT(F808*H808),"")</f>
        <v/>
      </c>
      <c r="J808" s="114"/>
      <c r="K808" s="123"/>
      <c r="L808" s="126"/>
      <c r="M808" s="125"/>
      <c r="N808" s="125"/>
      <c r="O808" s="125"/>
      <c r="P808" s="125"/>
      <c r="Q808" s="125"/>
    </row>
    <row r="809" spans="2:17" ht="20.85" customHeight="1">
      <c r="B809" s="65"/>
      <c r="C809" s="72"/>
      <c r="D809" s="66"/>
      <c r="E809" s="81"/>
      <c r="F809" s="81"/>
      <c r="G809" s="81"/>
      <c r="H809" s="95"/>
      <c r="I809" s="102"/>
      <c r="J809" s="114"/>
      <c r="K809" s="123"/>
      <c r="L809" s="126"/>
      <c r="M809" s="125"/>
      <c r="N809" s="125"/>
      <c r="O809" s="125"/>
      <c r="P809" s="125"/>
      <c r="Q809" s="125"/>
    </row>
    <row r="810" spans="2:17" ht="20.85" customHeight="1">
      <c r="B810" s="65"/>
      <c r="C810" s="72"/>
      <c r="D810" s="66"/>
      <c r="E810" s="81"/>
      <c r="F810" s="81"/>
      <c r="G810" s="81" t="str">
        <f>IF(E810&lt;&gt;0,INT(E810*F810),"")</f>
        <v/>
      </c>
      <c r="H810" s="95"/>
      <c r="I810" s="102" t="str">
        <f>IF(H810&lt;&gt;0,INT(F810*H810),"")</f>
        <v/>
      </c>
      <c r="J810" s="114"/>
      <c r="K810" s="123"/>
      <c r="L810" s="126"/>
      <c r="M810" s="125"/>
      <c r="N810" s="125"/>
      <c r="O810" s="125"/>
      <c r="P810" s="125"/>
      <c r="Q810" s="125"/>
    </row>
    <row r="811" spans="2:17" ht="20.85" customHeight="1">
      <c r="B811" s="65"/>
      <c r="C811" s="72"/>
      <c r="D811" s="66"/>
      <c r="E811" s="81"/>
      <c r="F811" s="81"/>
      <c r="G811" s="81"/>
      <c r="H811" s="95"/>
      <c r="I811" s="102"/>
      <c r="J811" s="114"/>
      <c r="K811" s="123"/>
      <c r="L811" s="126"/>
      <c r="M811" s="125"/>
      <c r="N811" s="125"/>
      <c r="O811" s="125"/>
      <c r="P811" s="125"/>
      <c r="Q811" s="125"/>
    </row>
    <row r="812" spans="2:17" ht="20.85" customHeight="1">
      <c r="B812" s="65"/>
      <c r="C812" s="72"/>
      <c r="D812" s="66"/>
      <c r="E812" s="82"/>
      <c r="F812" s="81"/>
      <c r="G812" s="81" t="str">
        <f>IF(E812&lt;&gt;0,INT(E812*F812),"")</f>
        <v/>
      </c>
      <c r="H812" s="95"/>
      <c r="I812" s="102" t="str">
        <f>IF(H812&lt;&gt;0,INT(F812*H812),"")</f>
        <v/>
      </c>
      <c r="J812" s="114"/>
      <c r="K812" s="123"/>
      <c r="L812" s="126"/>
      <c r="M812" s="125"/>
      <c r="N812" s="125"/>
      <c r="O812" s="125"/>
      <c r="P812" s="125"/>
      <c r="Q812" s="125"/>
    </row>
    <row r="813" spans="2:17" ht="20.85" customHeight="1">
      <c r="B813" s="65"/>
      <c r="C813" s="72"/>
      <c r="D813" s="66"/>
      <c r="E813" s="81"/>
      <c r="F813" s="81"/>
      <c r="G813" s="81"/>
      <c r="H813" s="95"/>
      <c r="I813" s="102"/>
      <c r="J813" s="114"/>
      <c r="K813" s="123"/>
      <c r="L813" s="125"/>
      <c r="M813" s="125"/>
      <c r="N813" s="125"/>
      <c r="O813" s="125"/>
      <c r="P813" s="125"/>
      <c r="Q813" s="125"/>
    </row>
    <row r="814" spans="2:17" ht="20.85" customHeight="1">
      <c r="B814" s="65"/>
      <c r="C814" s="72"/>
      <c r="D814" s="66"/>
      <c r="E814" s="81"/>
      <c r="F814" s="81"/>
      <c r="G814" s="81" t="str">
        <f>IF(E814&lt;&gt;0,INT(E814*F814),"")</f>
        <v/>
      </c>
      <c r="H814" s="95"/>
      <c r="I814" s="102" t="str">
        <f>IF(H814&lt;&gt;0,INT(F814*H814),"")</f>
        <v/>
      </c>
      <c r="J814" s="115"/>
      <c r="K814" s="123"/>
      <c r="L814" s="125"/>
      <c r="M814" s="125"/>
      <c r="N814" s="125"/>
      <c r="O814" s="125"/>
      <c r="P814" s="125"/>
      <c r="Q814" s="125"/>
    </row>
    <row r="815" spans="2:17" ht="20.85" customHeight="1">
      <c r="B815" s="65"/>
      <c r="C815" s="72"/>
      <c r="D815" s="66"/>
      <c r="E815" s="81"/>
      <c r="F815" s="81"/>
      <c r="G815" s="81"/>
      <c r="H815" s="95"/>
      <c r="I815" s="102"/>
      <c r="J815" s="114"/>
      <c r="K815" s="123"/>
      <c r="L815" s="125"/>
      <c r="M815" s="125"/>
      <c r="N815" s="125"/>
      <c r="O815" s="125"/>
      <c r="P815" s="125"/>
      <c r="Q815" s="125"/>
    </row>
    <row r="816" spans="2:17" ht="20.85" customHeight="1">
      <c r="B816" s="65"/>
      <c r="C816" s="72"/>
      <c r="D816" s="66"/>
      <c r="E816" s="81"/>
      <c r="F816" s="81"/>
      <c r="G816" s="81" t="str">
        <f>IF(E816&lt;&gt;0,INT(E816*F816),"")</f>
        <v/>
      </c>
      <c r="H816" s="95"/>
      <c r="I816" s="102" t="str">
        <f>IF(H816&lt;&gt;0,INT(F816*H816),"")</f>
        <v/>
      </c>
      <c r="J816" s="115"/>
      <c r="K816" s="123"/>
      <c r="L816" s="125"/>
      <c r="M816" s="125"/>
      <c r="N816" s="125"/>
      <c r="O816" s="125"/>
      <c r="P816" s="125"/>
      <c r="Q816" s="125"/>
    </row>
    <row r="817" spans="2:17" ht="20.85" customHeight="1">
      <c r="B817" s="65"/>
      <c r="C817" s="72"/>
      <c r="D817" s="66"/>
      <c r="E817" s="81"/>
      <c r="F817" s="81"/>
      <c r="G817" s="81"/>
      <c r="H817" s="95"/>
      <c r="I817" s="102"/>
      <c r="J817" s="114"/>
      <c r="K817" s="123"/>
      <c r="L817" s="125"/>
      <c r="M817" s="125"/>
      <c r="N817" s="125"/>
      <c r="O817" s="125"/>
      <c r="P817" s="125"/>
      <c r="Q817" s="125"/>
    </row>
    <row r="818" spans="2:17" ht="20.85" customHeight="1">
      <c r="B818" s="66"/>
      <c r="C818" s="72"/>
      <c r="D818" s="66"/>
      <c r="E818" s="81"/>
      <c r="F818" s="81"/>
      <c r="G818" s="81">
        <f>SUM(G805:G812)</f>
        <v>0</v>
      </c>
      <c r="H818" s="95"/>
      <c r="I818" s="102" t="str">
        <f>IF(H818&lt;&gt;0,INT(F818*H818),"")</f>
        <v/>
      </c>
      <c r="J818" s="114"/>
      <c r="K818" s="123"/>
      <c r="L818" s="125"/>
      <c r="M818" s="125"/>
      <c r="N818" s="125"/>
      <c r="O818" s="125"/>
      <c r="P818" s="125"/>
      <c r="Q818" s="125"/>
    </row>
    <row r="819" spans="2:17" ht="20.25" customHeight="1">
      <c r="B819" s="65"/>
      <c r="C819" s="72"/>
      <c r="D819" s="66"/>
      <c r="E819" s="83"/>
      <c r="F819" s="81"/>
      <c r="G819" s="81"/>
      <c r="H819" s="95"/>
      <c r="I819" s="102"/>
      <c r="J819" s="114"/>
      <c r="K819" s="123"/>
      <c r="L819" s="125"/>
      <c r="M819" s="125"/>
      <c r="N819" s="125"/>
      <c r="O819" s="125"/>
      <c r="P819" s="125"/>
      <c r="Q819" s="125"/>
    </row>
    <row r="820" spans="2:17" s="1" customFormat="1" ht="20.85" customHeight="1">
      <c r="B820" s="67"/>
      <c r="C820" s="73"/>
      <c r="D820" s="76"/>
      <c r="E820" s="84"/>
      <c r="F820" s="85"/>
      <c r="G820" s="85"/>
      <c r="H820" s="96"/>
      <c r="I820" s="103"/>
      <c r="J820" s="116"/>
      <c r="K820" s="124"/>
      <c r="L820" s="127"/>
      <c r="M820" s="127"/>
      <c r="N820" s="127"/>
      <c r="O820" s="127"/>
      <c r="P820" s="127"/>
      <c r="Q820" s="127"/>
    </row>
    <row r="821" spans="2:17" s="1" customFormat="1" ht="20.85" customHeight="1">
      <c r="B821" s="67"/>
      <c r="C821" s="73"/>
      <c r="D821" s="76"/>
      <c r="E821" s="84"/>
      <c r="F821" s="85"/>
      <c r="G821" s="85"/>
      <c r="H821" s="96"/>
      <c r="I821" s="103"/>
      <c r="J821" s="116"/>
      <c r="K821" s="124"/>
      <c r="L821" s="127"/>
      <c r="M821" s="127"/>
      <c r="N821" s="127"/>
      <c r="O821" s="127"/>
      <c r="P821" s="127"/>
      <c r="Q821" s="127"/>
    </row>
    <row r="822" spans="2:17" s="1" customFormat="1" ht="20.85" customHeight="1">
      <c r="B822" s="67"/>
      <c r="C822" s="73"/>
      <c r="D822" s="76"/>
      <c r="E822" s="84"/>
      <c r="F822" s="85"/>
      <c r="G822" s="85"/>
      <c r="H822" s="96"/>
      <c r="I822" s="103"/>
      <c r="J822" s="116"/>
      <c r="K822" s="124"/>
      <c r="L822" s="127"/>
      <c r="M822" s="127"/>
      <c r="N822" s="127"/>
      <c r="O822" s="127"/>
      <c r="P822" s="127"/>
      <c r="Q822" s="127"/>
    </row>
    <row r="823" spans="2:17" s="1" customFormat="1" ht="20.85" customHeight="1">
      <c r="B823" s="67"/>
      <c r="C823" s="73"/>
      <c r="D823" s="76"/>
      <c r="E823" s="85"/>
      <c r="F823" s="89"/>
      <c r="G823" s="89"/>
      <c r="H823" s="97"/>
      <c r="I823" s="104"/>
      <c r="J823" s="117"/>
      <c r="K823" s="124"/>
      <c r="L823" s="127"/>
      <c r="M823" s="127"/>
      <c r="N823" s="127"/>
      <c r="O823" s="127"/>
      <c r="P823" s="127"/>
      <c r="Q823" s="127"/>
    </row>
    <row r="824" spans="2:17" s="1" customFormat="1" ht="20.85" customHeight="1">
      <c r="B824" s="67"/>
      <c r="C824" s="73"/>
      <c r="D824" s="76"/>
      <c r="E824" s="85"/>
      <c r="F824" s="89"/>
      <c r="G824" s="89" t="str">
        <f>IF(E824&lt;&gt;0,INT(E824*F824),"")</f>
        <v/>
      </c>
      <c r="H824" s="97"/>
      <c r="I824" s="104" t="str">
        <f>IF(H824&lt;&gt;0,INT(F824*H824),"")</f>
        <v/>
      </c>
      <c r="J824" s="117"/>
      <c r="K824" s="124"/>
      <c r="L824" s="127"/>
      <c r="M824" s="127"/>
      <c r="N824" s="127"/>
      <c r="O824" s="127"/>
      <c r="P824" s="127"/>
      <c r="Q824" s="127"/>
    </row>
    <row r="825" spans="2:17" s="1" customFormat="1" ht="20.85" customHeight="1">
      <c r="B825" s="67"/>
      <c r="C825" s="73"/>
      <c r="D825" s="76"/>
      <c r="E825" s="85"/>
      <c r="F825" s="89"/>
      <c r="G825" s="89"/>
      <c r="H825" s="97"/>
      <c r="I825" s="104"/>
      <c r="J825" s="117"/>
      <c r="K825" s="124"/>
      <c r="L825" s="127"/>
      <c r="M825" s="127"/>
      <c r="N825" s="127"/>
      <c r="O825" s="127"/>
      <c r="P825" s="127"/>
      <c r="Q825" s="127"/>
    </row>
    <row r="826" spans="2:17" s="1" customFormat="1" ht="20.85" customHeight="1">
      <c r="B826" s="67"/>
      <c r="C826" s="73"/>
      <c r="D826" s="76"/>
      <c r="E826" s="85"/>
      <c r="F826" s="89"/>
      <c r="G826" s="89" t="str">
        <f>IF(E826&lt;&gt;0,INT(E826*F826),"")</f>
        <v/>
      </c>
      <c r="H826" s="97"/>
      <c r="I826" s="104" t="str">
        <f>IF(H826&lt;&gt;0,INT(F826*H826),"")</f>
        <v/>
      </c>
      <c r="J826" s="117"/>
      <c r="K826" s="124"/>
      <c r="L826" s="127"/>
      <c r="M826" s="127"/>
      <c r="N826" s="127"/>
      <c r="O826" s="127"/>
      <c r="P826" s="127"/>
      <c r="Q826" s="127"/>
    </row>
    <row r="827" spans="2:17" s="1" customFormat="1" ht="20.85" customHeight="1">
      <c r="B827" s="67"/>
      <c r="C827" s="73"/>
      <c r="D827" s="76"/>
      <c r="E827" s="85"/>
      <c r="F827" s="89"/>
      <c r="G827" s="89"/>
      <c r="H827" s="97"/>
      <c r="I827" s="104"/>
      <c r="J827" s="117"/>
      <c r="K827" s="124"/>
      <c r="L827" s="127"/>
      <c r="M827" s="127"/>
      <c r="N827" s="127"/>
      <c r="O827" s="127"/>
      <c r="P827" s="127"/>
      <c r="Q827" s="127"/>
    </row>
    <row r="828" spans="2:17" s="1" customFormat="1" ht="20.85" customHeight="1">
      <c r="B828" s="67"/>
      <c r="C828" s="73"/>
      <c r="D828" s="76"/>
      <c r="E828" s="85"/>
      <c r="F828" s="90"/>
      <c r="G828" s="89" t="str">
        <f>IF(E828&lt;&gt;0,INT(E828*F828),"")</f>
        <v/>
      </c>
      <c r="H828" s="97"/>
      <c r="I828" s="104" t="str">
        <f>IF(H828&lt;&gt;0,INT(F828*H828),"")</f>
        <v/>
      </c>
      <c r="J828" s="117"/>
      <c r="K828" s="124"/>
      <c r="L828" s="127"/>
      <c r="M828" s="127"/>
      <c r="N828" s="127"/>
      <c r="O828" s="127"/>
      <c r="P828" s="127"/>
      <c r="Q828" s="127"/>
    </row>
    <row r="829" spans="2:17" s="1" customFormat="1" ht="20.85" customHeight="1">
      <c r="B829" s="67"/>
      <c r="C829" s="73"/>
      <c r="D829" s="76"/>
      <c r="E829" s="85"/>
      <c r="F829" s="89"/>
      <c r="G829" s="89"/>
      <c r="H829" s="97"/>
      <c r="I829" s="104"/>
      <c r="J829" s="117"/>
      <c r="K829" s="124"/>
      <c r="L829" s="127"/>
      <c r="M829" s="127"/>
      <c r="N829" s="127"/>
      <c r="O829" s="127"/>
      <c r="P829" s="127"/>
      <c r="Q829" s="127"/>
    </row>
    <row r="830" spans="2:17" s="1" customFormat="1" ht="20.85" customHeight="1">
      <c r="B830" s="67"/>
      <c r="C830" s="73"/>
      <c r="D830" s="76"/>
      <c r="E830" s="85"/>
      <c r="F830" s="89"/>
      <c r="G830" s="89" t="str">
        <f>IF(E830&lt;&gt;0,INT(E830*F830),"")</f>
        <v/>
      </c>
      <c r="H830" s="97"/>
      <c r="I830" s="104" t="str">
        <f>IF(H830&lt;&gt;0,INT(F830*H830),"")</f>
        <v/>
      </c>
      <c r="J830" s="117"/>
      <c r="K830" s="124"/>
      <c r="L830" s="127"/>
      <c r="M830" s="127"/>
      <c r="N830" s="127"/>
      <c r="O830" s="127"/>
      <c r="P830" s="127"/>
      <c r="Q830" s="127"/>
    </row>
    <row r="831" spans="2:17" s="1" customFormat="1" ht="20.85" customHeight="1">
      <c r="B831" s="67"/>
      <c r="C831" s="73"/>
      <c r="D831" s="76"/>
      <c r="E831" s="85"/>
      <c r="F831" s="89"/>
      <c r="G831" s="89"/>
      <c r="H831" s="97"/>
      <c r="I831" s="104"/>
      <c r="J831" s="117"/>
      <c r="K831" s="124"/>
      <c r="L831" s="127"/>
      <c r="M831" s="127"/>
      <c r="N831" s="127"/>
      <c r="O831" s="127"/>
      <c r="P831" s="127"/>
      <c r="Q831" s="127"/>
    </row>
    <row r="832" spans="2:17" s="1" customFormat="1" ht="20.85" customHeight="1">
      <c r="B832" s="67"/>
      <c r="C832" s="73"/>
      <c r="D832" s="76"/>
      <c r="E832" s="85"/>
      <c r="F832" s="89"/>
      <c r="G832" s="89" t="str">
        <f>IF(E832&lt;&gt;0,INT(E832*F832),"")</f>
        <v/>
      </c>
      <c r="H832" s="97"/>
      <c r="I832" s="104" t="str">
        <f>IF(H832&lt;&gt;0,INT(F832*H832),"")</f>
        <v/>
      </c>
      <c r="J832" s="117"/>
      <c r="K832" s="124"/>
      <c r="L832" s="127"/>
      <c r="M832" s="127"/>
      <c r="N832" s="127"/>
      <c r="O832" s="127"/>
      <c r="P832" s="127"/>
      <c r="Q832" s="127"/>
    </row>
    <row r="833" spans="2:17" s="1" customFormat="1" ht="20.85" customHeight="1">
      <c r="B833" s="67"/>
      <c r="C833" s="73"/>
      <c r="D833" s="76"/>
      <c r="E833" s="85"/>
      <c r="F833" s="89"/>
      <c r="G833" s="89"/>
      <c r="H833" s="97"/>
      <c r="I833" s="104"/>
      <c r="J833" s="117"/>
      <c r="K833" s="124"/>
      <c r="L833" s="127"/>
      <c r="M833" s="127"/>
      <c r="N833" s="127"/>
      <c r="O833" s="127"/>
      <c r="P833" s="127"/>
      <c r="Q833" s="127"/>
    </row>
    <row r="834" spans="2:17" s="1" customFormat="1" ht="20.85" customHeight="1">
      <c r="B834" s="67"/>
      <c r="C834" s="73"/>
      <c r="D834" s="76"/>
      <c r="E834" s="85"/>
      <c r="F834" s="89"/>
      <c r="G834" s="89" t="str">
        <f>IF(E834&lt;&gt;0,INT(E834*F834),"")</f>
        <v/>
      </c>
      <c r="H834" s="97"/>
      <c r="I834" s="104" t="str">
        <f>IF(H834&lt;&gt;0,INT(F834*H834),"")</f>
        <v/>
      </c>
      <c r="J834" s="117"/>
      <c r="K834" s="124"/>
      <c r="L834" s="127"/>
      <c r="M834" s="127"/>
      <c r="N834" s="127"/>
      <c r="O834" s="127"/>
      <c r="P834" s="127"/>
      <c r="Q834" s="127"/>
    </row>
    <row r="835" spans="2:17" s="1" customFormat="1" ht="20.85" customHeight="1">
      <c r="B835" s="67"/>
      <c r="C835" s="73"/>
      <c r="D835" s="76"/>
      <c r="E835" s="85"/>
      <c r="F835" s="89"/>
      <c r="G835" s="89"/>
      <c r="H835" s="97"/>
      <c r="I835" s="104"/>
      <c r="J835" s="117"/>
      <c r="K835" s="124"/>
      <c r="L835" s="127"/>
      <c r="M835" s="127"/>
      <c r="N835" s="127"/>
      <c r="O835" s="127"/>
      <c r="P835" s="127"/>
      <c r="Q835" s="127"/>
    </row>
    <row r="836" spans="2:17" s="1" customFormat="1" ht="20.85" customHeight="1">
      <c r="B836" s="67"/>
      <c r="C836" s="73"/>
      <c r="D836" s="76"/>
      <c r="E836" s="85"/>
      <c r="F836" s="89"/>
      <c r="G836" s="89" t="str">
        <f>IF(E836&lt;&gt;0,INT(E836*F836),"")</f>
        <v/>
      </c>
      <c r="H836" s="97"/>
      <c r="I836" s="104" t="str">
        <f>IF(H836&lt;&gt;0,INT(F836*H836),"")</f>
        <v/>
      </c>
      <c r="J836" s="117"/>
      <c r="K836" s="124"/>
      <c r="L836" s="127"/>
      <c r="M836" s="127"/>
      <c r="N836" s="127"/>
      <c r="O836" s="127"/>
      <c r="P836" s="127"/>
      <c r="Q836" s="127"/>
    </row>
    <row r="837" spans="2:17" s="1" customFormat="1" ht="20.85" customHeight="1">
      <c r="B837" s="67"/>
      <c r="C837" s="73"/>
      <c r="D837" s="76"/>
      <c r="E837" s="85"/>
      <c r="F837" s="89"/>
      <c r="G837" s="89"/>
      <c r="H837" s="97"/>
      <c r="I837" s="104"/>
      <c r="J837" s="117"/>
      <c r="K837" s="124"/>
      <c r="L837" s="127"/>
      <c r="M837" s="127"/>
      <c r="N837" s="127"/>
      <c r="O837" s="127"/>
      <c r="P837" s="127"/>
      <c r="Q837" s="127"/>
    </row>
    <row r="838" spans="2:17" s="1" customFormat="1" ht="20.85" customHeight="1">
      <c r="B838" s="68"/>
      <c r="C838" s="73"/>
      <c r="D838" s="76"/>
      <c r="E838" s="85"/>
      <c r="F838" s="89"/>
      <c r="G838" s="89" t="str">
        <f>IF(E838&lt;&gt;0,INT(E838*F838),"")</f>
        <v/>
      </c>
      <c r="H838" s="97"/>
      <c r="I838" s="104" t="str">
        <f>IF(H838&lt;&gt;0,INT(F838*H838),"")</f>
        <v/>
      </c>
      <c r="J838" s="118"/>
      <c r="K838" s="124"/>
      <c r="L838" s="127"/>
      <c r="M838" s="127"/>
      <c r="N838" s="127"/>
      <c r="O838" s="127"/>
      <c r="P838" s="127"/>
      <c r="Q838" s="127"/>
    </row>
    <row r="839" spans="2:17" s="1" customFormat="1" ht="20.85" customHeight="1">
      <c r="B839" s="67"/>
      <c r="C839" s="73"/>
      <c r="D839" s="76"/>
      <c r="E839" s="85"/>
      <c r="F839" s="89"/>
      <c r="G839" s="89"/>
      <c r="H839" s="97"/>
      <c r="I839" s="104"/>
      <c r="J839" s="117"/>
      <c r="K839" s="124"/>
      <c r="L839" s="127"/>
      <c r="M839" s="127"/>
      <c r="N839" s="127"/>
      <c r="O839" s="127"/>
      <c r="P839" s="127"/>
      <c r="Q839" s="127"/>
    </row>
    <row r="840" spans="2:17" s="1" customFormat="1" ht="20.85" customHeight="1">
      <c r="B840" s="68"/>
      <c r="C840" s="73"/>
      <c r="D840" s="76"/>
      <c r="E840" s="85"/>
      <c r="F840" s="89"/>
      <c r="G840" s="89" t="str">
        <f>IF(E840&lt;&gt;0,INT(E840*F840),"")</f>
        <v/>
      </c>
      <c r="H840" s="97"/>
      <c r="I840" s="104" t="str">
        <f>IF(H840&lt;&gt;0,INT(F840*H840),"")</f>
        <v/>
      </c>
      <c r="J840" s="118"/>
      <c r="K840" s="124"/>
      <c r="L840" s="127"/>
      <c r="M840" s="127"/>
      <c r="N840" s="127"/>
      <c r="O840" s="127"/>
      <c r="P840" s="127"/>
      <c r="Q840" s="127"/>
    </row>
    <row r="841" spans="2:17" s="1" customFormat="1" ht="20.85" customHeight="1">
      <c r="B841" s="67"/>
      <c r="C841" s="73"/>
      <c r="D841" s="76"/>
      <c r="E841" s="85"/>
      <c r="F841" s="89"/>
      <c r="G841" s="89"/>
      <c r="H841" s="97"/>
      <c r="I841" s="104"/>
      <c r="J841" s="118"/>
      <c r="K841" s="124"/>
      <c r="L841" s="127"/>
      <c r="M841" s="127"/>
      <c r="N841" s="127"/>
      <c r="O841" s="127"/>
      <c r="P841" s="127"/>
      <c r="Q841" s="127"/>
    </row>
    <row r="842" spans="2:17" s="1" customFormat="1" ht="20.85" customHeight="1">
      <c r="B842" s="67"/>
      <c r="C842" s="73"/>
      <c r="D842" s="76"/>
      <c r="E842" s="85"/>
      <c r="F842" s="89"/>
      <c r="G842" s="89" t="str">
        <f>IF(E842&lt;&gt;0,INT(E842*F842),"")</f>
        <v/>
      </c>
      <c r="H842" s="97"/>
      <c r="I842" s="104" t="str">
        <f>IF(H842&lt;&gt;0,INT(F842*H842),"")</f>
        <v/>
      </c>
      <c r="J842" s="118"/>
      <c r="K842" s="124"/>
      <c r="L842" s="127"/>
      <c r="M842" s="127"/>
      <c r="N842" s="127"/>
      <c r="O842" s="127"/>
      <c r="P842" s="127"/>
      <c r="Q842" s="127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rowBreaks count="19" manualBreakCount="19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  <brk id="644" min="1" max="9" man="1"/>
    <brk id="684" min="1" max="9" man="1"/>
    <brk id="724" min="1" max="9" man="1"/>
    <brk id="764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  <outlinePr showOutlineSymbols="0"/>
  </sheetPr>
  <dimension ref="B2:Q1228"/>
  <sheetViews>
    <sheetView showZeros="0" tabSelected="1" showOutlineSymbols="0" view="pageBreakPreview" zoomScale="70" zoomScaleSheetLayoutView="70" workbookViewId="0">
      <pane xSplit="1" ySplit="4" topLeftCell="B5" activePane="bottomRight" state="frozen"/>
      <selection pane="topRight"/>
      <selection pane="bottomLeft"/>
      <selection pane="bottomRight" activeCell="B3" sqref="B3:B4"/>
    </sheetView>
  </sheetViews>
  <sheetFormatPr defaultColWidth="9" defaultRowHeight="20.85" customHeight="1"/>
  <cols>
    <col min="1" max="1" width="1.625" style="54" customWidth="1"/>
    <col min="2" max="2" width="40.625" style="54" customWidth="1"/>
    <col min="3" max="3" width="48.125" style="55" customWidth="1"/>
    <col min="4" max="4" width="10.625" style="54" customWidth="1"/>
    <col min="5" max="6" width="18.125" style="56" customWidth="1"/>
    <col min="7" max="7" width="25.625" style="56" customWidth="1"/>
    <col min="8" max="8" width="18.125" style="56" customWidth="1"/>
    <col min="9" max="9" width="25.625" style="56" customWidth="1"/>
    <col min="10" max="10" width="23.125" style="54" customWidth="1"/>
    <col min="11" max="13" width="15.625" style="54" customWidth="1"/>
    <col min="14" max="14" width="10.625" style="54" customWidth="1"/>
    <col min="15" max="15" width="15.625" style="54" customWidth="1"/>
    <col min="16" max="16" width="4.75" style="54" customWidth="1"/>
    <col min="17" max="17" width="15.625" style="54" customWidth="1"/>
    <col min="18" max="16384" width="9" style="54"/>
  </cols>
  <sheetData>
    <row r="2" spans="2:10" ht="20.85" customHeight="1">
      <c r="B2" s="32" t="s">
        <v>358</v>
      </c>
      <c r="J2" s="105"/>
    </row>
    <row r="3" spans="2:10" ht="20.85" customHeight="1">
      <c r="B3" s="193" t="s">
        <v>6</v>
      </c>
      <c r="C3" s="195" t="s">
        <v>1</v>
      </c>
      <c r="D3" s="193" t="s">
        <v>17</v>
      </c>
      <c r="E3" s="193" t="s">
        <v>28</v>
      </c>
      <c r="F3" s="193" t="s">
        <v>13</v>
      </c>
      <c r="G3" s="193" t="s">
        <v>24</v>
      </c>
      <c r="H3" s="191" t="s">
        <v>30</v>
      </c>
      <c r="I3" s="192"/>
      <c r="J3" s="193" t="s">
        <v>10</v>
      </c>
    </row>
    <row r="4" spans="2:10" ht="20.85" customHeight="1">
      <c r="B4" s="194"/>
      <c r="C4" s="196"/>
      <c r="D4" s="194"/>
      <c r="E4" s="194"/>
      <c r="F4" s="194"/>
      <c r="G4" s="194"/>
      <c r="H4" s="91" t="s">
        <v>37</v>
      </c>
      <c r="I4" s="98" t="s">
        <v>24</v>
      </c>
      <c r="J4" s="194"/>
    </row>
    <row r="5" spans="2:10" ht="20.85" customHeight="1">
      <c r="B5" s="62" t="s">
        <v>876</v>
      </c>
      <c r="C5" s="69"/>
      <c r="D5" s="74"/>
      <c r="E5" s="77"/>
      <c r="F5" s="77"/>
      <c r="G5" s="77"/>
      <c r="H5" s="92"/>
      <c r="I5" s="99"/>
      <c r="J5" s="106"/>
    </row>
    <row r="6" spans="2:10" ht="20.85" customHeight="1">
      <c r="B6" s="58" t="s">
        <v>657</v>
      </c>
      <c r="C6" s="70" t="s">
        <v>50</v>
      </c>
      <c r="D6" s="61"/>
      <c r="E6" s="78"/>
      <c r="F6" s="78"/>
      <c r="G6" s="78"/>
      <c r="H6" s="93"/>
      <c r="I6" s="100"/>
      <c r="J6" s="107"/>
    </row>
    <row r="7" spans="2:10" ht="20.85" customHeight="1">
      <c r="B7" s="59">
        <v>0</v>
      </c>
      <c r="C7" s="69">
        <v>0</v>
      </c>
      <c r="D7" s="74"/>
      <c r="E7" s="77"/>
      <c r="F7" s="77"/>
      <c r="G7" s="77"/>
      <c r="H7" s="92"/>
      <c r="I7" s="99"/>
      <c r="J7" s="106"/>
    </row>
    <row r="8" spans="2:10" ht="20.85" customHeight="1">
      <c r="B8" s="60" t="s">
        <v>632</v>
      </c>
      <c r="C8" s="70" t="s">
        <v>633</v>
      </c>
      <c r="D8" s="61" t="s">
        <v>92</v>
      </c>
      <c r="E8" s="78">
        <v>6</v>
      </c>
      <c r="F8" s="78"/>
      <c r="G8" s="78"/>
      <c r="H8" s="93"/>
      <c r="I8" s="100"/>
      <c r="J8" s="107"/>
    </row>
    <row r="9" spans="2:10" ht="20.85" customHeight="1">
      <c r="B9" s="59">
        <v>0</v>
      </c>
      <c r="C9" s="69" t="s">
        <v>668</v>
      </c>
      <c r="D9" s="74"/>
      <c r="E9" s="77"/>
      <c r="F9" s="77"/>
      <c r="G9" s="77"/>
      <c r="H9" s="92"/>
      <c r="I9" s="99"/>
      <c r="J9" s="106"/>
    </row>
    <row r="10" spans="2:10" ht="20.85" customHeight="1">
      <c r="B10" s="60" t="s">
        <v>632</v>
      </c>
      <c r="C10" s="70" t="s">
        <v>667</v>
      </c>
      <c r="D10" s="61" t="s">
        <v>92</v>
      </c>
      <c r="E10" s="78">
        <v>1</v>
      </c>
      <c r="F10" s="78"/>
      <c r="G10" s="78"/>
      <c r="H10" s="93"/>
      <c r="I10" s="100"/>
      <c r="J10" s="107"/>
    </row>
    <row r="11" spans="2:10" ht="20.85" customHeight="1">
      <c r="B11" s="59">
        <v>0</v>
      </c>
      <c r="C11" s="69">
        <v>0</v>
      </c>
      <c r="D11" s="74"/>
      <c r="E11" s="77"/>
      <c r="F11" s="77"/>
      <c r="G11" s="77"/>
      <c r="H11" s="92"/>
      <c r="I11" s="99"/>
      <c r="J11" s="106"/>
    </row>
    <row r="12" spans="2:10" ht="20.85" customHeight="1">
      <c r="B12" s="60" t="s">
        <v>893</v>
      </c>
      <c r="C12" s="70" t="s">
        <v>635</v>
      </c>
      <c r="D12" s="61" t="s">
        <v>92</v>
      </c>
      <c r="E12" s="78">
        <v>33</v>
      </c>
      <c r="F12" s="78"/>
      <c r="G12" s="78"/>
      <c r="H12" s="93"/>
      <c r="I12" s="100"/>
      <c r="J12" s="107"/>
    </row>
    <row r="13" spans="2:10" ht="20.85" customHeight="1">
      <c r="B13" s="59">
        <v>0</v>
      </c>
      <c r="C13" s="69">
        <v>0</v>
      </c>
      <c r="D13" s="74"/>
      <c r="E13" s="77"/>
      <c r="F13" s="77"/>
      <c r="G13" s="77"/>
      <c r="H13" s="92"/>
      <c r="I13" s="99"/>
      <c r="J13" s="106"/>
    </row>
    <row r="14" spans="2:10" ht="20.85" customHeight="1">
      <c r="B14" s="60" t="s">
        <v>5</v>
      </c>
      <c r="C14" s="70" t="s">
        <v>134</v>
      </c>
      <c r="D14" s="61" t="s">
        <v>92</v>
      </c>
      <c r="E14" s="78">
        <v>23</v>
      </c>
      <c r="F14" s="78"/>
      <c r="G14" s="78"/>
      <c r="H14" s="93"/>
      <c r="I14" s="100"/>
      <c r="J14" s="107"/>
    </row>
    <row r="15" spans="2:10" ht="20.85" customHeight="1">
      <c r="B15" s="59">
        <v>0</v>
      </c>
      <c r="C15" s="69">
        <v>0</v>
      </c>
      <c r="D15" s="74"/>
      <c r="E15" s="77"/>
      <c r="F15" s="77"/>
      <c r="G15" s="77"/>
      <c r="H15" s="92"/>
      <c r="I15" s="99"/>
      <c r="J15" s="106"/>
    </row>
    <row r="16" spans="2:10" ht="20.85" customHeight="1">
      <c r="B16" s="60" t="s">
        <v>636</v>
      </c>
      <c r="C16" s="70" t="s">
        <v>638</v>
      </c>
      <c r="D16" s="61" t="s">
        <v>280</v>
      </c>
      <c r="E16" s="78">
        <v>1</v>
      </c>
      <c r="F16" s="78"/>
      <c r="G16" s="78"/>
      <c r="H16" s="93"/>
      <c r="I16" s="100"/>
      <c r="J16" s="107"/>
    </row>
    <row r="17" spans="2:10" ht="20.85" customHeight="1">
      <c r="B17" s="59">
        <v>0</v>
      </c>
      <c r="C17" s="69">
        <v>0</v>
      </c>
      <c r="D17" s="74"/>
      <c r="E17" s="77"/>
      <c r="F17" s="77"/>
      <c r="G17" s="77"/>
      <c r="H17" s="92"/>
      <c r="I17" s="99"/>
      <c r="J17" s="106"/>
    </row>
    <row r="18" spans="2:10" ht="20.85" customHeight="1">
      <c r="B18" s="60" t="s">
        <v>636</v>
      </c>
      <c r="C18" s="70" t="s">
        <v>148</v>
      </c>
      <c r="D18" s="61" t="s">
        <v>92</v>
      </c>
      <c r="E18" s="78">
        <v>11</v>
      </c>
      <c r="F18" s="78"/>
      <c r="G18" s="78"/>
      <c r="H18" s="93"/>
      <c r="I18" s="100"/>
      <c r="J18" s="107"/>
    </row>
    <row r="19" spans="2:10" ht="20.85" customHeight="1">
      <c r="B19" s="59">
        <v>0</v>
      </c>
      <c r="C19" s="69">
        <v>0</v>
      </c>
      <c r="D19" s="74"/>
      <c r="E19" s="77"/>
      <c r="F19" s="77"/>
      <c r="G19" s="77"/>
      <c r="H19" s="92"/>
      <c r="I19" s="99"/>
      <c r="J19" s="106"/>
    </row>
    <row r="20" spans="2:10" ht="20.85" customHeight="1">
      <c r="B20" s="60" t="s">
        <v>43</v>
      </c>
      <c r="C20" s="70" t="s">
        <v>861</v>
      </c>
      <c r="D20" s="61" t="s">
        <v>92</v>
      </c>
      <c r="E20" s="78">
        <v>1</v>
      </c>
      <c r="F20" s="78"/>
      <c r="G20" s="78"/>
      <c r="H20" s="93"/>
      <c r="I20" s="100"/>
      <c r="J20" s="107"/>
    </row>
    <row r="21" spans="2:10" ht="20.85" customHeight="1">
      <c r="B21" s="59">
        <v>0</v>
      </c>
      <c r="C21" s="69">
        <v>0</v>
      </c>
      <c r="D21" s="74"/>
      <c r="E21" s="77"/>
      <c r="F21" s="77"/>
      <c r="G21" s="77"/>
      <c r="H21" s="92"/>
      <c r="I21" s="99"/>
      <c r="J21" s="106"/>
    </row>
    <row r="22" spans="2:10" ht="20.85" customHeight="1">
      <c r="B22" s="60" t="s">
        <v>563</v>
      </c>
      <c r="C22" s="70" t="s">
        <v>448</v>
      </c>
      <c r="D22" s="61" t="s">
        <v>92</v>
      </c>
      <c r="E22" s="78">
        <v>36</v>
      </c>
      <c r="F22" s="78"/>
      <c r="G22" s="78"/>
      <c r="H22" s="93"/>
      <c r="I22" s="100"/>
      <c r="J22" s="107"/>
    </row>
    <row r="23" spans="2:10" ht="20.85" customHeight="1">
      <c r="B23" s="59">
        <v>0</v>
      </c>
      <c r="C23" s="69">
        <v>0</v>
      </c>
      <c r="D23" s="74"/>
      <c r="E23" s="77"/>
      <c r="F23" s="77"/>
      <c r="G23" s="77"/>
      <c r="H23" s="92"/>
      <c r="I23" s="99"/>
      <c r="J23" s="106"/>
    </row>
    <row r="24" spans="2:10" ht="20.85" customHeight="1">
      <c r="B24" s="60" t="s">
        <v>563</v>
      </c>
      <c r="C24" s="70" t="s">
        <v>497</v>
      </c>
      <c r="D24" s="61" t="s">
        <v>92</v>
      </c>
      <c r="E24" s="78">
        <v>1</v>
      </c>
      <c r="F24" s="78"/>
      <c r="G24" s="78"/>
      <c r="H24" s="93"/>
      <c r="I24" s="100"/>
      <c r="J24" s="107"/>
    </row>
    <row r="25" spans="2:10" ht="20.85" customHeight="1">
      <c r="B25" s="59">
        <v>0</v>
      </c>
      <c r="C25" s="69">
        <v>0</v>
      </c>
      <c r="D25" s="74"/>
      <c r="E25" s="77"/>
      <c r="F25" s="77"/>
      <c r="G25" s="77"/>
      <c r="H25" s="92"/>
      <c r="I25" s="99"/>
      <c r="J25" s="106"/>
    </row>
    <row r="26" spans="2:10" ht="20.85" customHeight="1">
      <c r="B26" s="60" t="s">
        <v>62</v>
      </c>
      <c r="C26" s="70" t="s">
        <v>282</v>
      </c>
      <c r="D26" s="61" t="s">
        <v>92</v>
      </c>
      <c r="E26" s="78">
        <v>12</v>
      </c>
      <c r="F26" s="78"/>
      <c r="G26" s="78"/>
      <c r="H26" s="93"/>
      <c r="I26" s="100"/>
      <c r="J26" s="107"/>
    </row>
    <row r="27" spans="2:10" ht="20.85" customHeight="1">
      <c r="B27" s="59">
        <v>0</v>
      </c>
      <c r="C27" s="69">
        <v>0</v>
      </c>
      <c r="D27" s="74"/>
      <c r="E27" s="77"/>
      <c r="F27" s="77"/>
      <c r="G27" s="77"/>
      <c r="H27" s="92"/>
      <c r="I27" s="99"/>
      <c r="J27" s="106"/>
    </row>
    <row r="28" spans="2:10" ht="20.85" customHeight="1">
      <c r="B28" s="60" t="s">
        <v>169</v>
      </c>
      <c r="C28" s="70" t="s">
        <v>639</v>
      </c>
      <c r="D28" s="61" t="s">
        <v>280</v>
      </c>
      <c r="E28" s="78">
        <v>33</v>
      </c>
      <c r="F28" s="78"/>
      <c r="G28" s="78"/>
      <c r="H28" s="93"/>
      <c r="I28" s="100"/>
      <c r="J28" s="107"/>
    </row>
    <row r="29" spans="2:10" ht="20.85" customHeight="1">
      <c r="B29" s="59">
        <v>0</v>
      </c>
      <c r="C29" s="69">
        <v>0</v>
      </c>
      <c r="D29" s="74"/>
      <c r="E29" s="77"/>
      <c r="F29" s="77"/>
      <c r="G29" s="77"/>
      <c r="H29" s="92"/>
      <c r="I29" s="99"/>
      <c r="J29" s="106"/>
    </row>
    <row r="30" spans="2:10" ht="20.85" customHeight="1">
      <c r="B30" s="60" t="s">
        <v>55</v>
      </c>
      <c r="C30" s="70" t="s">
        <v>41</v>
      </c>
      <c r="D30" s="61" t="s">
        <v>280</v>
      </c>
      <c r="E30" s="78">
        <v>3</v>
      </c>
      <c r="F30" s="78"/>
      <c r="G30" s="78"/>
      <c r="H30" s="93"/>
      <c r="I30" s="100"/>
      <c r="J30" s="107"/>
    </row>
    <row r="31" spans="2:10" ht="20.85" customHeight="1">
      <c r="B31" s="59">
        <v>0</v>
      </c>
      <c r="C31" s="69">
        <v>0</v>
      </c>
      <c r="D31" s="74"/>
      <c r="E31" s="77"/>
      <c r="F31" s="77"/>
      <c r="G31" s="77"/>
      <c r="H31" s="92"/>
      <c r="I31" s="99"/>
      <c r="J31" s="106"/>
    </row>
    <row r="32" spans="2:10" ht="20.85" customHeight="1">
      <c r="B32" s="60" t="s">
        <v>640</v>
      </c>
      <c r="C32" s="70" t="s">
        <v>65</v>
      </c>
      <c r="D32" s="61" t="s">
        <v>280</v>
      </c>
      <c r="E32" s="78">
        <v>3</v>
      </c>
      <c r="F32" s="78"/>
      <c r="G32" s="78"/>
      <c r="H32" s="93"/>
      <c r="I32" s="100"/>
      <c r="J32" s="107"/>
    </row>
    <row r="33" spans="2:10" ht="20.85" customHeight="1">
      <c r="B33" s="59">
        <v>0</v>
      </c>
      <c r="C33" s="69">
        <v>0</v>
      </c>
      <c r="D33" s="74"/>
      <c r="E33" s="77"/>
      <c r="F33" s="77"/>
      <c r="G33" s="77"/>
      <c r="H33" s="92"/>
      <c r="I33" s="99"/>
      <c r="J33" s="106"/>
    </row>
    <row r="34" spans="2:10" ht="20.85" customHeight="1">
      <c r="B34" s="60" t="s">
        <v>191</v>
      </c>
      <c r="C34" s="70">
        <v>0</v>
      </c>
      <c r="D34" s="61" t="s">
        <v>280</v>
      </c>
      <c r="E34" s="78">
        <v>1</v>
      </c>
      <c r="F34" s="78"/>
      <c r="G34" s="78"/>
      <c r="H34" s="93"/>
      <c r="I34" s="100"/>
      <c r="J34" s="107"/>
    </row>
    <row r="35" spans="2:10" ht="20.85" customHeight="1">
      <c r="B35" s="59">
        <v>0</v>
      </c>
      <c r="C35" s="69">
        <v>0</v>
      </c>
      <c r="D35" s="74"/>
      <c r="E35" s="77"/>
      <c r="F35" s="77"/>
      <c r="G35" s="77"/>
      <c r="H35" s="92"/>
      <c r="I35" s="99"/>
      <c r="J35" s="106"/>
    </row>
    <row r="36" spans="2:10" ht="20.85" customHeight="1">
      <c r="B36" s="60" t="s">
        <v>641</v>
      </c>
      <c r="C36" s="70" t="s">
        <v>776</v>
      </c>
      <c r="D36" s="61" t="s">
        <v>280</v>
      </c>
      <c r="E36" s="78">
        <v>28</v>
      </c>
      <c r="F36" s="78"/>
      <c r="G36" s="78"/>
      <c r="H36" s="93"/>
      <c r="I36" s="100"/>
      <c r="J36" s="107"/>
    </row>
    <row r="37" spans="2:10" ht="20.85" customHeight="1">
      <c r="B37" s="59">
        <v>0</v>
      </c>
      <c r="C37" s="69">
        <v>0</v>
      </c>
      <c r="D37" s="74"/>
      <c r="E37" s="77"/>
      <c r="F37" s="77"/>
      <c r="G37" s="77"/>
      <c r="H37" s="92"/>
      <c r="I37" s="99"/>
      <c r="J37" s="106"/>
    </row>
    <row r="38" spans="2:10" ht="20.85" customHeight="1">
      <c r="B38" s="60" t="s">
        <v>641</v>
      </c>
      <c r="C38" s="70" t="s">
        <v>864</v>
      </c>
      <c r="D38" s="61" t="s">
        <v>280</v>
      </c>
      <c r="E38" s="78">
        <v>47</v>
      </c>
      <c r="F38" s="78"/>
      <c r="G38" s="78"/>
      <c r="H38" s="93"/>
      <c r="I38" s="100"/>
      <c r="J38" s="107"/>
    </row>
    <row r="39" spans="2:10" ht="20.85" customHeight="1">
      <c r="B39" s="59">
        <v>0</v>
      </c>
      <c r="C39" s="69">
        <v>0</v>
      </c>
      <c r="D39" s="74"/>
      <c r="E39" s="77"/>
      <c r="F39" s="77"/>
      <c r="G39" s="77"/>
      <c r="H39" s="92"/>
      <c r="I39" s="99"/>
      <c r="J39" s="106"/>
    </row>
    <row r="40" spans="2:10" ht="20.85" customHeight="1">
      <c r="B40" s="60" t="s">
        <v>641</v>
      </c>
      <c r="C40" s="70" t="s">
        <v>862</v>
      </c>
      <c r="D40" s="61" t="s">
        <v>280</v>
      </c>
      <c r="E40" s="78">
        <v>1</v>
      </c>
      <c r="F40" s="78"/>
      <c r="G40" s="78"/>
      <c r="H40" s="93"/>
      <c r="I40" s="100"/>
      <c r="J40" s="107"/>
    </row>
    <row r="41" spans="2:10" ht="20.85" customHeight="1">
      <c r="B41" s="59">
        <v>0</v>
      </c>
      <c r="C41" s="69">
        <v>0</v>
      </c>
      <c r="D41" s="74"/>
      <c r="E41" s="77"/>
      <c r="F41" s="77"/>
      <c r="G41" s="77"/>
      <c r="H41" s="92"/>
      <c r="I41" s="99"/>
      <c r="J41" s="106"/>
    </row>
    <row r="42" spans="2:10" ht="20.85" customHeight="1">
      <c r="B42" s="60" t="s">
        <v>180</v>
      </c>
      <c r="C42" s="70" t="s">
        <v>682</v>
      </c>
      <c r="D42" s="61" t="s">
        <v>280</v>
      </c>
      <c r="E42" s="78">
        <v>6</v>
      </c>
      <c r="F42" s="78"/>
      <c r="G42" s="78"/>
      <c r="H42" s="93"/>
      <c r="I42" s="100"/>
      <c r="J42" s="107"/>
    </row>
    <row r="43" spans="2:10" ht="20.85" customHeight="1">
      <c r="B43" s="59">
        <v>0</v>
      </c>
      <c r="C43" s="69">
        <v>0</v>
      </c>
      <c r="D43" s="74"/>
      <c r="E43" s="77"/>
      <c r="F43" s="77"/>
      <c r="G43" s="77"/>
      <c r="H43" s="92"/>
      <c r="I43" s="99"/>
      <c r="J43" s="106"/>
    </row>
    <row r="44" spans="2:10" ht="20.85" customHeight="1">
      <c r="B44" s="60" t="s">
        <v>433</v>
      </c>
      <c r="C44" s="70" t="s">
        <v>397</v>
      </c>
      <c r="D44" s="61" t="s">
        <v>280</v>
      </c>
      <c r="E44" s="78">
        <v>49</v>
      </c>
      <c r="F44" s="78"/>
      <c r="G44" s="78"/>
      <c r="H44" s="93"/>
      <c r="I44" s="100"/>
      <c r="J44" s="107"/>
    </row>
    <row r="45" spans="2:10" ht="20.85" customHeight="1">
      <c r="B45" s="59">
        <v>0</v>
      </c>
      <c r="C45" s="69">
        <v>0</v>
      </c>
      <c r="D45" s="74"/>
      <c r="E45" s="77"/>
      <c r="F45" s="77"/>
      <c r="G45" s="77"/>
      <c r="H45" s="92"/>
      <c r="I45" s="99"/>
      <c r="J45" s="106"/>
    </row>
    <row r="46" spans="2:10" ht="20.85" customHeight="1">
      <c r="B46" s="60" t="s">
        <v>643</v>
      </c>
      <c r="C46" s="70" t="s">
        <v>454</v>
      </c>
      <c r="D46" s="61" t="s">
        <v>280</v>
      </c>
      <c r="E46" s="78">
        <v>29</v>
      </c>
      <c r="F46" s="78"/>
      <c r="G46" s="78"/>
      <c r="H46" s="93"/>
      <c r="I46" s="100"/>
      <c r="J46" s="107"/>
    </row>
    <row r="47" spans="2:10" ht="20.85" customHeight="1">
      <c r="B47" s="59">
        <v>0</v>
      </c>
      <c r="C47" s="69">
        <v>0</v>
      </c>
      <c r="D47" s="74"/>
      <c r="E47" s="77"/>
      <c r="F47" s="77"/>
      <c r="G47" s="77"/>
      <c r="H47" s="92"/>
      <c r="I47" s="99"/>
      <c r="J47" s="106"/>
    </row>
    <row r="48" spans="2:10" ht="20.85" customHeight="1">
      <c r="B48" s="60" t="s">
        <v>625</v>
      </c>
      <c r="C48" s="70" t="s">
        <v>712</v>
      </c>
      <c r="D48" s="61" t="s">
        <v>280</v>
      </c>
      <c r="E48" s="78">
        <v>10</v>
      </c>
      <c r="F48" s="78"/>
      <c r="G48" s="78"/>
      <c r="H48" s="93"/>
      <c r="I48" s="100"/>
      <c r="J48" s="107"/>
    </row>
    <row r="49" spans="2:10" ht="20.85" customHeight="1">
      <c r="B49" s="59">
        <v>0</v>
      </c>
      <c r="C49" s="69">
        <v>0</v>
      </c>
      <c r="D49" s="74"/>
      <c r="E49" s="77"/>
      <c r="F49" s="77"/>
      <c r="G49" s="77"/>
      <c r="H49" s="92"/>
      <c r="I49" s="99"/>
      <c r="J49" s="106"/>
    </row>
    <row r="50" spans="2:10" ht="20.85" customHeight="1">
      <c r="B50" s="60" t="s">
        <v>624</v>
      </c>
      <c r="C50" s="70" t="s">
        <v>137</v>
      </c>
      <c r="D50" s="61" t="s">
        <v>280</v>
      </c>
      <c r="E50" s="78">
        <v>6</v>
      </c>
      <c r="F50" s="78"/>
      <c r="G50" s="78"/>
      <c r="H50" s="93"/>
      <c r="I50" s="100"/>
      <c r="J50" s="107"/>
    </row>
    <row r="51" spans="2:10" ht="20.85" customHeight="1">
      <c r="B51" s="59">
        <v>0</v>
      </c>
      <c r="C51" s="69">
        <v>0</v>
      </c>
      <c r="D51" s="74"/>
      <c r="E51" s="77"/>
      <c r="F51" s="77"/>
      <c r="G51" s="77"/>
      <c r="H51" s="92"/>
      <c r="I51" s="99"/>
      <c r="J51" s="106"/>
    </row>
    <row r="52" spans="2:10" ht="20.85" customHeight="1">
      <c r="B52" s="60" t="s">
        <v>645</v>
      </c>
      <c r="C52" s="70" t="s">
        <v>281</v>
      </c>
      <c r="D52" s="61" t="s">
        <v>280</v>
      </c>
      <c r="E52" s="78">
        <v>50</v>
      </c>
      <c r="F52" s="78"/>
      <c r="G52" s="78"/>
      <c r="H52" s="93"/>
      <c r="I52" s="100"/>
      <c r="J52" s="107"/>
    </row>
    <row r="53" spans="2:10" ht="20.85" customHeight="1">
      <c r="B53" s="59">
        <v>0</v>
      </c>
      <c r="C53" s="69">
        <v>0</v>
      </c>
      <c r="D53" s="74"/>
      <c r="E53" s="77"/>
      <c r="F53" s="77"/>
      <c r="G53" s="77"/>
      <c r="H53" s="92"/>
      <c r="I53" s="99"/>
      <c r="J53" s="106"/>
    </row>
    <row r="54" spans="2:10" ht="20.85" customHeight="1">
      <c r="B54" s="60" t="s">
        <v>86</v>
      </c>
      <c r="C54" s="70" t="s">
        <v>629</v>
      </c>
      <c r="D54" s="61" t="s">
        <v>280</v>
      </c>
      <c r="E54" s="78">
        <v>1</v>
      </c>
      <c r="F54" s="78"/>
      <c r="G54" s="78"/>
      <c r="H54" s="93"/>
      <c r="I54" s="100"/>
      <c r="J54" s="107"/>
    </row>
    <row r="55" spans="2:10" ht="20.85" customHeight="1">
      <c r="B55" s="59">
        <v>0</v>
      </c>
      <c r="C55" s="69">
        <v>0</v>
      </c>
      <c r="D55" s="74"/>
      <c r="E55" s="77"/>
      <c r="F55" s="77"/>
      <c r="G55" s="77"/>
      <c r="H55" s="92"/>
      <c r="I55" s="99"/>
      <c r="J55" s="106"/>
    </row>
    <row r="56" spans="2:10" ht="20.85" customHeight="1">
      <c r="B56" s="60" t="s">
        <v>767</v>
      </c>
      <c r="C56" s="70" t="s">
        <v>677</v>
      </c>
      <c r="D56" s="61" t="s">
        <v>483</v>
      </c>
      <c r="E56" s="78">
        <v>9</v>
      </c>
      <c r="F56" s="78"/>
      <c r="G56" s="78"/>
      <c r="H56" s="93"/>
      <c r="I56" s="100"/>
      <c r="J56" s="107"/>
    </row>
    <row r="57" spans="2:10" ht="20.85" customHeight="1">
      <c r="B57" s="59"/>
      <c r="C57" s="69"/>
      <c r="D57" s="74"/>
      <c r="E57" s="77"/>
      <c r="F57" s="77"/>
      <c r="G57" s="77"/>
      <c r="H57" s="92"/>
      <c r="I57" s="99"/>
      <c r="J57" s="106"/>
    </row>
    <row r="58" spans="2:10" ht="20.85" customHeight="1">
      <c r="B58" s="60"/>
      <c r="C58" s="70"/>
      <c r="D58" s="61"/>
      <c r="E58" s="78"/>
      <c r="F58" s="78"/>
      <c r="G58" s="78"/>
      <c r="H58" s="93"/>
      <c r="I58" s="100"/>
      <c r="J58" s="107"/>
    </row>
    <row r="59" spans="2:10" ht="20.85" customHeight="1">
      <c r="B59" s="59"/>
      <c r="C59" s="69"/>
      <c r="D59" s="74"/>
      <c r="E59" s="77"/>
      <c r="F59" s="77"/>
      <c r="G59" s="77"/>
      <c r="H59" s="92"/>
      <c r="I59" s="99"/>
      <c r="J59" s="106"/>
    </row>
    <row r="60" spans="2:10" ht="20.85" customHeight="1">
      <c r="B60" s="60"/>
      <c r="C60" s="70"/>
      <c r="D60" s="61"/>
      <c r="E60" s="78"/>
      <c r="F60" s="78"/>
      <c r="G60" s="78"/>
      <c r="H60" s="93"/>
      <c r="I60" s="100"/>
      <c r="J60" s="107"/>
    </row>
    <row r="61" spans="2:10" ht="20.85" customHeight="1">
      <c r="B61" s="59"/>
      <c r="C61" s="69"/>
      <c r="D61" s="74"/>
      <c r="E61" s="77"/>
      <c r="F61" s="77"/>
      <c r="G61" s="77"/>
      <c r="H61" s="92"/>
      <c r="I61" s="99"/>
      <c r="J61" s="106"/>
    </row>
    <row r="62" spans="2:10" ht="20.85" customHeight="1">
      <c r="B62" s="61" t="s">
        <v>42</v>
      </c>
      <c r="C62" s="70"/>
      <c r="D62" s="61"/>
      <c r="E62" s="78"/>
      <c r="F62" s="78"/>
      <c r="G62" s="78"/>
      <c r="H62" s="93"/>
      <c r="I62" s="100"/>
      <c r="J62" s="107"/>
    </row>
    <row r="63" spans="2:10" ht="20.85" customHeight="1">
      <c r="B63" s="59"/>
      <c r="C63" s="69"/>
      <c r="D63" s="74"/>
      <c r="E63" s="77"/>
      <c r="F63" s="77"/>
      <c r="G63" s="77"/>
      <c r="H63" s="92"/>
      <c r="I63" s="99"/>
      <c r="J63" s="106"/>
    </row>
    <row r="64" spans="2:10" ht="20.85" customHeight="1">
      <c r="B64" s="60"/>
      <c r="C64" s="70"/>
      <c r="D64" s="61"/>
      <c r="E64" s="78"/>
      <c r="F64" s="78"/>
      <c r="G64" s="78"/>
      <c r="H64" s="93"/>
      <c r="I64" s="100"/>
      <c r="J64" s="107"/>
    </row>
    <row r="65" spans="2:10" ht="20.85" customHeight="1">
      <c r="B65" s="59"/>
      <c r="C65" s="69"/>
      <c r="D65" s="74"/>
      <c r="E65" s="77"/>
      <c r="F65" s="77"/>
      <c r="G65" s="77"/>
      <c r="H65" s="92"/>
      <c r="I65" s="99"/>
      <c r="J65" s="106"/>
    </row>
    <row r="66" spans="2:10" ht="20.85" customHeight="1">
      <c r="B66" s="60"/>
      <c r="C66" s="70"/>
      <c r="D66" s="61"/>
      <c r="E66" s="78"/>
      <c r="F66" s="78"/>
      <c r="G66" s="78"/>
      <c r="H66" s="93"/>
      <c r="I66" s="100"/>
      <c r="J66" s="107"/>
    </row>
    <row r="67" spans="2:10" ht="20.85" customHeight="1">
      <c r="B67" s="59"/>
      <c r="C67" s="69"/>
      <c r="D67" s="74"/>
      <c r="E67" s="77"/>
      <c r="F67" s="77"/>
      <c r="G67" s="77"/>
      <c r="H67" s="92"/>
      <c r="I67" s="99"/>
      <c r="J67" s="106"/>
    </row>
    <row r="68" spans="2:10" ht="20.85" customHeight="1">
      <c r="B68" s="60"/>
      <c r="C68" s="70"/>
      <c r="D68" s="61"/>
      <c r="E68" s="78"/>
      <c r="F68" s="78"/>
      <c r="G68" s="78"/>
      <c r="H68" s="93"/>
      <c r="I68" s="100"/>
      <c r="J68" s="107"/>
    </row>
    <row r="69" spans="2:10" ht="20.85" customHeight="1">
      <c r="B69" s="59"/>
      <c r="C69" s="69"/>
      <c r="D69" s="74"/>
      <c r="E69" s="77"/>
      <c r="F69" s="77"/>
      <c r="G69" s="77"/>
      <c r="H69" s="92"/>
      <c r="I69" s="99"/>
      <c r="J69" s="106"/>
    </row>
    <row r="70" spans="2:10" ht="20.85" customHeight="1">
      <c r="B70" s="60"/>
      <c r="C70" s="70"/>
      <c r="D70" s="61"/>
      <c r="E70" s="78"/>
      <c r="F70" s="78"/>
      <c r="G70" s="78"/>
      <c r="H70" s="93"/>
      <c r="I70" s="100"/>
      <c r="J70" s="107"/>
    </row>
    <row r="71" spans="2:10" ht="20.85" customHeight="1">
      <c r="B71" s="59"/>
      <c r="C71" s="69"/>
      <c r="D71" s="74"/>
      <c r="E71" s="77"/>
      <c r="F71" s="77"/>
      <c r="G71" s="77"/>
      <c r="H71" s="92"/>
      <c r="I71" s="99"/>
      <c r="J71" s="106"/>
    </row>
    <row r="72" spans="2:10" ht="20.85" customHeight="1">
      <c r="B72" s="60"/>
      <c r="C72" s="70"/>
      <c r="D72" s="61"/>
      <c r="E72" s="78"/>
      <c r="F72" s="78"/>
      <c r="G72" s="78"/>
      <c r="H72" s="93"/>
      <c r="I72" s="100"/>
      <c r="J72" s="107"/>
    </row>
    <row r="73" spans="2:10" ht="20.85" customHeight="1">
      <c r="B73" s="59"/>
      <c r="C73" s="69"/>
      <c r="D73" s="74"/>
      <c r="E73" s="77"/>
      <c r="F73" s="77"/>
      <c r="G73" s="77"/>
      <c r="H73" s="92"/>
      <c r="I73" s="99"/>
      <c r="J73" s="106"/>
    </row>
    <row r="74" spans="2:10" ht="20.85" customHeight="1">
      <c r="B74" s="60"/>
      <c r="C74" s="70"/>
      <c r="D74" s="61"/>
      <c r="E74" s="78"/>
      <c r="F74" s="78"/>
      <c r="G74" s="78"/>
      <c r="H74" s="93"/>
      <c r="I74" s="100"/>
      <c r="J74" s="107"/>
    </row>
    <row r="75" spans="2:10" ht="20.85" customHeight="1">
      <c r="B75" s="59"/>
      <c r="C75" s="69"/>
      <c r="D75" s="74"/>
      <c r="E75" s="77"/>
      <c r="F75" s="77"/>
      <c r="G75" s="77"/>
      <c r="H75" s="92"/>
      <c r="I75" s="99"/>
      <c r="J75" s="106"/>
    </row>
    <row r="76" spans="2:10" ht="20.85" customHeight="1">
      <c r="B76" s="60"/>
      <c r="C76" s="70"/>
      <c r="D76" s="61"/>
      <c r="E76" s="78"/>
      <c r="F76" s="78"/>
      <c r="G76" s="78"/>
      <c r="H76" s="93"/>
      <c r="I76" s="100"/>
      <c r="J76" s="107"/>
    </row>
    <row r="77" spans="2:10" ht="20.85" customHeight="1">
      <c r="B77" s="59"/>
      <c r="C77" s="69"/>
      <c r="D77" s="74"/>
      <c r="E77" s="77"/>
      <c r="F77" s="77"/>
      <c r="G77" s="77"/>
      <c r="H77" s="92"/>
      <c r="I77" s="99"/>
      <c r="J77" s="106"/>
    </row>
    <row r="78" spans="2:10" ht="20.85" customHeight="1">
      <c r="B78" s="60"/>
      <c r="C78" s="70"/>
      <c r="D78" s="61"/>
      <c r="E78" s="78"/>
      <c r="F78" s="78"/>
      <c r="G78" s="78"/>
      <c r="H78" s="93"/>
      <c r="I78" s="100"/>
      <c r="J78" s="107"/>
    </row>
    <row r="79" spans="2:10" ht="20.85" customHeight="1">
      <c r="B79" s="59"/>
      <c r="C79" s="69"/>
      <c r="D79" s="74"/>
      <c r="E79" s="77"/>
      <c r="F79" s="77"/>
      <c r="G79" s="77"/>
      <c r="H79" s="92"/>
      <c r="I79" s="99"/>
      <c r="J79" s="106"/>
    </row>
    <row r="80" spans="2:10" ht="20.85" customHeight="1">
      <c r="B80" s="60"/>
      <c r="C80" s="70"/>
      <c r="D80" s="61"/>
      <c r="E80" s="78"/>
      <c r="F80" s="78"/>
      <c r="G80" s="78"/>
      <c r="H80" s="93"/>
      <c r="I80" s="100"/>
      <c r="J80" s="107"/>
    </row>
    <row r="81" spans="2:10" ht="20.85" customHeight="1">
      <c r="B81" s="59"/>
      <c r="C81" s="69"/>
      <c r="D81" s="74"/>
      <c r="E81" s="77"/>
      <c r="F81" s="77"/>
      <c r="G81" s="77"/>
      <c r="H81" s="92"/>
      <c r="I81" s="99"/>
      <c r="J81" s="106"/>
    </row>
    <row r="82" spans="2:10" ht="20.85" customHeight="1">
      <c r="B82" s="60"/>
      <c r="C82" s="70"/>
      <c r="D82" s="61"/>
      <c r="E82" s="78"/>
      <c r="F82" s="78"/>
      <c r="G82" s="78"/>
      <c r="H82" s="93"/>
      <c r="I82" s="100"/>
      <c r="J82" s="107"/>
    </row>
    <row r="83" spans="2:10" ht="20.85" customHeight="1">
      <c r="B83" s="59"/>
      <c r="C83" s="69"/>
      <c r="D83" s="74"/>
      <c r="E83" s="77"/>
      <c r="F83" s="77"/>
      <c r="G83" s="77"/>
      <c r="H83" s="92"/>
      <c r="I83" s="99"/>
      <c r="J83" s="106"/>
    </row>
    <row r="84" spans="2:10" ht="20.85" customHeight="1">
      <c r="B84" s="60"/>
      <c r="C84" s="70"/>
      <c r="D84" s="61"/>
      <c r="E84" s="78"/>
      <c r="F84" s="78"/>
      <c r="G84" s="78"/>
      <c r="H84" s="93"/>
      <c r="I84" s="100"/>
      <c r="J84" s="107"/>
    </row>
    <row r="85" spans="2:10" ht="20.85" customHeight="1">
      <c r="B85" s="62" t="s">
        <v>876</v>
      </c>
      <c r="C85" s="69"/>
      <c r="D85" s="74"/>
      <c r="E85" s="77"/>
      <c r="F85" s="77"/>
      <c r="G85" s="77"/>
      <c r="H85" s="92"/>
      <c r="I85" s="99"/>
      <c r="J85" s="106"/>
    </row>
    <row r="86" spans="2:10" ht="20.85" customHeight="1">
      <c r="B86" s="60" t="s">
        <v>269</v>
      </c>
      <c r="C86" s="70" t="s">
        <v>50</v>
      </c>
      <c r="D86" s="61"/>
      <c r="E86" s="78"/>
      <c r="F86" s="78"/>
      <c r="G86" s="78"/>
      <c r="H86" s="93"/>
      <c r="I86" s="100"/>
      <c r="J86" s="107"/>
    </row>
    <row r="87" spans="2:10" ht="20.85" customHeight="1">
      <c r="B87" s="128" t="s">
        <v>528</v>
      </c>
      <c r="C87" s="69"/>
      <c r="D87" s="74"/>
      <c r="E87" s="77"/>
      <c r="F87" s="77"/>
      <c r="G87" s="77"/>
      <c r="H87" s="92"/>
      <c r="I87" s="99"/>
      <c r="J87" s="106"/>
    </row>
    <row r="88" spans="2:10" ht="20.85" customHeight="1">
      <c r="B88" s="129" t="s">
        <v>439</v>
      </c>
      <c r="C88" s="70" t="s">
        <v>455</v>
      </c>
      <c r="D88" s="61" t="s">
        <v>475</v>
      </c>
      <c r="E88" s="78">
        <v>107</v>
      </c>
      <c r="F88" s="78"/>
      <c r="G88" s="78"/>
      <c r="H88" s="93"/>
      <c r="I88" s="100"/>
      <c r="J88" s="107"/>
    </row>
    <row r="89" spans="2:10" ht="20.85" customHeight="1">
      <c r="B89" s="128" t="s">
        <v>528</v>
      </c>
      <c r="C89" s="69"/>
      <c r="D89" s="74"/>
      <c r="E89" s="77"/>
      <c r="F89" s="77"/>
      <c r="G89" s="77"/>
      <c r="H89" s="92"/>
      <c r="I89" s="99"/>
      <c r="J89" s="106"/>
    </row>
    <row r="90" spans="2:10" ht="20.85" customHeight="1">
      <c r="B90" s="129" t="s">
        <v>439</v>
      </c>
      <c r="C90" s="70" t="s">
        <v>530</v>
      </c>
      <c r="D90" s="61" t="s">
        <v>475</v>
      </c>
      <c r="E90" s="78">
        <v>21</v>
      </c>
      <c r="F90" s="78"/>
      <c r="G90" s="78"/>
      <c r="H90" s="93"/>
      <c r="I90" s="100"/>
      <c r="J90" s="107"/>
    </row>
    <row r="91" spans="2:10" ht="20.85" customHeight="1">
      <c r="B91" s="128" t="s">
        <v>528</v>
      </c>
      <c r="C91" s="69"/>
      <c r="D91" s="74"/>
      <c r="E91" s="77"/>
      <c r="F91" s="77"/>
      <c r="G91" s="77"/>
      <c r="H91" s="92"/>
      <c r="I91" s="99"/>
      <c r="J91" s="106"/>
    </row>
    <row r="92" spans="2:10" ht="20.85" customHeight="1">
      <c r="B92" s="129" t="s">
        <v>439</v>
      </c>
      <c r="C92" s="70" t="s">
        <v>100</v>
      </c>
      <c r="D92" s="61" t="s">
        <v>475</v>
      </c>
      <c r="E92" s="78">
        <v>22</v>
      </c>
      <c r="F92" s="78"/>
      <c r="G92" s="78"/>
      <c r="H92" s="93"/>
      <c r="I92" s="100"/>
      <c r="J92" s="107"/>
    </row>
    <row r="93" spans="2:10" ht="20.85" customHeight="1">
      <c r="B93" s="128" t="s">
        <v>528</v>
      </c>
      <c r="C93" s="69"/>
      <c r="D93" s="74"/>
      <c r="E93" s="77"/>
      <c r="F93" s="77"/>
      <c r="G93" s="77"/>
      <c r="H93" s="92"/>
      <c r="I93" s="99"/>
      <c r="J93" s="106"/>
    </row>
    <row r="94" spans="2:10" ht="20.85" customHeight="1">
      <c r="B94" s="129" t="s">
        <v>439</v>
      </c>
      <c r="C94" s="70" t="s">
        <v>178</v>
      </c>
      <c r="D94" s="61" t="s">
        <v>475</v>
      </c>
      <c r="E94" s="78">
        <v>22</v>
      </c>
      <c r="F94" s="78"/>
      <c r="G94" s="78"/>
      <c r="H94" s="93"/>
      <c r="I94" s="100"/>
      <c r="J94" s="107"/>
    </row>
    <row r="95" spans="2:10" ht="20.85" customHeight="1">
      <c r="B95" s="128" t="s">
        <v>528</v>
      </c>
      <c r="C95" s="69"/>
      <c r="D95" s="74"/>
      <c r="E95" s="77"/>
      <c r="F95" s="77"/>
      <c r="G95" s="77"/>
      <c r="H95" s="92"/>
      <c r="I95" s="99"/>
      <c r="J95" s="106"/>
    </row>
    <row r="96" spans="2:10" ht="20.85" customHeight="1">
      <c r="B96" s="129" t="s">
        <v>439</v>
      </c>
      <c r="C96" s="70" t="s">
        <v>238</v>
      </c>
      <c r="D96" s="61" t="s">
        <v>475</v>
      </c>
      <c r="E96" s="78">
        <v>83</v>
      </c>
      <c r="F96" s="78"/>
      <c r="G96" s="78"/>
      <c r="H96" s="93"/>
      <c r="I96" s="100"/>
      <c r="J96" s="107"/>
    </row>
    <row r="97" spans="2:10" ht="20.85" customHeight="1">
      <c r="B97" s="128" t="s">
        <v>528</v>
      </c>
      <c r="C97" s="69"/>
      <c r="D97" s="74"/>
      <c r="E97" s="77"/>
      <c r="F97" s="77"/>
      <c r="G97" s="77"/>
      <c r="H97" s="92"/>
      <c r="I97" s="99"/>
      <c r="J97" s="106"/>
    </row>
    <row r="98" spans="2:10" ht="20.85" customHeight="1">
      <c r="B98" s="129" t="s">
        <v>439</v>
      </c>
      <c r="C98" s="70" t="s">
        <v>686</v>
      </c>
      <c r="D98" s="61" t="s">
        <v>475</v>
      </c>
      <c r="E98" s="78">
        <v>14</v>
      </c>
      <c r="F98" s="78"/>
      <c r="G98" s="78"/>
      <c r="H98" s="93"/>
      <c r="I98" s="100"/>
      <c r="J98" s="107"/>
    </row>
    <row r="99" spans="2:10" ht="20.85" customHeight="1">
      <c r="B99" s="128" t="s">
        <v>528</v>
      </c>
      <c r="C99" s="69"/>
      <c r="D99" s="74"/>
      <c r="E99" s="77"/>
      <c r="F99" s="77"/>
      <c r="G99" s="77"/>
      <c r="H99" s="92"/>
      <c r="I99" s="99"/>
      <c r="J99" s="106"/>
    </row>
    <row r="100" spans="2:10" ht="20.85" customHeight="1">
      <c r="B100" s="129" t="s">
        <v>439</v>
      </c>
      <c r="C100" s="70" t="s">
        <v>533</v>
      </c>
      <c r="D100" s="61" t="s">
        <v>475</v>
      </c>
      <c r="E100" s="78">
        <v>1146</v>
      </c>
      <c r="F100" s="78"/>
      <c r="G100" s="78"/>
      <c r="H100" s="93"/>
      <c r="I100" s="100"/>
      <c r="J100" s="107"/>
    </row>
    <row r="101" spans="2:10" ht="20.85" customHeight="1">
      <c r="B101" s="128" t="s">
        <v>528</v>
      </c>
      <c r="C101" s="69"/>
      <c r="D101" s="74"/>
      <c r="E101" s="77"/>
      <c r="F101" s="77"/>
      <c r="G101" s="77"/>
      <c r="H101" s="92"/>
      <c r="I101" s="99"/>
      <c r="J101" s="106"/>
    </row>
    <row r="102" spans="2:10" ht="20.85" customHeight="1">
      <c r="B102" s="129" t="s">
        <v>439</v>
      </c>
      <c r="C102" s="70" t="s">
        <v>518</v>
      </c>
      <c r="D102" s="61" t="s">
        <v>475</v>
      </c>
      <c r="E102" s="78">
        <v>90</v>
      </c>
      <c r="F102" s="78"/>
      <c r="G102" s="78"/>
      <c r="H102" s="93"/>
      <c r="I102" s="100"/>
      <c r="J102" s="107"/>
    </row>
    <row r="103" spans="2:10" ht="20.85" customHeight="1">
      <c r="B103" s="128" t="s">
        <v>528</v>
      </c>
      <c r="C103" s="69"/>
      <c r="D103" s="74"/>
      <c r="E103" s="77"/>
      <c r="F103" s="77"/>
      <c r="G103" s="77"/>
      <c r="H103" s="92"/>
      <c r="I103" s="99"/>
      <c r="J103" s="106"/>
    </row>
    <row r="104" spans="2:10" ht="20.85" customHeight="1">
      <c r="B104" s="129" t="s">
        <v>439</v>
      </c>
      <c r="C104" s="70" t="s">
        <v>168</v>
      </c>
      <c r="D104" s="61" t="s">
        <v>475</v>
      </c>
      <c r="E104" s="78">
        <v>82</v>
      </c>
      <c r="F104" s="78"/>
      <c r="G104" s="78"/>
      <c r="H104" s="93"/>
      <c r="I104" s="100"/>
      <c r="J104" s="107"/>
    </row>
    <row r="105" spans="2:10" ht="20.85" customHeight="1">
      <c r="B105" s="128" t="s">
        <v>528</v>
      </c>
      <c r="C105" s="69"/>
      <c r="D105" s="74"/>
      <c r="E105" s="77"/>
      <c r="F105" s="77"/>
      <c r="G105" s="77"/>
      <c r="H105" s="92"/>
      <c r="I105" s="99"/>
      <c r="J105" s="106"/>
    </row>
    <row r="106" spans="2:10" ht="20.85" customHeight="1">
      <c r="B106" s="129" t="s">
        <v>439</v>
      </c>
      <c r="C106" s="70" t="s">
        <v>122</v>
      </c>
      <c r="D106" s="61" t="s">
        <v>475</v>
      </c>
      <c r="E106" s="78">
        <v>54</v>
      </c>
      <c r="F106" s="78"/>
      <c r="G106" s="78"/>
      <c r="H106" s="93"/>
      <c r="I106" s="100"/>
      <c r="J106" s="107"/>
    </row>
    <row r="107" spans="2:10" ht="20.85" customHeight="1">
      <c r="B107" s="128" t="s">
        <v>528</v>
      </c>
      <c r="C107" s="69"/>
      <c r="D107" s="74"/>
      <c r="E107" s="77"/>
      <c r="F107" s="77"/>
      <c r="G107" s="77"/>
      <c r="H107" s="92"/>
      <c r="I107" s="99"/>
      <c r="J107" s="106"/>
    </row>
    <row r="108" spans="2:10" ht="20.85" customHeight="1">
      <c r="B108" s="129" t="s">
        <v>439</v>
      </c>
      <c r="C108" s="70" t="s">
        <v>535</v>
      </c>
      <c r="D108" s="61" t="s">
        <v>475</v>
      </c>
      <c r="E108" s="78">
        <v>2</v>
      </c>
      <c r="F108" s="78"/>
      <c r="G108" s="78"/>
      <c r="H108" s="93"/>
      <c r="I108" s="100"/>
      <c r="J108" s="107"/>
    </row>
    <row r="109" spans="2:10" ht="20.85" customHeight="1">
      <c r="B109" s="128" t="s">
        <v>528</v>
      </c>
      <c r="C109" s="69"/>
      <c r="D109" s="74"/>
      <c r="E109" s="77"/>
      <c r="F109" s="77"/>
      <c r="G109" s="77"/>
      <c r="H109" s="92"/>
      <c r="I109" s="99"/>
      <c r="J109" s="106"/>
    </row>
    <row r="110" spans="2:10" ht="20.85" customHeight="1">
      <c r="B110" s="129" t="s">
        <v>687</v>
      </c>
      <c r="C110" s="70" t="s">
        <v>455</v>
      </c>
      <c r="D110" s="61" t="s">
        <v>475</v>
      </c>
      <c r="E110" s="78">
        <v>20</v>
      </c>
      <c r="F110" s="78"/>
      <c r="G110" s="78"/>
      <c r="H110" s="93"/>
      <c r="I110" s="100"/>
      <c r="J110" s="107"/>
    </row>
    <row r="111" spans="2:10" ht="20.85" customHeight="1">
      <c r="B111" s="128" t="s">
        <v>528</v>
      </c>
      <c r="C111" s="69"/>
      <c r="D111" s="74"/>
      <c r="E111" s="77"/>
      <c r="F111" s="77"/>
      <c r="G111" s="77"/>
      <c r="H111" s="92"/>
      <c r="I111" s="99"/>
      <c r="J111" s="106"/>
    </row>
    <row r="112" spans="2:10" ht="20.85" customHeight="1">
      <c r="B112" s="129" t="s">
        <v>687</v>
      </c>
      <c r="C112" s="70" t="s">
        <v>530</v>
      </c>
      <c r="D112" s="61" t="s">
        <v>475</v>
      </c>
      <c r="E112" s="78">
        <v>8</v>
      </c>
      <c r="F112" s="78"/>
      <c r="G112" s="78"/>
      <c r="H112" s="93"/>
      <c r="I112" s="100"/>
      <c r="J112" s="107"/>
    </row>
    <row r="113" spans="2:10" ht="20.85" customHeight="1">
      <c r="B113" s="128" t="s">
        <v>528</v>
      </c>
      <c r="C113" s="69"/>
      <c r="D113" s="74"/>
      <c r="E113" s="77"/>
      <c r="F113" s="77"/>
      <c r="G113" s="77"/>
      <c r="H113" s="92"/>
      <c r="I113" s="99"/>
      <c r="J113" s="106"/>
    </row>
    <row r="114" spans="2:10" ht="20.85" customHeight="1">
      <c r="B114" s="129" t="s">
        <v>687</v>
      </c>
      <c r="C114" s="70" t="s">
        <v>533</v>
      </c>
      <c r="D114" s="61" t="s">
        <v>475</v>
      </c>
      <c r="E114" s="78">
        <v>12</v>
      </c>
      <c r="F114" s="78"/>
      <c r="G114" s="78"/>
      <c r="H114" s="93"/>
      <c r="I114" s="100"/>
      <c r="J114" s="107"/>
    </row>
    <row r="115" spans="2:10" ht="20.85" customHeight="1">
      <c r="B115" s="128" t="s">
        <v>528</v>
      </c>
      <c r="C115" s="69"/>
      <c r="D115" s="74"/>
      <c r="E115" s="77"/>
      <c r="F115" s="77"/>
      <c r="G115" s="77"/>
      <c r="H115" s="92"/>
      <c r="I115" s="99"/>
      <c r="J115" s="106"/>
    </row>
    <row r="116" spans="2:10" ht="20.85" customHeight="1">
      <c r="B116" s="129" t="s">
        <v>439</v>
      </c>
      <c r="C116" s="70" t="s">
        <v>688</v>
      </c>
      <c r="D116" s="61" t="s">
        <v>475</v>
      </c>
      <c r="E116" s="78">
        <v>3</v>
      </c>
      <c r="F116" s="78"/>
      <c r="G116" s="78"/>
      <c r="H116" s="93"/>
      <c r="I116" s="100"/>
      <c r="J116" s="107"/>
    </row>
    <row r="117" spans="2:10" ht="20.85" customHeight="1">
      <c r="B117" s="128"/>
      <c r="C117" s="69" t="s">
        <v>521</v>
      </c>
      <c r="D117" s="74"/>
      <c r="E117" s="77"/>
      <c r="F117" s="77"/>
      <c r="G117" s="77"/>
      <c r="H117" s="92"/>
      <c r="I117" s="99"/>
      <c r="J117" s="106"/>
    </row>
    <row r="118" spans="2:10" ht="20.85" customHeight="1">
      <c r="B118" s="129" t="s">
        <v>536</v>
      </c>
      <c r="C118" s="70" t="s">
        <v>222</v>
      </c>
      <c r="D118" s="61" t="s">
        <v>367</v>
      </c>
      <c r="E118" s="78">
        <v>1</v>
      </c>
      <c r="F118" s="78"/>
      <c r="G118" s="78"/>
      <c r="H118" s="93"/>
      <c r="I118" s="100"/>
      <c r="J118" s="107"/>
    </row>
    <row r="119" spans="2:10" ht="20.85" customHeight="1">
      <c r="B119" s="128"/>
      <c r="C119" s="69" t="s">
        <v>521</v>
      </c>
      <c r="D119" s="74"/>
      <c r="E119" s="77"/>
      <c r="F119" s="77"/>
      <c r="G119" s="77"/>
      <c r="H119" s="92"/>
      <c r="I119" s="99"/>
      <c r="J119" s="106"/>
    </row>
    <row r="120" spans="2:10" ht="20.85" customHeight="1">
      <c r="B120" s="129" t="s">
        <v>536</v>
      </c>
      <c r="C120" s="70" t="s">
        <v>672</v>
      </c>
      <c r="D120" s="61" t="s">
        <v>367</v>
      </c>
      <c r="E120" s="78">
        <v>1</v>
      </c>
      <c r="F120" s="78"/>
      <c r="G120" s="78"/>
      <c r="H120" s="93"/>
      <c r="I120" s="100"/>
      <c r="J120" s="107"/>
    </row>
    <row r="121" spans="2:10" ht="20.85" customHeight="1">
      <c r="B121" s="128"/>
      <c r="C121" s="69" t="s">
        <v>521</v>
      </c>
      <c r="D121" s="74"/>
      <c r="E121" s="77"/>
      <c r="F121" s="77"/>
      <c r="G121" s="77"/>
      <c r="H121" s="92"/>
      <c r="I121" s="99"/>
      <c r="J121" s="106"/>
    </row>
    <row r="122" spans="2:10" ht="20.85" customHeight="1">
      <c r="B122" s="129" t="s">
        <v>536</v>
      </c>
      <c r="C122" s="70" t="s">
        <v>655</v>
      </c>
      <c r="D122" s="61" t="s">
        <v>367</v>
      </c>
      <c r="E122" s="78">
        <v>3</v>
      </c>
      <c r="F122" s="78"/>
      <c r="G122" s="78"/>
      <c r="H122" s="93"/>
      <c r="I122" s="100"/>
      <c r="J122" s="107"/>
    </row>
    <row r="123" spans="2:10" ht="20.85" customHeight="1">
      <c r="B123" s="128"/>
      <c r="C123" s="69" t="s">
        <v>140</v>
      </c>
      <c r="D123" s="74"/>
      <c r="E123" s="77"/>
      <c r="F123" s="77"/>
      <c r="G123" s="77"/>
      <c r="H123" s="92"/>
      <c r="I123" s="99"/>
      <c r="J123" s="106"/>
    </row>
    <row r="124" spans="2:10" ht="20.85" customHeight="1">
      <c r="B124" s="129" t="s">
        <v>536</v>
      </c>
      <c r="C124" s="70" t="s">
        <v>222</v>
      </c>
      <c r="D124" s="61" t="s">
        <v>367</v>
      </c>
      <c r="E124" s="78">
        <v>6</v>
      </c>
      <c r="F124" s="78"/>
      <c r="G124" s="78"/>
      <c r="H124" s="93"/>
      <c r="I124" s="100"/>
      <c r="J124" s="107"/>
    </row>
    <row r="125" spans="2:10" ht="20.85" customHeight="1">
      <c r="B125" s="128"/>
      <c r="C125" s="69" t="s">
        <v>140</v>
      </c>
      <c r="D125" s="74"/>
      <c r="E125" s="77"/>
      <c r="F125" s="77"/>
      <c r="G125" s="77"/>
      <c r="H125" s="92"/>
      <c r="I125" s="99"/>
      <c r="J125" s="106"/>
    </row>
    <row r="126" spans="2:10" ht="20.85" customHeight="1">
      <c r="B126" s="129" t="s">
        <v>536</v>
      </c>
      <c r="C126" s="70" t="s">
        <v>672</v>
      </c>
      <c r="D126" s="61" t="s">
        <v>367</v>
      </c>
      <c r="E126" s="78">
        <v>1</v>
      </c>
      <c r="F126" s="78"/>
      <c r="G126" s="78"/>
      <c r="H126" s="93"/>
      <c r="I126" s="100"/>
      <c r="J126" s="107"/>
    </row>
    <row r="127" spans="2:10" ht="20.85" customHeight="1">
      <c r="B127" s="128"/>
      <c r="C127" s="69" t="s">
        <v>140</v>
      </c>
      <c r="D127" s="74"/>
      <c r="E127" s="77"/>
      <c r="F127" s="77"/>
      <c r="G127" s="77"/>
      <c r="H127" s="92"/>
      <c r="I127" s="99"/>
      <c r="J127" s="106"/>
    </row>
    <row r="128" spans="2:10" ht="20.85" customHeight="1">
      <c r="B128" s="129" t="s">
        <v>536</v>
      </c>
      <c r="C128" s="70" t="s">
        <v>655</v>
      </c>
      <c r="D128" s="61" t="s">
        <v>367</v>
      </c>
      <c r="E128" s="78">
        <v>3</v>
      </c>
      <c r="F128" s="78"/>
      <c r="G128" s="78"/>
      <c r="H128" s="93"/>
      <c r="I128" s="100"/>
      <c r="J128" s="107"/>
    </row>
    <row r="129" spans="2:10" ht="20.85" customHeight="1">
      <c r="B129" s="128"/>
      <c r="C129" s="69" t="s">
        <v>140</v>
      </c>
      <c r="D129" s="74"/>
      <c r="E129" s="77"/>
      <c r="F129" s="77"/>
      <c r="G129" s="77"/>
      <c r="H129" s="92"/>
      <c r="I129" s="99"/>
      <c r="J129" s="106"/>
    </row>
    <row r="130" spans="2:10" ht="20.85" customHeight="1">
      <c r="B130" s="129" t="s">
        <v>536</v>
      </c>
      <c r="C130" s="70" t="s">
        <v>418</v>
      </c>
      <c r="D130" s="61" t="s">
        <v>367</v>
      </c>
      <c r="E130" s="78">
        <v>7</v>
      </c>
      <c r="F130" s="78"/>
      <c r="G130" s="78"/>
      <c r="H130" s="93"/>
      <c r="I130" s="100"/>
      <c r="J130" s="107"/>
    </row>
    <row r="131" spans="2:10" ht="20.85" customHeight="1">
      <c r="B131" s="128"/>
      <c r="C131" s="69" t="s">
        <v>140</v>
      </c>
      <c r="D131" s="74"/>
      <c r="E131" s="77"/>
      <c r="F131" s="77"/>
      <c r="G131" s="77"/>
      <c r="H131" s="92"/>
      <c r="I131" s="99"/>
      <c r="J131" s="106"/>
    </row>
    <row r="132" spans="2:10" ht="20.85" customHeight="1">
      <c r="B132" s="129" t="s">
        <v>536</v>
      </c>
      <c r="C132" s="70" t="s">
        <v>190</v>
      </c>
      <c r="D132" s="61" t="s">
        <v>367</v>
      </c>
      <c r="E132" s="78">
        <v>2</v>
      </c>
      <c r="F132" s="78"/>
      <c r="G132" s="78"/>
      <c r="H132" s="93"/>
      <c r="I132" s="100"/>
      <c r="J132" s="107"/>
    </row>
    <row r="133" spans="2:10" ht="20.85" customHeight="1">
      <c r="B133" s="128"/>
      <c r="C133" s="69"/>
      <c r="D133" s="74"/>
      <c r="E133" s="77"/>
      <c r="F133" s="77"/>
      <c r="G133" s="77"/>
      <c r="H133" s="92"/>
      <c r="I133" s="99"/>
      <c r="J133" s="106"/>
    </row>
    <row r="134" spans="2:10" ht="20.85" customHeight="1">
      <c r="B134" s="129" t="s">
        <v>311</v>
      </c>
      <c r="C134" s="70" t="s">
        <v>222</v>
      </c>
      <c r="D134" s="61" t="s">
        <v>367</v>
      </c>
      <c r="E134" s="78">
        <v>3</v>
      </c>
      <c r="F134" s="78"/>
      <c r="G134" s="78"/>
      <c r="H134" s="93"/>
      <c r="I134" s="100"/>
      <c r="J134" s="107"/>
    </row>
    <row r="135" spans="2:10" ht="20.85" customHeight="1">
      <c r="B135" s="128"/>
      <c r="C135" s="69" t="s">
        <v>457</v>
      </c>
      <c r="D135" s="74"/>
      <c r="E135" s="77"/>
      <c r="F135" s="77"/>
      <c r="G135" s="77"/>
      <c r="H135" s="92"/>
      <c r="I135" s="99"/>
      <c r="J135" s="106"/>
    </row>
    <row r="136" spans="2:10" ht="20.85" customHeight="1">
      <c r="B136" s="129" t="s">
        <v>118</v>
      </c>
      <c r="C136" s="70" t="s">
        <v>222</v>
      </c>
      <c r="D136" s="61" t="s">
        <v>826</v>
      </c>
      <c r="E136" s="78">
        <v>2</v>
      </c>
      <c r="F136" s="78"/>
      <c r="G136" s="78"/>
      <c r="H136" s="93"/>
      <c r="I136" s="100"/>
      <c r="J136" s="107"/>
    </row>
    <row r="137" spans="2:10" ht="20.85" customHeight="1">
      <c r="B137" s="128">
        <v>0</v>
      </c>
      <c r="C137" s="69" t="s">
        <v>103</v>
      </c>
      <c r="D137" s="74"/>
      <c r="E137" s="77"/>
      <c r="F137" s="77"/>
      <c r="G137" s="77"/>
      <c r="H137" s="92"/>
      <c r="I137" s="99"/>
      <c r="J137" s="106"/>
    </row>
    <row r="138" spans="2:10" ht="20.85" customHeight="1">
      <c r="B138" s="129" t="s">
        <v>543</v>
      </c>
      <c r="C138" s="70" t="s">
        <v>544</v>
      </c>
      <c r="D138" s="61" t="s">
        <v>475</v>
      </c>
      <c r="E138" s="78">
        <v>460</v>
      </c>
      <c r="F138" s="78"/>
      <c r="G138" s="78"/>
      <c r="H138" s="93"/>
      <c r="I138" s="100"/>
      <c r="J138" s="107"/>
    </row>
    <row r="139" spans="2:10" ht="20.85" customHeight="1">
      <c r="B139" s="128">
        <v>0</v>
      </c>
      <c r="C139" s="69" t="s">
        <v>103</v>
      </c>
      <c r="D139" s="74"/>
      <c r="E139" s="77"/>
      <c r="F139" s="77"/>
      <c r="G139" s="77"/>
      <c r="H139" s="92"/>
      <c r="I139" s="99"/>
      <c r="J139" s="106"/>
    </row>
    <row r="140" spans="2:10" ht="20.85" customHeight="1">
      <c r="B140" s="129" t="s">
        <v>543</v>
      </c>
      <c r="C140" s="70" t="s">
        <v>546</v>
      </c>
      <c r="D140" s="61" t="s">
        <v>475</v>
      </c>
      <c r="E140" s="78">
        <v>44</v>
      </c>
      <c r="F140" s="78"/>
      <c r="G140" s="78"/>
      <c r="H140" s="93"/>
      <c r="I140" s="100"/>
      <c r="J140" s="107"/>
    </row>
    <row r="141" spans="2:10" ht="20.85" customHeight="1">
      <c r="B141" s="128">
        <v>0</v>
      </c>
      <c r="C141" s="69" t="s">
        <v>103</v>
      </c>
      <c r="D141" s="74"/>
      <c r="E141" s="77"/>
      <c r="F141" s="77"/>
      <c r="G141" s="77"/>
      <c r="H141" s="92"/>
      <c r="I141" s="99"/>
      <c r="J141" s="106"/>
    </row>
    <row r="142" spans="2:10" ht="20.85" customHeight="1">
      <c r="B142" s="129" t="s">
        <v>543</v>
      </c>
      <c r="C142" s="70" t="s">
        <v>382</v>
      </c>
      <c r="D142" s="61" t="s">
        <v>475</v>
      </c>
      <c r="E142" s="78">
        <v>68</v>
      </c>
      <c r="F142" s="78"/>
      <c r="G142" s="78"/>
      <c r="H142" s="93"/>
      <c r="I142" s="100"/>
      <c r="J142" s="107"/>
    </row>
    <row r="143" spans="2:10" ht="20.85" customHeight="1">
      <c r="B143" s="128">
        <v>0</v>
      </c>
      <c r="C143" s="69" t="s">
        <v>103</v>
      </c>
      <c r="D143" s="74"/>
      <c r="E143" s="77"/>
      <c r="F143" s="77"/>
      <c r="G143" s="77"/>
      <c r="H143" s="92"/>
      <c r="I143" s="99"/>
      <c r="J143" s="106"/>
    </row>
    <row r="144" spans="2:10" ht="20.85" customHeight="1">
      <c r="B144" s="129" t="s">
        <v>543</v>
      </c>
      <c r="C144" s="70" t="s">
        <v>88</v>
      </c>
      <c r="D144" s="61" t="s">
        <v>475</v>
      </c>
      <c r="E144" s="78">
        <v>49</v>
      </c>
      <c r="F144" s="78"/>
      <c r="G144" s="78"/>
      <c r="H144" s="93"/>
      <c r="I144" s="100"/>
      <c r="J144" s="107"/>
    </row>
    <row r="145" spans="2:10" ht="20.85" customHeight="1">
      <c r="B145" s="128">
        <v>0</v>
      </c>
      <c r="C145" s="69" t="s">
        <v>103</v>
      </c>
      <c r="D145" s="74"/>
      <c r="E145" s="77"/>
      <c r="F145" s="77"/>
      <c r="G145" s="77"/>
      <c r="H145" s="92"/>
      <c r="I145" s="99"/>
      <c r="J145" s="106"/>
    </row>
    <row r="146" spans="2:10" ht="20.85" customHeight="1">
      <c r="B146" s="129" t="s">
        <v>543</v>
      </c>
      <c r="C146" s="70" t="s">
        <v>547</v>
      </c>
      <c r="D146" s="61" t="s">
        <v>475</v>
      </c>
      <c r="E146" s="78">
        <v>85</v>
      </c>
      <c r="F146" s="78"/>
      <c r="G146" s="78"/>
      <c r="H146" s="93"/>
      <c r="I146" s="100"/>
      <c r="J146" s="107"/>
    </row>
    <row r="147" spans="2:10" ht="20.85" customHeight="1">
      <c r="B147" s="128">
        <v>0</v>
      </c>
      <c r="C147" s="69" t="s">
        <v>103</v>
      </c>
      <c r="D147" s="74"/>
      <c r="E147" s="77"/>
      <c r="F147" s="77"/>
      <c r="G147" s="77"/>
      <c r="H147" s="92"/>
      <c r="I147" s="99"/>
      <c r="J147" s="106"/>
    </row>
    <row r="148" spans="2:10" ht="20.85" customHeight="1">
      <c r="B148" s="129" t="s">
        <v>543</v>
      </c>
      <c r="C148" s="70" t="s">
        <v>27</v>
      </c>
      <c r="D148" s="61" t="s">
        <v>475</v>
      </c>
      <c r="E148" s="78">
        <v>14</v>
      </c>
      <c r="F148" s="78"/>
      <c r="G148" s="78"/>
      <c r="H148" s="93"/>
      <c r="I148" s="100"/>
      <c r="J148" s="107"/>
    </row>
    <row r="149" spans="2:10" ht="20.85" customHeight="1">
      <c r="B149" s="128">
        <v>0</v>
      </c>
      <c r="C149" s="69" t="s">
        <v>103</v>
      </c>
      <c r="D149" s="74"/>
      <c r="E149" s="77"/>
      <c r="F149" s="77"/>
      <c r="G149" s="77"/>
      <c r="H149" s="92"/>
      <c r="I149" s="99"/>
      <c r="J149" s="106"/>
    </row>
    <row r="150" spans="2:10" ht="20.85" customHeight="1">
      <c r="B150" s="129" t="s">
        <v>543</v>
      </c>
      <c r="C150" s="70" t="s">
        <v>602</v>
      </c>
      <c r="D150" s="61" t="s">
        <v>475</v>
      </c>
      <c r="E150" s="78">
        <v>15</v>
      </c>
      <c r="F150" s="78"/>
      <c r="G150" s="78"/>
      <c r="H150" s="93"/>
      <c r="I150" s="100"/>
      <c r="J150" s="107"/>
    </row>
    <row r="151" spans="2:10" ht="20.85" customHeight="1">
      <c r="B151" s="128">
        <v>0</v>
      </c>
      <c r="C151" s="69" t="s">
        <v>103</v>
      </c>
      <c r="D151" s="74"/>
      <c r="E151" s="77"/>
      <c r="F151" s="77"/>
      <c r="G151" s="77"/>
      <c r="H151" s="92"/>
      <c r="I151" s="99"/>
      <c r="J151" s="106"/>
    </row>
    <row r="152" spans="2:10" ht="20.85" customHeight="1">
      <c r="B152" s="129" t="s">
        <v>543</v>
      </c>
      <c r="C152" s="70" t="s">
        <v>580</v>
      </c>
      <c r="D152" s="61" t="s">
        <v>475</v>
      </c>
      <c r="E152" s="78">
        <v>30</v>
      </c>
      <c r="F152" s="78"/>
      <c r="G152" s="78"/>
      <c r="H152" s="93"/>
      <c r="I152" s="100"/>
      <c r="J152" s="107"/>
    </row>
    <row r="153" spans="2:10" ht="20.85" customHeight="1">
      <c r="B153" s="128">
        <v>0</v>
      </c>
      <c r="C153" s="69" t="s">
        <v>103</v>
      </c>
      <c r="D153" s="74"/>
      <c r="E153" s="77"/>
      <c r="F153" s="77"/>
      <c r="G153" s="77"/>
      <c r="H153" s="92"/>
      <c r="I153" s="99"/>
      <c r="J153" s="106"/>
    </row>
    <row r="154" spans="2:10" ht="20.85" customHeight="1">
      <c r="B154" s="129" t="s">
        <v>543</v>
      </c>
      <c r="C154" s="70" t="s">
        <v>391</v>
      </c>
      <c r="D154" s="61" t="s">
        <v>475</v>
      </c>
      <c r="E154" s="78">
        <v>125</v>
      </c>
      <c r="F154" s="78"/>
      <c r="G154" s="78"/>
      <c r="H154" s="93"/>
      <c r="I154" s="100"/>
      <c r="J154" s="107"/>
    </row>
    <row r="155" spans="2:10" ht="20.85" customHeight="1">
      <c r="B155" s="128">
        <v>0</v>
      </c>
      <c r="C155" s="69" t="s">
        <v>103</v>
      </c>
      <c r="D155" s="74"/>
      <c r="E155" s="77"/>
      <c r="F155" s="77"/>
      <c r="G155" s="77"/>
      <c r="H155" s="92"/>
      <c r="I155" s="99"/>
      <c r="J155" s="106"/>
    </row>
    <row r="156" spans="2:10" ht="20.85" customHeight="1">
      <c r="B156" s="129" t="s">
        <v>543</v>
      </c>
      <c r="C156" s="70" t="s">
        <v>509</v>
      </c>
      <c r="D156" s="61" t="s">
        <v>475</v>
      </c>
      <c r="E156" s="78">
        <v>66</v>
      </c>
      <c r="F156" s="78"/>
      <c r="G156" s="78"/>
      <c r="H156" s="93"/>
      <c r="I156" s="100"/>
      <c r="J156" s="107"/>
    </row>
    <row r="157" spans="2:10" ht="20.85" customHeight="1">
      <c r="B157" s="128">
        <v>0</v>
      </c>
      <c r="C157" s="69" t="s">
        <v>103</v>
      </c>
      <c r="D157" s="74"/>
      <c r="E157" s="77"/>
      <c r="F157" s="77"/>
      <c r="G157" s="77"/>
      <c r="H157" s="92"/>
      <c r="I157" s="99"/>
      <c r="J157" s="106"/>
    </row>
    <row r="158" spans="2:10" ht="20.85" customHeight="1">
      <c r="B158" s="129" t="s">
        <v>543</v>
      </c>
      <c r="C158" s="70" t="s">
        <v>548</v>
      </c>
      <c r="D158" s="61" t="s">
        <v>475</v>
      </c>
      <c r="E158" s="78">
        <v>36</v>
      </c>
      <c r="F158" s="78"/>
      <c r="G158" s="78"/>
      <c r="H158" s="93"/>
      <c r="I158" s="100"/>
      <c r="J158" s="107"/>
    </row>
    <row r="159" spans="2:10" ht="20.85" customHeight="1">
      <c r="B159" s="128"/>
      <c r="C159" s="69" t="s">
        <v>103</v>
      </c>
      <c r="D159" s="74"/>
      <c r="E159" s="77"/>
      <c r="F159" s="77"/>
      <c r="G159" s="77"/>
      <c r="H159" s="92"/>
      <c r="I159" s="99"/>
      <c r="J159" s="106"/>
    </row>
    <row r="160" spans="2:10" ht="20.85" customHeight="1">
      <c r="B160" s="129" t="s">
        <v>543</v>
      </c>
      <c r="C160" s="70" t="s">
        <v>458</v>
      </c>
      <c r="D160" s="61" t="s">
        <v>475</v>
      </c>
      <c r="E160" s="78">
        <v>28</v>
      </c>
      <c r="F160" s="78"/>
      <c r="G160" s="78"/>
      <c r="H160" s="93"/>
      <c r="I160" s="100"/>
      <c r="J160" s="107"/>
    </row>
    <row r="161" spans="2:11" ht="20.85" customHeight="1">
      <c r="B161" s="128">
        <v>0</v>
      </c>
      <c r="C161" s="69" t="s">
        <v>103</v>
      </c>
      <c r="D161" s="74"/>
      <c r="E161" s="77"/>
      <c r="F161" s="77"/>
      <c r="G161" s="77"/>
      <c r="H161" s="92"/>
      <c r="I161" s="99"/>
      <c r="J161" s="106"/>
    </row>
    <row r="162" spans="2:11" ht="20.85" customHeight="1">
      <c r="B162" s="129" t="s">
        <v>543</v>
      </c>
      <c r="C162" s="70" t="s">
        <v>695</v>
      </c>
      <c r="D162" s="61" t="s">
        <v>475</v>
      </c>
      <c r="E162" s="78">
        <v>2</v>
      </c>
      <c r="F162" s="78"/>
      <c r="G162" s="78"/>
      <c r="H162" s="93"/>
      <c r="I162" s="100"/>
      <c r="J162" s="107"/>
    </row>
    <row r="163" spans="2:11" ht="20.85" customHeight="1">
      <c r="B163" s="128">
        <v>0</v>
      </c>
      <c r="C163" s="69" t="s">
        <v>103</v>
      </c>
      <c r="D163" s="74"/>
      <c r="E163" s="77"/>
      <c r="F163" s="77"/>
      <c r="G163" s="77"/>
      <c r="H163" s="92"/>
      <c r="I163" s="99"/>
      <c r="J163" s="106"/>
    </row>
    <row r="164" spans="2:11" ht="20.85" customHeight="1">
      <c r="B164" s="129" t="s">
        <v>543</v>
      </c>
      <c r="C164" s="70" t="s">
        <v>427</v>
      </c>
      <c r="D164" s="61" t="s">
        <v>475</v>
      </c>
      <c r="E164" s="78">
        <v>2</v>
      </c>
      <c r="F164" s="78"/>
      <c r="G164" s="78"/>
      <c r="H164" s="93"/>
      <c r="I164" s="100"/>
      <c r="J164" s="107"/>
    </row>
    <row r="165" spans="2:11" ht="20.85" customHeight="1">
      <c r="B165" s="128">
        <v>0</v>
      </c>
      <c r="C165" s="69" t="s">
        <v>103</v>
      </c>
      <c r="D165" s="74"/>
      <c r="E165" s="77"/>
      <c r="F165" s="77"/>
      <c r="G165" s="77"/>
      <c r="H165" s="92"/>
      <c r="I165" s="99"/>
      <c r="J165" s="106"/>
    </row>
    <row r="166" spans="2:11" ht="20.85" customHeight="1">
      <c r="B166" s="129" t="s">
        <v>543</v>
      </c>
      <c r="C166" s="70" t="s">
        <v>549</v>
      </c>
      <c r="D166" s="61" t="s">
        <v>475</v>
      </c>
      <c r="E166" s="78">
        <v>1</v>
      </c>
      <c r="F166" s="78"/>
      <c r="G166" s="78"/>
      <c r="H166" s="93"/>
      <c r="I166" s="100"/>
      <c r="J166" s="107"/>
    </row>
    <row r="167" spans="2:11" ht="20.85" customHeight="1">
      <c r="B167" s="128" t="s">
        <v>184</v>
      </c>
      <c r="C167" s="69" t="s">
        <v>184</v>
      </c>
      <c r="D167" s="74"/>
      <c r="E167" s="77"/>
      <c r="F167" s="77"/>
      <c r="G167" s="77"/>
      <c r="H167" s="92"/>
      <c r="I167" s="99"/>
      <c r="J167" s="106"/>
      <c r="K167" s="119">
        <v>0.1</v>
      </c>
    </row>
    <row r="168" spans="2:11" ht="20.85" customHeight="1">
      <c r="B168" s="129" t="s">
        <v>310</v>
      </c>
      <c r="C168" s="70" t="s">
        <v>184</v>
      </c>
      <c r="D168" s="61" t="s">
        <v>434</v>
      </c>
      <c r="E168" s="78">
        <v>1</v>
      </c>
      <c r="F168" s="87"/>
      <c r="G168" s="78"/>
      <c r="H168" s="93"/>
      <c r="I168" s="100"/>
      <c r="J168" s="107"/>
      <c r="K168" s="120">
        <f>SUM(G87:G114)</f>
        <v>0</v>
      </c>
    </row>
    <row r="169" spans="2:11" ht="20.85" customHeight="1">
      <c r="B169" s="59"/>
      <c r="C169" s="69"/>
      <c r="D169" s="74"/>
      <c r="E169" s="77"/>
      <c r="F169" s="77"/>
      <c r="G169" s="77"/>
      <c r="H169" s="92"/>
      <c r="I169" s="99"/>
      <c r="J169" s="106"/>
    </row>
    <row r="170" spans="2:11" ht="20.85" customHeight="1">
      <c r="B170" s="60"/>
      <c r="C170" s="70"/>
      <c r="D170" s="61"/>
      <c r="E170" s="78"/>
      <c r="F170" s="78"/>
      <c r="G170" s="78"/>
      <c r="H170" s="93"/>
      <c r="I170" s="100"/>
      <c r="J170" s="107"/>
    </row>
    <row r="171" spans="2:11" ht="20.85" customHeight="1">
      <c r="B171" s="59"/>
      <c r="C171" s="69"/>
      <c r="D171" s="74"/>
      <c r="E171" s="77"/>
      <c r="F171" s="77"/>
      <c r="G171" s="77"/>
      <c r="H171" s="92"/>
      <c r="I171" s="99"/>
      <c r="J171" s="106"/>
    </row>
    <row r="172" spans="2:11" ht="20.85" customHeight="1">
      <c r="B172" s="60"/>
      <c r="C172" s="70"/>
      <c r="D172" s="61"/>
      <c r="E172" s="78"/>
      <c r="F172" s="78"/>
      <c r="G172" s="78"/>
      <c r="H172" s="93"/>
      <c r="I172" s="100"/>
      <c r="J172" s="107"/>
    </row>
    <row r="173" spans="2:11" ht="20.85" customHeight="1">
      <c r="B173" s="59"/>
      <c r="C173" s="69"/>
      <c r="D173" s="74"/>
      <c r="E173" s="77"/>
      <c r="F173" s="77"/>
      <c r="G173" s="77"/>
      <c r="H173" s="92"/>
      <c r="I173" s="99"/>
      <c r="J173" s="106"/>
    </row>
    <row r="174" spans="2:11" ht="20.85" customHeight="1">
      <c r="B174" s="61" t="s">
        <v>42</v>
      </c>
      <c r="C174" s="70"/>
      <c r="D174" s="61"/>
      <c r="E174" s="78"/>
      <c r="F174" s="78"/>
      <c r="G174" s="78"/>
      <c r="H174" s="93"/>
      <c r="I174" s="100"/>
      <c r="J174" s="107"/>
    </row>
    <row r="175" spans="2:11" ht="20.85" customHeight="1">
      <c r="B175" s="59"/>
      <c r="C175" s="69"/>
      <c r="D175" s="74"/>
      <c r="E175" s="77"/>
      <c r="F175" s="77"/>
      <c r="G175" s="77"/>
      <c r="H175" s="92"/>
      <c r="I175" s="99"/>
      <c r="J175" s="106"/>
    </row>
    <row r="176" spans="2:11" ht="20.85" customHeight="1">
      <c r="B176" s="60"/>
      <c r="C176" s="70"/>
      <c r="D176" s="61"/>
      <c r="E176" s="78"/>
      <c r="F176" s="78"/>
      <c r="G176" s="78"/>
      <c r="H176" s="93"/>
      <c r="I176" s="100"/>
      <c r="J176" s="107"/>
    </row>
    <row r="177" spans="2:10" ht="20.85" customHeight="1">
      <c r="B177" s="59"/>
      <c r="C177" s="69"/>
      <c r="D177" s="74"/>
      <c r="E177" s="77"/>
      <c r="F177" s="77"/>
      <c r="G177" s="77"/>
      <c r="H177" s="92"/>
      <c r="I177" s="99"/>
      <c r="J177" s="106"/>
    </row>
    <row r="178" spans="2:10" ht="20.85" customHeight="1">
      <c r="B178" s="60"/>
      <c r="C178" s="70"/>
      <c r="D178" s="61"/>
      <c r="E178" s="78"/>
      <c r="F178" s="78"/>
      <c r="G178" s="78"/>
      <c r="H178" s="93"/>
      <c r="I178" s="100"/>
      <c r="J178" s="107"/>
    </row>
    <row r="179" spans="2:10" ht="20.85" customHeight="1">
      <c r="B179" s="59"/>
      <c r="C179" s="69"/>
      <c r="D179" s="74"/>
      <c r="E179" s="77"/>
      <c r="F179" s="77"/>
      <c r="G179" s="77"/>
      <c r="H179" s="92"/>
      <c r="I179" s="99"/>
      <c r="J179" s="106"/>
    </row>
    <row r="180" spans="2:10" ht="20.85" customHeight="1">
      <c r="B180" s="60"/>
      <c r="C180" s="70"/>
      <c r="D180" s="61"/>
      <c r="E180" s="78"/>
      <c r="F180" s="78"/>
      <c r="G180" s="78"/>
      <c r="H180" s="93"/>
      <c r="I180" s="100"/>
      <c r="J180" s="107"/>
    </row>
    <row r="181" spans="2:10" ht="20.85" customHeight="1">
      <c r="B181" s="59"/>
      <c r="C181" s="69"/>
      <c r="D181" s="74"/>
      <c r="E181" s="77"/>
      <c r="F181" s="77"/>
      <c r="G181" s="77"/>
      <c r="H181" s="92"/>
      <c r="I181" s="99"/>
      <c r="J181" s="106"/>
    </row>
    <row r="182" spans="2:10" ht="20.85" customHeight="1">
      <c r="B182" s="60"/>
      <c r="C182" s="70"/>
      <c r="D182" s="61"/>
      <c r="E182" s="78"/>
      <c r="F182" s="78"/>
      <c r="G182" s="78"/>
      <c r="H182" s="93"/>
      <c r="I182" s="100"/>
      <c r="J182" s="107"/>
    </row>
    <row r="183" spans="2:10" ht="20.85" customHeight="1">
      <c r="B183" s="59"/>
      <c r="C183" s="69"/>
      <c r="D183" s="74"/>
      <c r="E183" s="77"/>
      <c r="F183" s="77"/>
      <c r="G183" s="77"/>
      <c r="H183" s="92"/>
      <c r="I183" s="99"/>
      <c r="J183" s="106"/>
    </row>
    <row r="184" spans="2:10" ht="20.85" customHeight="1">
      <c r="B184" s="60"/>
      <c r="C184" s="70"/>
      <c r="D184" s="61"/>
      <c r="E184" s="78"/>
      <c r="F184" s="78"/>
      <c r="G184" s="78"/>
      <c r="H184" s="93"/>
      <c r="I184" s="100"/>
      <c r="J184" s="107"/>
    </row>
    <row r="185" spans="2:10" ht="20.85" customHeight="1">
      <c r="B185" s="59"/>
      <c r="C185" s="69"/>
      <c r="D185" s="74"/>
      <c r="E185" s="77"/>
      <c r="F185" s="77"/>
      <c r="G185" s="77"/>
      <c r="H185" s="92"/>
      <c r="I185" s="99"/>
      <c r="J185" s="106"/>
    </row>
    <row r="186" spans="2:10" ht="20.85" customHeight="1">
      <c r="B186" s="60"/>
      <c r="C186" s="70"/>
      <c r="D186" s="61"/>
      <c r="E186" s="78"/>
      <c r="F186" s="78"/>
      <c r="G186" s="78"/>
      <c r="H186" s="93"/>
      <c r="I186" s="100"/>
      <c r="J186" s="107"/>
    </row>
    <row r="187" spans="2:10" ht="20.85" customHeight="1">
      <c r="B187" s="59"/>
      <c r="C187" s="69"/>
      <c r="D187" s="74"/>
      <c r="E187" s="77"/>
      <c r="F187" s="77"/>
      <c r="G187" s="77"/>
      <c r="H187" s="92"/>
      <c r="I187" s="99"/>
      <c r="J187" s="106"/>
    </row>
    <row r="188" spans="2:10" ht="20.85" customHeight="1">
      <c r="B188" s="60"/>
      <c r="C188" s="70"/>
      <c r="D188" s="61"/>
      <c r="E188" s="78"/>
      <c r="F188" s="78"/>
      <c r="G188" s="78"/>
      <c r="H188" s="93"/>
      <c r="I188" s="100"/>
      <c r="J188" s="107"/>
    </row>
    <row r="189" spans="2:10" ht="20.85" customHeight="1">
      <c r="B189" s="59"/>
      <c r="C189" s="69"/>
      <c r="D189" s="74"/>
      <c r="E189" s="77"/>
      <c r="F189" s="77"/>
      <c r="G189" s="77"/>
      <c r="H189" s="92"/>
      <c r="I189" s="99"/>
      <c r="J189" s="106"/>
    </row>
    <row r="190" spans="2:10" ht="20.85" customHeight="1">
      <c r="B190" s="60"/>
      <c r="C190" s="70"/>
      <c r="D190" s="61"/>
      <c r="E190" s="78"/>
      <c r="F190" s="78"/>
      <c r="G190" s="78"/>
      <c r="H190" s="93"/>
      <c r="I190" s="100"/>
      <c r="J190" s="107"/>
    </row>
    <row r="191" spans="2:10" ht="20.85" customHeight="1">
      <c r="B191" s="59"/>
      <c r="C191" s="69"/>
      <c r="D191" s="74"/>
      <c r="E191" s="77"/>
      <c r="F191" s="77"/>
      <c r="G191" s="77"/>
      <c r="H191" s="92"/>
      <c r="I191" s="99"/>
      <c r="J191" s="106"/>
    </row>
    <row r="192" spans="2:10" ht="20.85" customHeight="1">
      <c r="B192" s="60"/>
      <c r="C192" s="70"/>
      <c r="D192" s="61"/>
      <c r="E192" s="78"/>
      <c r="F192" s="78"/>
      <c r="G192" s="78"/>
      <c r="H192" s="93"/>
      <c r="I192" s="100"/>
      <c r="J192" s="107"/>
    </row>
    <row r="193" spans="2:10" ht="20.85" customHeight="1">
      <c r="B193" s="59"/>
      <c r="C193" s="69"/>
      <c r="D193" s="74"/>
      <c r="E193" s="77"/>
      <c r="F193" s="77"/>
      <c r="G193" s="77"/>
      <c r="H193" s="92"/>
      <c r="I193" s="99"/>
      <c r="J193" s="106"/>
    </row>
    <row r="194" spans="2:10" ht="20.85" customHeight="1">
      <c r="B194" s="60"/>
      <c r="C194" s="70"/>
      <c r="D194" s="61"/>
      <c r="E194" s="78"/>
      <c r="F194" s="78"/>
      <c r="G194" s="78"/>
      <c r="H194" s="93"/>
      <c r="I194" s="100"/>
      <c r="J194" s="107"/>
    </row>
    <row r="195" spans="2:10" ht="20.85" customHeight="1">
      <c r="B195" s="59"/>
      <c r="C195" s="69"/>
      <c r="D195" s="74"/>
      <c r="E195" s="77"/>
      <c r="F195" s="77"/>
      <c r="G195" s="77"/>
      <c r="H195" s="92"/>
      <c r="I195" s="99"/>
      <c r="J195" s="106"/>
    </row>
    <row r="196" spans="2:10" ht="20.85" customHeight="1">
      <c r="B196" s="60"/>
      <c r="C196" s="70"/>
      <c r="D196" s="61"/>
      <c r="E196" s="78"/>
      <c r="F196" s="78"/>
      <c r="G196" s="78"/>
      <c r="H196" s="93"/>
      <c r="I196" s="100"/>
      <c r="J196" s="107"/>
    </row>
    <row r="197" spans="2:10" ht="20.85" customHeight="1">
      <c r="B197" s="59"/>
      <c r="C197" s="69"/>
      <c r="D197" s="74"/>
      <c r="E197" s="77"/>
      <c r="F197" s="77"/>
      <c r="G197" s="77"/>
      <c r="H197" s="92"/>
      <c r="I197" s="99"/>
      <c r="J197" s="106"/>
    </row>
    <row r="198" spans="2:10" ht="20.85" customHeight="1">
      <c r="B198" s="60"/>
      <c r="C198" s="70"/>
      <c r="D198" s="61"/>
      <c r="E198" s="78"/>
      <c r="F198" s="78"/>
      <c r="G198" s="78"/>
      <c r="H198" s="93"/>
      <c r="I198" s="100"/>
      <c r="J198" s="107"/>
    </row>
    <row r="199" spans="2:10" ht="20.85" customHeight="1">
      <c r="B199" s="59"/>
      <c r="C199" s="69"/>
      <c r="D199" s="74"/>
      <c r="E199" s="77"/>
      <c r="F199" s="77"/>
      <c r="G199" s="77"/>
      <c r="H199" s="92"/>
      <c r="I199" s="99"/>
      <c r="J199" s="106"/>
    </row>
    <row r="200" spans="2:10" ht="20.85" customHeight="1">
      <c r="B200" s="60"/>
      <c r="C200" s="70"/>
      <c r="D200" s="61"/>
      <c r="E200" s="78"/>
      <c r="F200" s="78"/>
      <c r="G200" s="78"/>
      <c r="H200" s="93"/>
      <c r="I200" s="100"/>
      <c r="J200" s="107"/>
    </row>
    <row r="201" spans="2:10" ht="20.85" customHeight="1">
      <c r="B201" s="59"/>
      <c r="C201" s="69"/>
      <c r="D201" s="74"/>
      <c r="E201" s="77"/>
      <c r="F201" s="77"/>
      <c r="G201" s="77"/>
      <c r="H201" s="92"/>
      <c r="I201" s="99"/>
      <c r="J201" s="106"/>
    </row>
    <row r="202" spans="2:10" ht="20.85" customHeight="1">
      <c r="B202" s="60"/>
      <c r="C202" s="70"/>
      <c r="D202" s="61"/>
      <c r="E202" s="78"/>
      <c r="F202" s="78"/>
      <c r="G202" s="78"/>
      <c r="H202" s="93"/>
      <c r="I202" s="100"/>
      <c r="J202" s="107"/>
    </row>
    <row r="203" spans="2:10" ht="20.85" customHeight="1">
      <c r="B203" s="59"/>
      <c r="C203" s="69"/>
      <c r="D203" s="74"/>
      <c r="E203" s="77"/>
      <c r="F203" s="77"/>
      <c r="G203" s="77"/>
      <c r="H203" s="92"/>
      <c r="I203" s="99"/>
      <c r="J203" s="106"/>
    </row>
    <row r="204" spans="2:10" ht="20.85" customHeight="1">
      <c r="B204" s="60"/>
      <c r="C204" s="70"/>
      <c r="D204" s="61"/>
      <c r="E204" s="78"/>
      <c r="F204" s="78"/>
      <c r="G204" s="78"/>
      <c r="H204" s="93"/>
      <c r="I204" s="100"/>
      <c r="J204" s="107"/>
    </row>
    <row r="205" spans="2:10" ht="20.85" customHeight="1">
      <c r="B205" s="62" t="s">
        <v>876</v>
      </c>
      <c r="C205" s="69"/>
      <c r="D205" s="74"/>
      <c r="E205" s="77"/>
      <c r="F205" s="77"/>
      <c r="G205" s="77"/>
      <c r="H205" s="92"/>
      <c r="I205" s="99"/>
      <c r="J205" s="106"/>
    </row>
    <row r="206" spans="2:10" ht="20.85" customHeight="1">
      <c r="B206" s="60" t="s">
        <v>520</v>
      </c>
      <c r="C206" s="70" t="s">
        <v>50</v>
      </c>
      <c r="D206" s="61"/>
      <c r="E206" s="78"/>
      <c r="F206" s="78"/>
      <c r="G206" s="78"/>
      <c r="H206" s="93"/>
      <c r="I206" s="100"/>
      <c r="J206" s="107"/>
    </row>
    <row r="207" spans="2:10" ht="20.85" customHeight="1">
      <c r="B207" s="59" t="s">
        <v>553</v>
      </c>
      <c r="C207" s="69" t="s">
        <v>527</v>
      </c>
      <c r="D207" s="74"/>
      <c r="E207" s="77"/>
      <c r="F207" s="77"/>
      <c r="G207" s="77"/>
      <c r="H207" s="92"/>
      <c r="I207" s="99"/>
      <c r="J207" s="106"/>
    </row>
    <row r="208" spans="2:10" ht="20.85" customHeight="1">
      <c r="B208" s="60" t="s">
        <v>628</v>
      </c>
      <c r="C208" s="70" t="s">
        <v>696</v>
      </c>
      <c r="D208" s="61" t="s">
        <v>515</v>
      </c>
      <c r="E208" s="78">
        <v>5</v>
      </c>
      <c r="F208" s="78"/>
      <c r="G208" s="78"/>
      <c r="H208" s="93"/>
      <c r="I208" s="100"/>
      <c r="J208" s="107"/>
    </row>
    <row r="209" spans="2:10" ht="20.85" customHeight="1">
      <c r="B209" s="59">
        <v>0</v>
      </c>
      <c r="C209" s="69" t="s">
        <v>652</v>
      </c>
      <c r="D209" s="74"/>
      <c r="E209" s="77"/>
      <c r="F209" s="77"/>
      <c r="G209" s="77"/>
      <c r="H209" s="92"/>
      <c r="I209" s="99"/>
      <c r="J209" s="106"/>
    </row>
    <row r="210" spans="2:10" ht="20.85" customHeight="1">
      <c r="B210" s="60">
        <v>0</v>
      </c>
      <c r="C210" s="70">
        <v>0</v>
      </c>
      <c r="D210" s="61"/>
      <c r="E210" s="78"/>
      <c r="F210" s="78"/>
      <c r="G210" s="78"/>
      <c r="H210" s="93"/>
      <c r="I210" s="100"/>
      <c r="J210" s="107"/>
    </row>
    <row r="211" spans="2:10" ht="20.85" customHeight="1">
      <c r="B211" s="59"/>
      <c r="C211" s="69"/>
      <c r="D211" s="74"/>
      <c r="E211" s="77"/>
      <c r="F211" s="77"/>
      <c r="G211" s="77"/>
      <c r="H211" s="92"/>
      <c r="I211" s="99"/>
      <c r="J211" s="106"/>
    </row>
    <row r="212" spans="2:10" ht="20.85" customHeight="1">
      <c r="B212" s="60" t="s">
        <v>689</v>
      </c>
      <c r="C212" s="70" t="s">
        <v>271</v>
      </c>
      <c r="D212" s="61" t="s">
        <v>515</v>
      </c>
      <c r="E212" s="78">
        <v>10</v>
      </c>
      <c r="F212" s="78"/>
      <c r="G212" s="78"/>
      <c r="H212" s="93"/>
      <c r="I212" s="100"/>
      <c r="J212" s="107"/>
    </row>
    <row r="213" spans="2:10" ht="20.85" customHeight="1">
      <c r="B213" s="59" t="s">
        <v>557</v>
      </c>
      <c r="C213" s="69" t="s">
        <v>666</v>
      </c>
      <c r="D213" s="74"/>
      <c r="E213" s="77"/>
      <c r="F213" s="77"/>
      <c r="G213" s="77"/>
      <c r="H213" s="92"/>
      <c r="I213" s="99"/>
      <c r="J213" s="106"/>
    </row>
    <row r="214" spans="2:10" ht="20.85" customHeight="1">
      <c r="B214" s="60" t="s">
        <v>147</v>
      </c>
      <c r="C214" s="70" t="s">
        <v>615</v>
      </c>
      <c r="D214" s="61" t="s">
        <v>367</v>
      </c>
      <c r="E214" s="78">
        <v>2</v>
      </c>
      <c r="F214" s="78"/>
      <c r="G214" s="78"/>
      <c r="H214" s="93"/>
      <c r="I214" s="100"/>
      <c r="J214" s="107"/>
    </row>
    <row r="215" spans="2:10" ht="20.85" customHeight="1">
      <c r="B215" s="59"/>
      <c r="C215" s="69"/>
      <c r="D215" s="74"/>
      <c r="E215" s="77"/>
      <c r="F215" s="77"/>
      <c r="G215" s="77"/>
      <c r="H215" s="92"/>
      <c r="I215" s="99"/>
      <c r="J215" s="106"/>
    </row>
    <row r="216" spans="2:10" ht="20.85" customHeight="1">
      <c r="B216" s="60" t="s">
        <v>689</v>
      </c>
      <c r="C216" s="70"/>
      <c r="D216" s="61" t="s">
        <v>367</v>
      </c>
      <c r="E216" s="78">
        <v>2</v>
      </c>
      <c r="F216" s="78"/>
      <c r="G216" s="78"/>
      <c r="H216" s="93"/>
      <c r="I216" s="100"/>
      <c r="J216" s="107"/>
    </row>
    <row r="217" spans="2:10" ht="20.85" customHeight="1">
      <c r="B217" s="59" t="s">
        <v>373</v>
      </c>
      <c r="C217" s="69"/>
      <c r="D217" s="74"/>
      <c r="E217" s="77"/>
      <c r="F217" s="77"/>
      <c r="G217" s="77"/>
      <c r="H217" s="92"/>
      <c r="I217" s="99"/>
      <c r="J217" s="106"/>
    </row>
    <row r="218" spans="2:10" ht="20.85" customHeight="1">
      <c r="B218" s="60" t="s">
        <v>378</v>
      </c>
      <c r="C218" s="70" t="s">
        <v>558</v>
      </c>
      <c r="D218" s="61" t="s">
        <v>475</v>
      </c>
      <c r="E218" s="78">
        <v>40</v>
      </c>
      <c r="F218" s="78"/>
      <c r="G218" s="78"/>
      <c r="H218" s="93"/>
      <c r="I218" s="100"/>
      <c r="J218" s="107"/>
    </row>
    <row r="219" spans="2:10" ht="20.85" customHeight="1">
      <c r="B219" s="59" t="s">
        <v>373</v>
      </c>
      <c r="C219" s="69"/>
      <c r="D219" s="74"/>
      <c r="E219" s="77"/>
      <c r="F219" s="77"/>
      <c r="G219" s="77"/>
      <c r="H219" s="92"/>
      <c r="I219" s="99"/>
      <c r="J219" s="106"/>
    </row>
    <row r="220" spans="2:10" ht="20.85" customHeight="1">
      <c r="B220" s="60" t="s">
        <v>378</v>
      </c>
      <c r="C220" s="70" t="s">
        <v>559</v>
      </c>
      <c r="D220" s="61" t="s">
        <v>475</v>
      </c>
      <c r="E220" s="78">
        <v>85</v>
      </c>
      <c r="F220" s="78"/>
      <c r="G220" s="78"/>
      <c r="H220" s="93"/>
      <c r="I220" s="100"/>
      <c r="J220" s="107"/>
    </row>
    <row r="221" spans="2:10" ht="20.85" customHeight="1">
      <c r="B221" s="59" t="s">
        <v>373</v>
      </c>
      <c r="C221" s="69">
        <v>0</v>
      </c>
      <c r="D221" s="74"/>
      <c r="E221" s="77"/>
      <c r="F221" s="77"/>
      <c r="G221" s="77"/>
      <c r="H221" s="92"/>
      <c r="I221" s="99"/>
      <c r="J221" s="106"/>
    </row>
    <row r="222" spans="2:10" ht="20.85" customHeight="1">
      <c r="B222" s="60" t="s">
        <v>378</v>
      </c>
      <c r="C222" s="70" t="s">
        <v>305</v>
      </c>
      <c r="D222" s="61" t="s">
        <v>475</v>
      </c>
      <c r="E222" s="78">
        <v>10</v>
      </c>
      <c r="F222" s="78"/>
      <c r="G222" s="78"/>
      <c r="H222" s="93"/>
      <c r="I222" s="100"/>
      <c r="J222" s="107"/>
    </row>
    <row r="223" spans="2:10" ht="20.85" customHeight="1">
      <c r="B223" s="59" t="s">
        <v>373</v>
      </c>
      <c r="C223" s="69">
        <v>0</v>
      </c>
      <c r="D223" s="74"/>
      <c r="E223" s="77"/>
      <c r="F223" s="77"/>
      <c r="G223" s="77"/>
      <c r="H223" s="92"/>
      <c r="I223" s="99"/>
      <c r="J223" s="106"/>
    </row>
    <row r="224" spans="2:10" ht="20.85" customHeight="1">
      <c r="B224" s="60" t="s">
        <v>378</v>
      </c>
      <c r="C224" s="70" t="s">
        <v>561</v>
      </c>
      <c r="D224" s="61" t="s">
        <v>475</v>
      </c>
      <c r="E224" s="78">
        <v>51</v>
      </c>
      <c r="F224" s="78"/>
      <c r="G224" s="78"/>
      <c r="H224" s="93"/>
      <c r="I224" s="100"/>
      <c r="J224" s="107"/>
    </row>
    <row r="225" spans="2:10" ht="20.85" customHeight="1">
      <c r="B225" s="59" t="s">
        <v>373</v>
      </c>
      <c r="C225" s="69">
        <v>0</v>
      </c>
      <c r="D225" s="74"/>
      <c r="E225" s="77"/>
      <c r="F225" s="77"/>
      <c r="G225" s="77"/>
      <c r="H225" s="92"/>
      <c r="I225" s="99"/>
      <c r="J225" s="106"/>
    </row>
    <row r="226" spans="2:10" ht="20.85" customHeight="1">
      <c r="B226" s="60" t="s">
        <v>378</v>
      </c>
      <c r="C226" s="70" t="s">
        <v>308</v>
      </c>
      <c r="D226" s="61" t="s">
        <v>475</v>
      </c>
      <c r="E226" s="78">
        <v>63</v>
      </c>
      <c r="F226" s="78"/>
      <c r="G226" s="78"/>
      <c r="H226" s="93"/>
      <c r="I226" s="100"/>
      <c r="J226" s="107"/>
    </row>
    <row r="227" spans="2:10" ht="20.85" customHeight="1">
      <c r="B227" s="59" t="s">
        <v>373</v>
      </c>
      <c r="C227" s="69">
        <v>0</v>
      </c>
      <c r="D227" s="74"/>
      <c r="E227" s="77"/>
      <c r="F227" s="77"/>
      <c r="G227" s="77"/>
      <c r="H227" s="92"/>
      <c r="I227" s="99"/>
      <c r="J227" s="106"/>
    </row>
    <row r="228" spans="2:10" ht="20.85" customHeight="1">
      <c r="B228" s="60" t="s">
        <v>450</v>
      </c>
      <c r="C228" s="70" t="s">
        <v>308</v>
      </c>
      <c r="D228" s="61" t="s">
        <v>475</v>
      </c>
      <c r="E228" s="78">
        <v>32</v>
      </c>
      <c r="F228" s="78"/>
      <c r="G228" s="78"/>
      <c r="H228" s="93"/>
      <c r="I228" s="100"/>
      <c r="J228" s="107"/>
    </row>
    <row r="229" spans="2:10" ht="20.85" customHeight="1">
      <c r="B229" s="59" t="s">
        <v>373</v>
      </c>
      <c r="C229" s="69">
        <v>0</v>
      </c>
      <c r="D229" s="74"/>
      <c r="E229" s="77"/>
      <c r="F229" s="77"/>
      <c r="G229" s="77"/>
      <c r="H229" s="92"/>
      <c r="I229" s="99"/>
      <c r="J229" s="106"/>
    </row>
    <row r="230" spans="2:10" ht="20.85" customHeight="1">
      <c r="B230" s="60" t="s">
        <v>378</v>
      </c>
      <c r="C230" s="70" t="s">
        <v>122</v>
      </c>
      <c r="D230" s="61" t="s">
        <v>475</v>
      </c>
      <c r="E230" s="78">
        <v>115</v>
      </c>
      <c r="F230" s="78"/>
      <c r="G230" s="78"/>
      <c r="H230" s="93"/>
      <c r="I230" s="100"/>
      <c r="J230" s="107"/>
    </row>
    <row r="231" spans="2:10" ht="20.85" customHeight="1">
      <c r="B231" s="59" t="s">
        <v>373</v>
      </c>
      <c r="C231" s="69">
        <v>0</v>
      </c>
      <c r="D231" s="74"/>
      <c r="E231" s="77"/>
      <c r="F231" s="77"/>
      <c r="G231" s="77"/>
      <c r="H231" s="92"/>
      <c r="I231" s="99"/>
      <c r="J231" s="106"/>
    </row>
    <row r="232" spans="2:10" ht="20.85" customHeight="1">
      <c r="B232" s="60" t="s">
        <v>378</v>
      </c>
      <c r="C232" s="70" t="s">
        <v>535</v>
      </c>
      <c r="D232" s="61" t="s">
        <v>475</v>
      </c>
      <c r="E232" s="78">
        <v>165</v>
      </c>
      <c r="F232" s="78"/>
      <c r="G232" s="78"/>
      <c r="H232" s="93"/>
      <c r="I232" s="100"/>
      <c r="J232" s="107"/>
    </row>
    <row r="233" spans="2:10" ht="20.85" customHeight="1">
      <c r="B233" s="59" t="s">
        <v>373</v>
      </c>
      <c r="C233" s="69">
        <v>0</v>
      </c>
      <c r="D233" s="74"/>
      <c r="E233" s="77"/>
      <c r="F233" s="77"/>
      <c r="G233" s="77"/>
      <c r="H233" s="92"/>
      <c r="I233" s="99"/>
      <c r="J233" s="106"/>
    </row>
    <row r="234" spans="2:10" ht="20.85" customHeight="1">
      <c r="B234" s="60" t="s">
        <v>378</v>
      </c>
      <c r="C234" s="70" t="s">
        <v>158</v>
      </c>
      <c r="D234" s="61" t="s">
        <v>475</v>
      </c>
      <c r="E234" s="78">
        <v>74</v>
      </c>
      <c r="F234" s="78"/>
      <c r="G234" s="78"/>
      <c r="H234" s="93"/>
      <c r="I234" s="100"/>
      <c r="J234" s="107"/>
    </row>
    <row r="235" spans="2:10" ht="20.85" customHeight="1">
      <c r="B235" s="59" t="s">
        <v>373</v>
      </c>
      <c r="C235" s="69">
        <v>0</v>
      </c>
      <c r="D235" s="74"/>
      <c r="E235" s="77"/>
      <c r="F235" s="77"/>
      <c r="G235" s="77"/>
      <c r="H235" s="92"/>
      <c r="I235" s="99"/>
      <c r="J235" s="106"/>
    </row>
    <row r="236" spans="2:10" ht="20.85" customHeight="1">
      <c r="B236" s="60" t="s">
        <v>378</v>
      </c>
      <c r="C236" s="70" t="s">
        <v>73</v>
      </c>
      <c r="D236" s="61" t="s">
        <v>475</v>
      </c>
      <c r="E236" s="78">
        <v>193</v>
      </c>
      <c r="F236" s="78"/>
      <c r="G236" s="78"/>
      <c r="H236" s="93"/>
      <c r="I236" s="100"/>
      <c r="J236" s="107"/>
    </row>
    <row r="237" spans="2:10" ht="20.85" customHeight="1">
      <c r="B237" s="59" t="s">
        <v>373</v>
      </c>
      <c r="C237" s="69">
        <v>0</v>
      </c>
      <c r="D237" s="74"/>
      <c r="E237" s="77"/>
      <c r="F237" s="77"/>
      <c r="G237" s="77"/>
      <c r="H237" s="92"/>
      <c r="I237" s="99"/>
      <c r="J237" s="106"/>
    </row>
    <row r="238" spans="2:10" ht="20.85" customHeight="1">
      <c r="B238" s="60" t="s">
        <v>378</v>
      </c>
      <c r="C238" s="70" t="s">
        <v>562</v>
      </c>
      <c r="D238" s="61" t="s">
        <v>475</v>
      </c>
      <c r="E238" s="78">
        <v>250</v>
      </c>
      <c r="F238" s="78"/>
      <c r="G238" s="78"/>
      <c r="H238" s="93"/>
      <c r="I238" s="100"/>
      <c r="J238" s="107"/>
    </row>
    <row r="239" spans="2:10" ht="20.85" customHeight="1">
      <c r="B239" s="59" t="s">
        <v>373</v>
      </c>
      <c r="C239" s="69">
        <v>0</v>
      </c>
      <c r="D239" s="74"/>
      <c r="E239" s="77"/>
      <c r="F239" s="77"/>
      <c r="G239" s="77"/>
      <c r="H239" s="92"/>
      <c r="I239" s="99"/>
      <c r="J239" s="106"/>
    </row>
    <row r="240" spans="2:10" ht="20.85" customHeight="1">
      <c r="B240" s="60" t="s">
        <v>335</v>
      </c>
      <c r="C240" s="70" t="s">
        <v>122</v>
      </c>
      <c r="D240" s="61" t="s">
        <v>475</v>
      </c>
      <c r="E240" s="78">
        <v>3</v>
      </c>
      <c r="F240" s="78"/>
      <c r="G240" s="78"/>
      <c r="H240" s="93"/>
      <c r="I240" s="100"/>
      <c r="J240" s="107"/>
    </row>
    <row r="241" spans="2:10" ht="20.85" customHeight="1">
      <c r="B241" s="59" t="s">
        <v>373</v>
      </c>
      <c r="C241" s="69">
        <v>0</v>
      </c>
      <c r="D241" s="74"/>
      <c r="E241" s="77"/>
      <c r="F241" s="77"/>
      <c r="G241" s="77"/>
      <c r="H241" s="92"/>
      <c r="I241" s="99"/>
      <c r="J241" s="106"/>
    </row>
    <row r="242" spans="2:10" ht="20.85" customHeight="1">
      <c r="B242" s="60" t="s">
        <v>335</v>
      </c>
      <c r="C242" s="70" t="s">
        <v>535</v>
      </c>
      <c r="D242" s="61" t="s">
        <v>475</v>
      </c>
      <c r="E242" s="78">
        <v>11</v>
      </c>
      <c r="F242" s="78"/>
      <c r="G242" s="78"/>
      <c r="H242" s="93"/>
      <c r="I242" s="100"/>
      <c r="J242" s="107"/>
    </row>
    <row r="243" spans="2:10" ht="20.85" customHeight="1">
      <c r="B243" s="59" t="s">
        <v>522</v>
      </c>
      <c r="C243" s="69">
        <v>0</v>
      </c>
      <c r="D243" s="74"/>
      <c r="E243" s="77"/>
      <c r="F243" s="77"/>
      <c r="G243" s="77"/>
      <c r="H243" s="92"/>
      <c r="I243" s="99"/>
      <c r="J243" s="106"/>
    </row>
    <row r="244" spans="2:10" ht="20.85" customHeight="1">
      <c r="B244" s="60" t="s">
        <v>378</v>
      </c>
      <c r="C244" s="70" t="s">
        <v>558</v>
      </c>
      <c r="D244" s="61" t="s">
        <v>475</v>
      </c>
      <c r="E244" s="78">
        <v>24</v>
      </c>
      <c r="F244" s="78"/>
      <c r="G244" s="78"/>
      <c r="H244" s="93"/>
      <c r="I244" s="100"/>
      <c r="J244" s="107"/>
    </row>
    <row r="245" spans="2:10" ht="20.85" customHeight="1">
      <c r="B245" s="59" t="s">
        <v>522</v>
      </c>
      <c r="C245" s="69">
        <v>0</v>
      </c>
      <c r="D245" s="74"/>
      <c r="E245" s="77"/>
      <c r="F245" s="77"/>
      <c r="G245" s="77"/>
      <c r="H245" s="92"/>
      <c r="I245" s="99"/>
      <c r="J245" s="106"/>
    </row>
    <row r="246" spans="2:10" ht="20.85" customHeight="1">
      <c r="B246" s="60" t="s">
        <v>378</v>
      </c>
      <c r="C246" s="70" t="s">
        <v>559</v>
      </c>
      <c r="D246" s="61" t="s">
        <v>475</v>
      </c>
      <c r="E246" s="78">
        <v>105</v>
      </c>
      <c r="F246" s="78"/>
      <c r="G246" s="78"/>
      <c r="H246" s="93"/>
      <c r="I246" s="100"/>
      <c r="J246" s="107"/>
    </row>
    <row r="247" spans="2:10" ht="20.85" customHeight="1">
      <c r="B247" s="59" t="s">
        <v>522</v>
      </c>
      <c r="C247" s="69"/>
      <c r="D247" s="74"/>
      <c r="E247" s="77"/>
      <c r="F247" s="77"/>
      <c r="G247" s="77"/>
      <c r="H247" s="92"/>
      <c r="I247" s="99"/>
      <c r="J247" s="106"/>
    </row>
    <row r="248" spans="2:10" ht="20.85" customHeight="1">
      <c r="B248" s="60" t="s">
        <v>378</v>
      </c>
      <c r="C248" s="70" t="s">
        <v>305</v>
      </c>
      <c r="D248" s="61" t="s">
        <v>475</v>
      </c>
      <c r="E248" s="79">
        <v>88</v>
      </c>
      <c r="F248" s="78"/>
      <c r="G248" s="78"/>
      <c r="H248" s="93"/>
      <c r="I248" s="100"/>
      <c r="J248" s="107"/>
    </row>
    <row r="249" spans="2:10" ht="20.85" customHeight="1">
      <c r="B249" s="59" t="s">
        <v>522</v>
      </c>
      <c r="C249" s="69"/>
      <c r="D249" s="74"/>
      <c r="E249" s="77"/>
      <c r="F249" s="77"/>
      <c r="G249" s="77"/>
      <c r="H249" s="92"/>
      <c r="I249" s="99"/>
      <c r="J249" s="106"/>
    </row>
    <row r="250" spans="2:10" ht="20.85" customHeight="1">
      <c r="B250" s="60" t="s">
        <v>378</v>
      </c>
      <c r="C250" s="70" t="s">
        <v>561</v>
      </c>
      <c r="D250" s="61" t="s">
        <v>475</v>
      </c>
      <c r="E250" s="78">
        <v>125</v>
      </c>
      <c r="F250" s="78"/>
      <c r="G250" s="78"/>
      <c r="H250" s="93"/>
      <c r="I250" s="100"/>
      <c r="J250" s="107"/>
    </row>
    <row r="251" spans="2:10" ht="20.85" customHeight="1">
      <c r="B251" s="59" t="s">
        <v>522</v>
      </c>
      <c r="C251" s="69">
        <v>0</v>
      </c>
      <c r="D251" s="74"/>
      <c r="E251" s="77"/>
      <c r="F251" s="77"/>
      <c r="G251" s="77"/>
      <c r="H251" s="92"/>
      <c r="I251" s="99"/>
      <c r="J251" s="106"/>
    </row>
    <row r="252" spans="2:10" ht="20.85" customHeight="1">
      <c r="B252" s="60" t="s">
        <v>378</v>
      </c>
      <c r="C252" s="70" t="s">
        <v>308</v>
      </c>
      <c r="D252" s="61" t="s">
        <v>475</v>
      </c>
      <c r="E252" s="78">
        <v>35</v>
      </c>
      <c r="F252" s="78"/>
      <c r="G252" s="78"/>
      <c r="H252" s="93"/>
      <c r="I252" s="100"/>
      <c r="J252" s="107"/>
    </row>
    <row r="253" spans="2:10" ht="20.85" customHeight="1">
      <c r="B253" s="59" t="s">
        <v>522</v>
      </c>
      <c r="C253" s="69">
        <v>0</v>
      </c>
      <c r="D253" s="74"/>
      <c r="E253" s="77"/>
      <c r="F253" s="77"/>
      <c r="G253" s="77"/>
      <c r="H253" s="92"/>
      <c r="I253" s="99"/>
      <c r="J253" s="106"/>
    </row>
    <row r="254" spans="2:10" ht="20.85" customHeight="1">
      <c r="B254" s="60" t="s">
        <v>378</v>
      </c>
      <c r="C254" s="70" t="s">
        <v>122</v>
      </c>
      <c r="D254" s="61" t="s">
        <v>475</v>
      </c>
      <c r="E254" s="78">
        <v>6</v>
      </c>
      <c r="F254" s="78"/>
      <c r="G254" s="78"/>
      <c r="H254" s="93"/>
      <c r="I254" s="100"/>
      <c r="J254" s="107"/>
    </row>
    <row r="255" spans="2:10" ht="20.85" customHeight="1">
      <c r="B255" s="59" t="s">
        <v>522</v>
      </c>
      <c r="C255" s="69"/>
      <c r="D255" s="74"/>
      <c r="E255" s="77"/>
      <c r="F255" s="77"/>
      <c r="G255" s="77"/>
      <c r="H255" s="92"/>
      <c r="I255" s="99"/>
      <c r="J255" s="106"/>
    </row>
    <row r="256" spans="2:10" ht="20.85" customHeight="1">
      <c r="B256" s="60" t="s">
        <v>378</v>
      </c>
      <c r="C256" s="70" t="s">
        <v>535</v>
      </c>
      <c r="D256" s="61" t="s">
        <v>475</v>
      </c>
      <c r="E256" s="79">
        <v>117</v>
      </c>
      <c r="F256" s="78"/>
      <c r="G256" s="78"/>
      <c r="H256" s="93"/>
      <c r="I256" s="100"/>
      <c r="J256" s="107"/>
    </row>
    <row r="257" spans="2:10" ht="20.85" customHeight="1">
      <c r="B257" s="59" t="s">
        <v>522</v>
      </c>
      <c r="C257" s="69"/>
      <c r="D257" s="74"/>
      <c r="E257" s="77"/>
      <c r="F257" s="77"/>
      <c r="G257" s="77"/>
      <c r="H257" s="92"/>
      <c r="I257" s="99"/>
      <c r="J257" s="106"/>
    </row>
    <row r="258" spans="2:10" ht="20.85" customHeight="1">
      <c r="B258" s="60" t="s">
        <v>378</v>
      </c>
      <c r="C258" s="70" t="s">
        <v>158</v>
      </c>
      <c r="D258" s="61" t="s">
        <v>475</v>
      </c>
      <c r="E258" s="78">
        <v>75</v>
      </c>
      <c r="F258" s="78"/>
      <c r="G258" s="78"/>
      <c r="H258" s="93"/>
      <c r="I258" s="100"/>
      <c r="J258" s="107"/>
    </row>
    <row r="259" spans="2:10" ht="20.85" customHeight="1">
      <c r="B259" s="59" t="s">
        <v>522</v>
      </c>
      <c r="C259" s="69"/>
      <c r="D259" s="74"/>
      <c r="E259" s="77"/>
      <c r="F259" s="77"/>
      <c r="G259" s="77"/>
      <c r="H259" s="92"/>
      <c r="I259" s="99"/>
      <c r="J259" s="106"/>
    </row>
    <row r="260" spans="2:10" ht="20.85" customHeight="1">
      <c r="B260" s="60" t="s">
        <v>378</v>
      </c>
      <c r="C260" s="70" t="s">
        <v>73</v>
      </c>
      <c r="D260" s="61" t="s">
        <v>475</v>
      </c>
      <c r="E260" s="78">
        <v>25</v>
      </c>
      <c r="F260" s="78"/>
      <c r="G260" s="78"/>
      <c r="H260" s="93"/>
      <c r="I260" s="100"/>
      <c r="J260" s="107"/>
    </row>
    <row r="261" spans="2:10" ht="20.85" customHeight="1">
      <c r="B261" s="59" t="s">
        <v>522</v>
      </c>
      <c r="C261" s="69"/>
      <c r="D261" s="74"/>
      <c r="E261" s="77"/>
      <c r="F261" s="77"/>
      <c r="G261" s="77"/>
      <c r="H261" s="92"/>
      <c r="I261" s="99"/>
      <c r="J261" s="106"/>
    </row>
    <row r="262" spans="2:10" ht="20.85" customHeight="1">
      <c r="B262" s="60" t="s">
        <v>378</v>
      </c>
      <c r="C262" s="70" t="s">
        <v>562</v>
      </c>
      <c r="D262" s="61" t="s">
        <v>475</v>
      </c>
      <c r="E262" s="78">
        <v>7</v>
      </c>
      <c r="F262" s="78"/>
      <c r="G262" s="78"/>
      <c r="H262" s="93"/>
      <c r="I262" s="100"/>
      <c r="J262" s="107"/>
    </row>
    <row r="263" spans="2:10" ht="20.85" customHeight="1">
      <c r="B263" s="62">
        <v>0</v>
      </c>
      <c r="C263" s="69" t="s">
        <v>833</v>
      </c>
      <c r="D263" s="74"/>
      <c r="E263" s="77"/>
      <c r="F263" s="77"/>
      <c r="G263" s="77"/>
      <c r="H263" s="92"/>
      <c r="I263" s="99"/>
      <c r="J263" s="106"/>
    </row>
    <row r="264" spans="2:10" ht="20.85" customHeight="1">
      <c r="B264" s="60" t="s">
        <v>589</v>
      </c>
      <c r="C264" s="70" t="s">
        <v>351</v>
      </c>
      <c r="D264" s="61" t="s">
        <v>483</v>
      </c>
      <c r="E264" s="78">
        <v>5</v>
      </c>
      <c r="F264" s="78"/>
      <c r="G264" s="78"/>
      <c r="H264" s="93"/>
      <c r="I264" s="100"/>
      <c r="J264" s="107"/>
    </row>
    <row r="265" spans="2:10" ht="20.85" customHeight="1">
      <c r="B265" s="62">
        <v>0</v>
      </c>
      <c r="C265" s="69" t="s">
        <v>834</v>
      </c>
      <c r="D265" s="74"/>
      <c r="E265" s="77"/>
      <c r="F265" s="77"/>
      <c r="G265" s="77"/>
      <c r="H265" s="92"/>
      <c r="I265" s="99"/>
      <c r="J265" s="106"/>
    </row>
    <row r="266" spans="2:10" ht="20.85" customHeight="1">
      <c r="B266" s="60">
        <v>0</v>
      </c>
      <c r="C266" s="70">
        <v>0</v>
      </c>
      <c r="D266" s="61"/>
      <c r="E266" s="78"/>
      <c r="F266" s="78"/>
      <c r="G266" s="78"/>
      <c r="H266" s="93"/>
      <c r="I266" s="100"/>
      <c r="J266" s="107"/>
    </row>
    <row r="267" spans="2:10" ht="20.85" customHeight="1">
      <c r="B267" s="62">
        <v>0</v>
      </c>
      <c r="C267" s="69" t="s">
        <v>833</v>
      </c>
      <c r="D267" s="74"/>
      <c r="E267" s="77"/>
      <c r="F267" s="77"/>
      <c r="G267" s="77"/>
      <c r="H267" s="92"/>
      <c r="I267" s="99"/>
      <c r="J267" s="106"/>
    </row>
    <row r="268" spans="2:10" ht="20.85" customHeight="1">
      <c r="B268" s="60" t="s">
        <v>589</v>
      </c>
      <c r="C268" s="70" t="s">
        <v>338</v>
      </c>
      <c r="D268" s="61" t="s">
        <v>483</v>
      </c>
      <c r="E268" s="78">
        <v>5</v>
      </c>
      <c r="F268" s="78"/>
      <c r="G268" s="78"/>
      <c r="H268" s="93"/>
      <c r="I268" s="100"/>
      <c r="J268" s="107"/>
    </row>
    <row r="269" spans="2:10" ht="20.85" customHeight="1">
      <c r="B269" s="62">
        <v>0</v>
      </c>
      <c r="C269" s="69" t="s">
        <v>834</v>
      </c>
      <c r="D269" s="74"/>
      <c r="E269" s="77"/>
      <c r="F269" s="77"/>
      <c r="G269" s="77"/>
      <c r="H269" s="92"/>
      <c r="I269" s="99"/>
      <c r="J269" s="106"/>
    </row>
    <row r="270" spans="2:10" ht="20.85" customHeight="1">
      <c r="B270" s="60">
        <v>0</v>
      </c>
      <c r="C270" s="70">
        <v>0</v>
      </c>
      <c r="D270" s="61"/>
      <c r="E270" s="78"/>
      <c r="F270" s="78"/>
      <c r="G270" s="78"/>
      <c r="H270" s="93"/>
      <c r="I270" s="100"/>
      <c r="J270" s="107"/>
    </row>
    <row r="271" spans="2:10" ht="20.85" customHeight="1">
      <c r="B271" s="62">
        <v>0</v>
      </c>
      <c r="C271" s="69" t="s">
        <v>833</v>
      </c>
      <c r="D271" s="74"/>
      <c r="E271" s="77"/>
      <c r="F271" s="77"/>
      <c r="G271" s="77"/>
      <c r="H271" s="92"/>
      <c r="I271" s="99"/>
      <c r="J271" s="106"/>
    </row>
    <row r="272" spans="2:10" ht="20.85" customHeight="1">
      <c r="B272" s="60" t="s">
        <v>589</v>
      </c>
      <c r="C272" s="70" t="s">
        <v>514</v>
      </c>
      <c r="D272" s="61" t="s">
        <v>483</v>
      </c>
      <c r="E272" s="78">
        <v>3</v>
      </c>
      <c r="F272" s="78"/>
      <c r="G272" s="78"/>
      <c r="H272" s="93"/>
      <c r="I272" s="100"/>
      <c r="J272" s="107"/>
    </row>
    <row r="273" spans="2:10" ht="20.85" customHeight="1">
      <c r="B273" s="62">
        <v>0</v>
      </c>
      <c r="C273" s="69" t="s">
        <v>834</v>
      </c>
      <c r="D273" s="74"/>
      <c r="E273" s="77"/>
      <c r="F273" s="77"/>
      <c r="G273" s="77"/>
      <c r="H273" s="92"/>
      <c r="I273" s="99"/>
      <c r="J273" s="106"/>
    </row>
    <row r="274" spans="2:10" ht="20.85" customHeight="1">
      <c r="B274" s="60">
        <v>0</v>
      </c>
      <c r="C274" s="70">
        <v>0</v>
      </c>
      <c r="D274" s="61"/>
      <c r="E274" s="78"/>
      <c r="F274" s="78"/>
      <c r="G274" s="78"/>
      <c r="H274" s="93"/>
      <c r="I274" s="100"/>
      <c r="J274" s="107"/>
    </row>
    <row r="275" spans="2:10" ht="20.85" customHeight="1">
      <c r="B275" s="59">
        <v>0</v>
      </c>
      <c r="C275" s="69" t="s">
        <v>560</v>
      </c>
      <c r="D275" s="74"/>
      <c r="E275" s="77"/>
      <c r="F275" s="77"/>
      <c r="G275" s="77"/>
      <c r="H275" s="92"/>
      <c r="I275" s="99"/>
      <c r="J275" s="106"/>
    </row>
    <row r="276" spans="2:10" ht="20.85" customHeight="1">
      <c r="B276" s="60" t="s">
        <v>112</v>
      </c>
      <c r="C276" s="70" t="s">
        <v>190</v>
      </c>
      <c r="D276" s="61" t="s">
        <v>280</v>
      </c>
      <c r="E276" s="78">
        <v>22</v>
      </c>
      <c r="F276" s="78"/>
      <c r="G276" s="78"/>
      <c r="H276" s="93"/>
      <c r="I276" s="100"/>
      <c r="J276" s="107"/>
    </row>
    <row r="277" spans="2:10" ht="20.85" customHeight="1">
      <c r="B277" s="59">
        <v>0</v>
      </c>
      <c r="C277" s="69" t="s">
        <v>560</v>
      </c>
      <c r="D277" s="74"/>
      <c r="E277" s="77"/>
      <c r="F277" s="77"/>
      <c r="G277" s="77"/>
      <c r="H277" s="92"/>
      <c r="I277" s="99"/>
      <c r="J277" s="106"/>
    </row>
    <row r="278" spans="2:10" ht="20.85" customHeight="1">
      <c r="B278" s="60" t="s">
        <v>112</v>
      </c>
      <c r="C278" s="70" t="s">
        <v>4</v>
      </c>
      <c r="D278" s="61" t="s">
        <v>280</v>
      </c>
      <c r="E278" s="78">
        <v>16</v>
      </c>
      <c r="F278" s="78"/>
      <c r="G278" s="78"/>
      <c r="H278" s="93"/>
      <c r="I278" s="100"/>
      <c r="J278" s="107"/>
    </row>
    <row r="279" spans="2:10" ht="20.85" customHeight="1">
      <c r="B279" s="59">
        <v>0</v>
      </c>
      <c r="C279" s="69" t="s">
        <v>560</v>
      </c>
      <c r="D279" s="74"/>
      <c r="E279" s="77"/>
      <c r="F279" s="77"/>
      <c r="G279" s="77"/>
      <c r="H279" s="92"/>
      <c r="I279" s="99"/>
      <c r="J279" s="106"/>
    </row>
    <row r="280" spans="2:10" ht="20.85" customHeight="1">
      <c r="B280" s="60" t="s">
        <v>112</v>
      </c>
      <c r="C280" s="70" t="s">
        <v>173</v>
      </c>
      <c r="D280" s="61" t="s">
        <v>280</v>
      </c>
      <c r="E280" s="78">
        <v>23</v>
      </c>
      <c r="F280" s="78"/>
      <c r="G280" s="78"/>
      <c r="H280" s="93"/>
      <c r="I280" s="100"/>
      <c r="J280" s="107"/>
    </row>
    <row r="281" spans="2:10" ht="20.85" customHeight="1">
      <c r="B281" s="59">
        <v>0</v>
      </c>
      <c r="C281" s="69" t="s">
        <v>560</v>
      </c>
      <c r="D281" s="74"/>
      <c r="E281" s="77"/>
      <c r="F281" s="77"/>
      <c r="G281" s="77"/>
      <c r="H281" s="92"/>
      <c r="I281" s="99"/>
      <c r="J281" s="106"/>
    </row>
    <row r="282" spans="2:10" ht="20.85" customHeight="1">
      <c r="B282" s="60" t="s">
        <v>112</v>
      </c>
      <c r="C282" s="70" t="s">
        <v>568</v>
      </c>
      <c r="D282" s="61" t="s">
        <v>280</v>
      </c>
      <c r="E282" s="78">
        <v>43</v>
      </c>
      <c r="F282" s="78"/>
      <c r="G282" s="78"/>
      <c r="H282" s="93"/>
      <c r="I282" s="100"/>
      <c r="J282" s="107"/>
    </row>
    <row r="283" spans="2:10" ht="20.85" customHeight="1">
      <c r="B283" s="59"/>
      <c r="C283" s="69" t="s">
        <v>14</v>
      </c>
      <c r="D283" s="74"/>
      <c r="E283" s="77"/>
      <c r="F283" s="77"/>
      <c r="G283" s="77"/>
      <c r="H283" s="92"/>
      <c r="I283" s="99"/>
      <c r="J283" s="106"/>
    </row>
    <row r="284" spans="2:10" ht="20.85" customHeight="1">
      <c r="B284" s="60" t="s">
        <v>194</v>
      </c>
      <c r="C284" s="70" t="s">
        <v>4</v>
      </c>
      <c r="D284" s="61" t="s">
        <v>280</v>
      </c>
      <c r="E284" s="78">
        <v>2</v>
      </c>
      <c r="F284" s="78"/>
      <c r="G284" s="78"/>
      <c r="H284" s="93"/>
      <c r="I284" s="100"/>
      <c r="J284" s="107"/>
    </row>
    <row r="285" spans="2:10" ht="20.85" customHeight="1">
      <c r="B285" s="59"/>
      <c r="C285" s="69" t="s">
        <v>14</v>
      </c>
      <c r="D285" s="74"/>
      <c r="E285" s="77"/>
      <c r="F285" s="77"/>
      <c r="G285" s="77"/>
      <c r="H285" s="92"/>
      <c r="I285" s="99"/>
      <c r="J285" s="106"/>
    </row>
    <row r="286" spans="2:10" ht="20.85" customHeight="1">
      <c r="B286" s="60" t="s">
        <v>194</v>
      </c>
      <c r="C286" s="70" t="s">
        <v>173</v>
      </c>
      <c r="D286" s="61" t="s">
        <v>280</v>
      </c>
      <c r="E286" s="78">
        <v>4</v>
      </c>
      <c r="F286" s="78"/>
      <c r="G286" s="78"/>
      <c r="H286" s="93"/>
      <c r="I286" s="100"/>
      <c r="J286" s="107"/>
    </row>
    <row r="287" spans="2:10" ht="20.85" customHeight="1">
      <c r="B287" s="59"/>
      <c r="C287" s="69" t="s">
        <v>14</v>
      </c>
      <c r="D287" s="74"/>
      <c r="E287" s="77"/>
      <c r="F287" s="77"/>
      <c r="G287" s="77"/>
      <c r="H287" s="92"/>
      <c r="I287" s="99"/>
      <c r="J287" s="106"/>
    </row>
    <row r="288" spans="2:10" ht="20.85" customHeight="1">
      <c r="B288" s="60" t="s">
        <v>194</v>
      </c>
      <c r="C288" s="70" t="s">
        <v>568</v>
      </c>
      <c r="D288" s="61" t="s">
        <v>280</v>
      </c>
      <c r="E288" s="78">
        <v>5</v>
      </c>
      <c r="F288" s="78"/>
      <c r="G288" s="78"/>
      <c r="H288" s="93"/>
      <c r="I288" s="100"/>
      <c r="J288" s="107"/>
    </row>
    <row r="289" spans="2:13" ht="20.85" customHeight="1">
      <c r="B289" s="59"/>
      <c r="C289" s="69"/>
      <c r="D289" s="74"/>
      <c r="E289" s="77"/>
      <c r="F289" s="77"/>
      <c r="G289" s="77"/>
      <c r="H289" s="92"/>
      <c r="I289" s="99"/>
      <c r="J289" s="106"/>
    </row>
    <row r="290" spans="2:13" ht="20.85" customHeight="1">
      <c r="B290" s="60" t="s">
        <v>8</v>
      </c>
      <c r="C290" s="70" t="s">
        <v>697</v>
      </c>
      <c r="D290" s="61" t="s">
        <v>280</v>
      </c>
      <c r="E290" s="78">
        <v>6</v>
      </c>
      <c r="F290" s="78"/>
      <c r="G290" s="78"/>
      <c r="H290" s="93"/>
      <c r="I290" s="100"/>
      <c r="J290" s="107"/>
    </row>
    <row r="291" spans="2:13" ht="20.85" customHeight="1">
      <c r="B291" s="59"/>
      <c r="C291" s="69"/>
      <c r="D291" s="74"/>
      <c r="E291" s="77"/>
      <c r="F291" s="77"/>
      <c r="G291" s="77"/>
      <c r="H291" s="92"/>
      <c r="I291" s="99"/>
      <c r="J291" s="106"/>
    </row>
    <row r="292" spans="2:13" ht="20.85" customHeight="1">
      <c r="B292" s="60" t="s">
        <v>664</v>
      </c>
      <c r="C292" s="70" t="s">
        <v>207</v>
      </c>
      <c r="D292" s="61" t="s">
        <v>280</v>
      </c>
      <c r="E292" s="78">
        <v>2</v>
      </c>
      <c r="F292" s="78"/>
      <c r="G292" s="78"/>
      <c r="H292" s="93"/>
      <c r="I292" s="100"/>
      <c r="J292" s="107"/>
    </row>
    <row r="293" spans="2:13" ht="20.85" customHeight="1">
      <c r="B293" s="59"/>
      <c r="C293" s="69"/>
      <c r="D293" s="74"/>
      <c r="E293" s="77"/>
      <c r="F293" s="77"/>
      <c r="G293" s="77"/>
      <c r="H293" s="92"/>
      <c r="I293" s="99"/>
      <c r="J293" s="106"/>
    </row>
    <row r="294" spans="2:13" ht="20.85" customHeight="1">
      <c r="B294" s="60" t="s">
        <v>664</v>
      </c>
      <c r="C294" s="70" t="s">
        <v>347</v>
      </c>
      <c r="D294" s="61" t="s">
        <v>280</v>
      </c>
      <c r="E294" s="78">
        <v>16</v>
      </c>
      <c r="F294" s="78"/>
      <c r="G294" s="78"/>
      <c r="H294" s="93"/>
      <c r="I294" s="100"/>
      <c r="J294" s="107"/>
    </row>
    <row r="295" spans="2:13" ht="20.85" customHeight="1">
      <c r="B295" s="59"/>
      <c r="C295" s="69" t="s">
        <v>700</v>
      </c>
      <c r="D295" s="74"/>
      <c r="E295" s="77"/>
      <c r="F295" s="77"/>
      <c r="G295" s="77"/>
      <c r="H295" s="92"/>
      <c r="I295" s="99"/>
      <c r="J295" s="106"/>
    </row>
    <row r="296" spans="2:13" ht="20.85" customHeight="1">
      <c r="B296" s="60" t="s">
        <v>612</v>
      </c>
      <c r="C296" s="70" t="s">
        <v>190</v>
      </c>
      <c r="D296" s="61" t="s">
        <v>367</v>
      </c>
      <c r="E296" s="78">
        <v>2</v>
      </c>
      <c r="F296" s="78"/>
      <c r="G296" s="78"/>
      <c r="H296" s="93"/>
      <c r="I296" s="100"/>
      <c r="J296" s="107"/>
    </row>
    <row r="297" spans="2:13" ht="20.85" customHeight="1">
      <c r="B297" s="59">
        <v>0</v>
      </c>
      <c r="C297" s="69" t="s">
        <v>569</v>
      </c>
      <c r="D297" s="74"/>
      <c r="E297" s="77"/>
      <c r="F297" s="77"/>
      <c r="G297" s="77"/>
      <c r="H297" s="92"/>
      <c r="I297" s="99"/>
      <c r="J297" s="106"/>
    </row>
    <row r="298" spans="2:13" ht="20.85" customHeight="1">
      <c r="B298" s="130" t="s">
        <v>570</v>
      </c>
      <c r="C298" s="70" t="s">
        <v>572</v>
      </c>
      <c r="D298" s="61" t="s">
        <v>280</v>
      </c>
      <c r="E298" s="78">
        <v>1</v>
      </c>
      <c r="F298" s="78"/>
      <c r="G298" s="78"/>
      <c r="H298" s="93"/>
      <c r="I298" s="100"/>
      <c r="J298" s="107"/>
    </row>
    <row r="299" spans="2:13" ht="20.85" customHeight="1">
      <c r="B299" s="59">
        <v>0</v>
      </c>
      <c r="C299" s="69" t="s">
        <v>569</v>
      </c>
      <c r="D299" s="74"/>
      <c r="E299" s="77"/>
      <c r="F299" s="77"/>
      <c r="G299" s="77"/>
      <c r="H299" s="92"/>
      <c r="I299" s="99"/>
      <c r="J299" s="108"/>
    </row>
    <row r="300" spans="2:13" ht="20.85" customHeight="1">
      <c r="B300" s="60" t="s">
        <v>570</v>
      </c>
      <c r="C300" s="70" t="s">
        <v>574</v>
      </c>
      <c r="D300" s="61" t="s">
        <v>280</v>
      </c>
      <c r="E300" s="78">
        <v>3</v>
      </c>
      <c r="F300" s="78"/>
      <c r="G300" s="78"/>
      <c r="H300" s="93"/>
      <c r="I300" s="100"/>
      <c r="J300" s="107"/>
      <c r="K300" s="121"/>
      <c r="M300" s="54">
        <f>IF(LEN(INT(J299*R300))=1,INT(J299*R300),IF(LEN(INT(J299*R300))&gt;=4,ROUNDDOWN(INT(J299*R300),-(LEN(INT(J299*R300))-3)),ROUNDDOWN(INT(J299*R300),-1)))</f>
        <v>0</v>
      </c>
    </row>
    <row r="301" spans="2:13" ht="20.85" customHeight="1">
      <c r="B301" s="59"/>
      <c r="C301" s="69" t="s">
        <v>317</v>
      </c>
      <c r="D301" s="74"/>
      <c r="E301" s="77"/>
      <c r="F301" s="77"/>
      <c r="G301" s="77"/>
      <c r="H301" s="92"/>
      <c r="I301" s="99"/>
      <c r="J301" s="106"/>
    </row>
    <row r="302" spans="2:13" ht="20.85" customHeight="1">
      <c r="B302" s="60" t="s">
        <v>701</v>
      </c>
      <c r="C302" s="70" t="s">
        <v>418</v>
      </c>
      <c r="D302" s="61" t="s">
        <v>280</v>
      </c>
      <c r="E302" s="78">
        <v>5</v>
      </c>
      <c r="F302" s="78"/>
      <c r="G302" s="78"/>
      <c r="H302" s="93"/>
      <c r="I302" s="100"/>
      <c r="J302" s="107"/>
    </row>
    <row r="303" spans="2:13" ht="20.85" customHeight="1">
      <c r="B303" s="59"/>
      <c r="C303" s="69" t="s">
        <v>467</v>
      </c>
      <c r="D303" s="74"/>
      <c r="E303" s="77"/>
      <c r="F303" s="77"/>
      <c r="G303" s="77"/>
      <c r="H303" s="92"/>
      <c r="I303" s="99"/>
      <c r="J303" s="106"/>
    </row>
    <row r="304" spans="2:13" ht="20.85" customHeight="1">
      <c r="B304" s="60" t="s">
        <v>703</v>
      </c>
      <c r="C304" s="70" t="s">
        <v>418</v>
      </c>
      <c r="D304" s="61" t="s">
        <v>280</v>
      </c>
      <c r="E304" s="78">
        <v>5</v>
      </c>
      <c r="F304" s="78"/>
      <c r="G304" s="78"/>
      <c r="H304" s="93"/>
      <c r="I304" s="100"/>
      <c r="J304" s="107"/>
    </row>
    <row r="305" spans="2:10" ht="20.85" customHeight="1">
      <c r="B305" s="59"/>
      <c r="C305" s="69"/>
      <c r="D305" s="74"/>
      <c r="E305" s="77"/>
      <c r="F305" s="77"/>
      <c r="G305" s="77"/>
      <c r="H305" s="92"/>
      <c r="I305" s="99"/>
      <c r="J305" s="106"/>
    </row>
    <row r="306" spans="2:10" ht="20.85" customHeight="1">
      <c r="B306" s="60" t="s">
        <v>118</v>
      </c>
      <c r="C306" s="70" t="s">
        <v>418</v>
      </c>
      <c r="D306" s="61" t="s">
        <v>280</v>
      </c>
      <c r="E306" s="78">
        <v>5</v>
      </c>
      <c r="F306" s="78"/>
      <c r="G306" s="78"/>
      <c r="H306" s="93"/>
      <c r="I306" s="100"/>
      <c r="J306" s="107"/>
    </row>
    <row r="307" spans="2:10" ht="20.85" customHeight="1">
      <c r="B307" s="59">
        <v>0</v>
      </c>
      <c r="C307" s="69" t="s">
        <v>420</v>
      </c>
      <c r="D307" s="74"/>
      <c r="E307" s="77"/>
      <c r="F307" s="77"/>
      <c r="G307" s="77"/>
      <c r="H307" s="92"/>
      <c r="I307" s="99"/>
      <c r="J307" s="106"/>
    </row>
    <row r="308" spans="2:10" ht="20.85" customHeight="1">
      <c r="B308" s="60" t="s">
        <v>480</v>
      </c>
      <c r="C308" s="70" t="s">
        <v>575</v>
      </c>
      <c r="D308" s="61" t="s">
        <v>475</v>
      </c>
      <c r="E308" s="78">
        <v>92</v>
      </c>
      <c r="F308" s="78"/>
      <c r="G308" s="78"/>
      <c r="H308" s="93"/>
      <c r="I308" s="100"/>
      <c r="J308" s="107"/>
    </row>
    <row r="309" spans="2:10" ht="20.85" customHeight="1">
      <c r="B309" s="62">
        <v>0</v>
      </c>
      <c r="C309" s="69" t="s">
        <v>420</v>
      </c>
      <c r="D309" s="74"/>
      <c r="E309" s="77"/>
      <c r="F309" s="77"/>
      <c r="G309" s="77"/>
      <c r="H309" s="92"/>
      <c r="I309" s="99"/>
      <c r="J309" s="106"/>
    </row>
    <row r="310" spans="2:10" ht="20.85" customHeight="1">
      <c r="B310" s="60" t="s">
        <v>480</v>
      </c>
      <c r="C310" s="70" t="s">
        <v>576</v>
      </c>
      <c r="D310" s="61" t="s">
        <v>475</v>
      </c>
      <c r="E310" s="78">
        <v>157</v>
      </c>
      <c r="F310" s="78"/>
      <c r="G310" s="78"/>
      <c r="H310" s="93"/>
      <c r="I310" s="100"/>
      <c r="J310" s="107"/>
    </row>
    <row r="311" spans="2:10" ht="20.85" customHeight="1">
      <c r="B311" s="59">
        <v>0</v>
      </c>
      <c r="C311" s="69" t="s">
        <v>420</v>
      </c>
      <c r="D311" s="74"/>
      <c r="E311" s="77"/>
      <c r="F311" s="77"/>
      <c r="G311" s="77"/>
      <c r="H311" s="92"/>
      <c r="I311" s="99"/>
      <c r="J311" s="106"/>
    </row>
    <row r="312" spans="2:10" ht="20.85" customHeight="1">
      <c r="B312" s="60" t="s">
        <v>480</v>
      </c>
      <c r="C312" s="70" t="s">
        <v>577</v>
      </c>
      <c r="D312" s="61" t="s">
        <v>475</v>
      </c>
      <c r="E312" s="78">
        <v>78</v>
      </c>
      <c r="F312" s="78"/>
      <c r="G312" s="78"/>
      <c r="H312" s="93"/>
      <c r="I312" s="100"/>
      <c r="J312" s="107"/>
    </row>
    <row r="313" spans="2:10" ht="20.85" customHeight="1">
      <c r="B313" s="59">
        <v>0</v>
      </c>
      <c r="C313" s="69" t="s">
        <v>420</v>
      </c>
      <c r="D313" s="74"/>
      <c r="E313" s="77"/>
      <c r="F313" s="77"/>
      <c r="G313" s="77"/>
      <c r="H313" s="92"/>
      <c r="I313" s="99"/>
      <c r="J313" s="106"/>
    </row>
    <row r="314" spans="2:10" ht="20.85" customHeight="1">
      <c r="B314" s="60" t="s">
        <v>480</v>
      </c>
      <c r="C314" s="70" t="s">
        <v>239</v>
      </c>
      <c r="D314" s="61" t="s">
        <v>475</v>
      </c>
      <c r="E314" s="78">
        <v>160</v>
      </c>
      <c r="F314" s="78"/>
      <c r="G314" s="78"/>
      <c r="H314" s="93"/>
      <c r="I314" s="100"/>
      <c r="J314" s="107"/>
    </row>
    <row r="315" spans="2:10" ht="20.85" customHeight="1">
      <c r="B315" s="59">
        <v>0</v>
      </c>
      <c r="C315" s="69" t="s">
        <v>420</v>
      </c>
      <c r="D315" s="74"/>
      <c r="E315" s="77"/>
      <c r="F315" s="77"/>
      <c r="G315" s="77"/>
      <c r="H315" s="92"/>
      <c r="I315" s="99"/>
      <c r="J315" s="106"/>
    </row>
    <row r="316" spans="2:10" ht="20.85" customHeight="1">
      <c r="B316" s="60" t="s">
        <v>480</v>
      </c>
      <c r="C316" s="70" t="s">
        <v>578</v>
      </c>
      <c r="D316" s="61" t="s">
        <v>475</v>
      </c>
      <c r="E316" s="78">
        <v>121</v>
      </c>
      <c r="F316" s="78"/>
      <c r="G316" s="78"/>
      <c r="H316" s="93"/>
      <c r="I316" s="100"/>
      <c r="J316" s="107"/>
    </row>
    <row r="317" spans="2:10" ht="20.85" customHeight="1">
      <c r="B317" s="59">
        <v>0</v>
      </c>
      <c r="C317" s="69" t="s">
        <v>420</v>
      </c>
      <c r="D317" s="74"/>
      <c r="E317" s="77"/>
      <c r="F317" s="77"/>
      <c r="G317" s="77"/>
      <c r="H317" s="92"/>
      <c r="I317" s="99"/>
      <c r="J317" s="106"/>
    </row>
    <row r="318" spans="2:10" ht="20.85" customHeight="1">
      <c r="B318" s="60" t="s">
        <v>480</v>
      </c>
      <c r="C318" s="70" t="s">
        <v>704</v>
      </c>
      <c r="D318" s="61" t="s">
        <v>475</v>
      </c>
      <c r="E318" s="78">
        <v>1</v>
      </c>
      <c r="F318" s="78"/>
      <c r="G318" s="78"/>
      <c r="H318" s="93"/>
      <c r="I318" s="100"/>
      <c r="J318" s="107"/>
    </row>
    <row r="319" spans="2:10" ht="20.85" customHeight="1">
      <c r="B319" s="59">
        <v>0</v>
      </c>
      <c r="C319" s="69" t="s">
        <v>420</v>
      </c>
      <c r="D319" s="74"/>
      <c r="E319" s="77"/>
      <c r="F319" s="77"/>
      <c r="G319" s="77"/>
      <c r="H319" s="92"/>
      <c r="I319" s="99"/>
      <c r="J319" s="106"/>
    </row>
    <row r="320" spans="2:10" ht="20.85" customHeight="1">
      <c r="B320" s="60" t="s">
        <v>480</v>
      </c>
      <c r="C320" s="70" t="s">
        <v>516</v>
      </c>
      <c r="D320" s="61" t="s">
        <v>475</v>
      </c>
      <c r="E320" s="78">
        <v>17</v>
      </c>
      <c r="F320" s="78"/>
      <c r="G320" s="78"/>
      <c r="H320" s="93"/>
      <c r="I320" s="100"/>
      <c r="J320" s="107"/>
    </row>
    <row r="321" spans="2:11" ht="20.85" customHeight="1">
      <c r="B321" s="59">
        <v>0</v>
      </c>
      <c r="C321" s="69" t="s">
        <v>420</v>
      </c>
      <c r="D321" s="74"/>
      <c r="E321" s="77"/>
      <c r="F321" s="77"/>
      <c r="G321" s="77"/>
      <c r="H321" s="92"/>
      <c r="I321" s="99"/>
      <c r="J321" s="106"/>
    </row>
    <row r="322" spans="2:11" ht="20.85" customHeight="1">
      <c r="B322" s="60" t="s">
        <v>480</v>
      </c>
      <c r="C322" s="70" t="s">
        <v>36</v>
      </c>
      <c r="D322" s="61" t="s">
        <v>475</v>
      </c>
      <c r="E322" s="78">
        <v>6</v>
      </c>
      <c r="F322" s="78"/>
      <c r="G322" s="78"/>
      <c r="H322" s="93"/>
      <c r="I322" s="100"/>
      <c r="J322" s="107"/>
    </row>
    <row r="323" spans="2:11" ht="20.85" customHeight="1">
      <c r="B323" s="59">
        <v>0</v>
      </c>
      <c r="C323" s="69" t="s">
        <v>420</v>
      </c>
      <c r="D323" s="74"/>
      <c r="E323" s="77"/>
      <c r="F323" s="77"/>
      <c r="G323" s="77"/>
      <c r="H323" s="92"/>
      <c r="I323" s="99"/>
      <c r="J323" s="106"/>
    </row>
    <row r="324" spans="2:11" ht="20.85" customHeight="1">
      <c r="B324" s="60" t="s">
        <v>480</v>
      </c>
      <c r="C324" s="70" t="s">
        <v>705</v>
      </c>
      <c r="D324" s="61" t="s">
        <v>475</v>
      </c>
      <c r="E324" s="78">
        <v>2</v>
      </c>
      <c r="F324" s="78"/>
      <c r="G324" s="78"/>
      <c r="H324" s="93"/>
      <c r="I324" s="100"/>
      <c r="J324" s="107"/>
    </row>
    <row r="325" spans="2:11" ht="20.85" customHeight="1">
      <c r="B325" s="59">
        <v>0</v>
      </c>
      <c r="C325" s="69" t="s">
        <v>420</v>
      </c>
      <c r="D325" s="74"/>
      <c r="E325" s="77"/>
      <c r="F325" s="77"/>
      <c r="G325" s="77"/>
      <c r="H325" s="92"/>
      <c r="I325" s="99"/>
      <c r="J325" s="106"/>
    </row>
    <row r="326" spans="2:11" ht="20.85" customHeight="1">
      <c r="B326" s="60" t="s">
        <v>480</v>
      </c>
      <c r="C326" s="70" t="s">
        <v>213</v>
      </c>
      <c r="D326" s="61" t="s">
        <v>475</v>
      </c>
      <c r="E326" s="78">
        <v>6</v>
      </c>
      <c r="F326" s="78"/>
      <c r="G326" s="78"/>
      <c r="H326" s="93"/>
      <c r="I326" s="100"/>
      <c r="J326" s="107"/>
    </row>
    <row r="327" spans="2:11" ht="20.85" customHeight="1">
      <c r="B327" s="59">
        <v>0</v>
      </c>
      <c r="C327" s="69" t="s">
        <v>481</v>
      </c>
      <c r="D327" s="74"/>
      <c r="E327" s="77"/>
      <c r="F327" s="77"/>
      <c r="G327" s="77"/>
      <c r="H327" s="92"/>
      <c r="I327" s="99"/>
      <c r="J327" s="106"/>
    </row>
    <row r="328" spans="2:11" ht="20.85" customHeight="1">
      <c r="B328" s="60" t="s">
        <v>360</v>
      </c>
      <c r="C328" s="70" t="s">
        <v>482</v>
      </c>
      <c r="D328" s="61" t="s">
        <v>185</v>
      </c>
      <c r="E328" s="78">
        <v>57</v>
      </c>
      <c r="F328" s="78"/>
      <c r="G328" s="78"/>
      <c r="H328" s="93"/>
      <c r="I328" s="100"/>
      <c r="J328" s="107"/>
    </row>
    <row r="329" spans="2:11" ht="20.85" customHeight="1">
      <c r="B329" s="59">
        <v>0</v>
      </c>
      <c r="C329" s="69">
        <v>0</v>
      </c>
      <c r="D329" s="74"/>
      <c r="E329" s="77"/>
      <c r="F329" s="77"/>
      <c r="G329" s="77"/>
      <c r="H329" s="92"/>
      <c r="I329" s="99"/>
      <c r="J329" s="106"/>
    </row>
    <row r="330" spans="2:11" ht="20.85" customHeight="1">
      <c r="B330" s="60" t="s">
        <v>485</v>
      </c>
      <c r="C330" s="70">
        <v>0</v>
      </c>
      <c r="D330" s="61" t="s">
        <v>185</v>
      </c>
      <c r="E330" s="78">
        <v>27</v>
      </c>
      <c r="F330" s="78"/>
      <c r="G330" s="78"/>
      <c r="H330" s="93"/>
      <c r="I330" s="100"/>
      <c r="J330" s="107"/>
    </row>
    <row r="331" spans="2:11" ht="20.85" customHeight="1">
      <c r="B331" s="59">
        <v>0</v>
      </c>
      <c r="C331" s="69" t="s">
        <v>481</v>
      </c>
      <c r="D331" s="74"/>
      <c r="E331" s="77"/>
      <c r="F331" s="77"/>
      <c r="G331" s="77"/>
      <c r="H331" s="92"/>
      <c r="I331" s="99"/>
      <c r="J331" s="106"/>
    </row>
    <row r="332" spans="2:11" ht="20.85" customHeight="1">
      <c r="B332" s="60" t="s">
        <v>551</v>
      </c>
      <c r="C332" s="70" t="s">
        <v>552</v>
      </c>
      <c r="D332" s="61" t="s">
        <v>185</v>
      </c>
      <c r="E332" s="78">
        <v>31</v>
      </c>
      <c r="F332" s="78"/>
      <c r="G332" s="78"/>
      <c r="H332" s="93"/>
      <c r="I332" s="100"/>
      <c r="J332" s="107"/>
    </row>
    <row r="333" spans="2:11" ht="20.85" customHeight="1">
      <c r="B333" s="59" t="s">
        <v>184</v>
      </c>
      <c r="C333" s="69"/>
      <c r="D333" s="74"/>
      <c r="E333" s="77"/>
      <c r="F333" s="77"/>
      <c r="G333" s="77"/>
      <c r="H333" s="92"/>
      <c r="I333" s="99"/>
      <c r="J333" s="106"/>
    </row>
    <row r="334" spans="2:11" ht="20.85" customHeight="1">
      <c r="B334" s="60" t="s">
        <v>865</v>
      </c>
      <c r="C334" s="70" t="s">
        <v>871</v>
      </c>
      <c r="D334" s="61" t="s">
        <v>185</v>
      </c>
      <c r="E334" s="78">
        <v>27</v>
      </c>
      <c r="F334" s="78"/>
      <c r="G334" s="78"/>
      <c r="H334" s="93"/>
      <c r="I334" s="100"/>
      <c r="J334" s="107"/>
    </row>
    <row r="335" spans="2:11" ht="20.85" customHeight="1">
      <c r="B335" s="59" t="s">
        <v>184</v>
      </c>
      <c r="C335" s="69" t="s">
        <v>184</v>
      </c>
      <c r="D335" s="74"/>
      <c r="E335" s="77"/>
      <c r="F335" s="77"/>
      <c r="G335" s="77"/>
      <c r="H335" s="92"/>
      <c r="I335" s="99"/>
      <c r="J335" s="106"/>
      <c r="K335" s="119"/>
    </row>
    <row r="336" spans="2:11" ht="20.85" customHeight="1">
      <c r="B336" s="60" t="s">
        <v>310</v>
      </c>
      <c r="C336" s="70" t="s">
        <v>184</v>
      </c>
      <c r="D336" s="61" t="s">
        <v>434</v>
      </c>
      <c r="E336" s="78">
        <v>1</v>
      </c>
      <c r="F336" s="87"/>
      <c r="G336" s="78"/>
      <c r="H336" s="93"/>
      <c r="I336" s="100"/>
      <c r="J336" s="107"/>
      <c r="K336" s="120"/>
    </row>
    <row r="337" spans="2:10" ht="20.85" customHeight="1">
      <c r="B337" s="62"/>
      <c r="C337" s="69"/>
      <c r="D337" s="74"/>
      <c r="E337" s="77"/>
      <c r="F337" s="77"/>
      <c r="G337" s="77"/>
      <c r="H337" s="92"/>
      <c r="I337" s="99"/>
      <c r="J337" s="106"/>
    </row>
    <row r="338" spans="2:10" ht="20.85" customHeight="1">
      <c r="B338" s="60"/>
      <c r="C338" s="70"/>
      <c r="D338" s="61"/>
      <c r="E338" s="78"/>
      <c r="F338" s="78"/>
      <c r="G338" s="78"/>
      <c r="H338" s="93"/>
      <c r="I338" s="100"/>
      <c r="J338" s="107"/>
    </row>
    <row r="339" spans="2:10" ht="20.85" customHeight="1">
      <c r="B339" s="59"/>
      <c r="C339" s="69"/>
      <c r="D339" s="74"/>
      <c r="E339" s="77"/>
      <c r="F339" s="77"/>
      <c r="G339" s="77"/>
      <c r="H339" s="92"/>
      <c r="I339" s="99"/>
      <c r="J339" s="106"/>
    </row>
    <row r="340" spans="2:10" ht="20.85" customHeight="1">
      <c r="B340" s="61"/>
      <c r="C340" s="70"/>
      <c r="D340" s="61"/>
      <c r="E340" s="78"/>
      <c r="F340" s="78"/>
      <c r="G340" s="78"/>
      <c r="H340" s="93"/>
      <c r="I340" s="100"/>
      <c r="J340" s="107"/>
    </row>
    <row r="341" spans="2:10" ht="20.85" customHeight="1">
      <c r="B341" s="59"/>
      <c r="C341" s="69"/>
      <c r="D341" s="74"/>
      <c r="E341" s="77"/>
      <c r="F341" s="77"/>
      <c r="G341" s="77"/>
      <c r="H341" s="92"/>
      <c r="I341" s="99"/>
      <c r="J341" s="106"/>
    </row>
    <row r="342" spans="2:10" ht="20.85" customHeight="1">
      <c r="B342" s="61" t="s">
        <v>42</v>
      </c>
      <c r="C342" s="70"/>
      <c r="D342" s="61"/>
      <c r="E342" s="78"/>
      <c r="F342" s="78"/>
      <c r="G342" s="78"/>
      <c r="H342" s="93"/>
      <c r="I342" s="100"/>
      <c r="J342" s="107"/>
    </row>
    <row r="343" spans="2:10" ht="20.85" customHeight="1">
      <c r="B343" s="59"/>
      <c r="C343" s="69"/>
      <c r="D343" s="74"/>
      <c r="E343" s="77"/>
      <c r="F343" s="77"/>
      <c r="G343" s="77"/>
      <c r="H343" s="92"/>
      <c r="I343" s="99"/>
      <c r="J343" s="106"/>
    </row>
    <row r="344" spans="2:10" ht="20.85" customHeight="1">
      <c r="B344" s="60"/>
      <c r="C344" s="70"/>
      <c r="D344" s="61"/>
      <c r="E344" s="78"/>
      <c r="F344" s="78"/>
      <c r="G344" s="78"/>
      <c r="H344" s="93"/>
      <c r="I344" s="100"/>
      <c r="J344" s="107"/>
    </row>
    <row r="345" spans="2:10" ht="20.85" customHeight="1">
      <c r="B345" s="59"/>
      <c r="C345" s="69"/>
      <c r="D345" s="74"/>
      <c r="E345" s="77"/>
      <c r="F345" s="77"/>
      <c r="G345" s="77"/>
      <c r="H345" s="92"/>
      <c r="I345" s="99"/>
      <c r="J345" s="106"/>
    </row>
    <row r="346" spans="2:10" ht="20.85" customHeight="1">
      <c r="B346" s="60"/>
      <c r="C346" s="70"/>
      <c r="D346" s="61"/>
      <c r="E346" s="78"/>
      <c r="F346" s="78"/>
      <c r="G346" s="78"/>
      <c r="H346" s="93"/>
      <c r="I346" s="100"/>
      <c r="J346" s="107"/>
    </row>
    <row r="347" spans="2:10" ht="20.85" customHeight="1">
      <c r="B347" s="59"/>
      <c r="C347" s="69"/>
      <c r="D347" s="74"/>
      <c r="E347" s="77"/>
      <c r="F347" s="77"/>
      <c r="G347" s="77"/>
      <c r="H347" s="92"/>
      <c r="I347" s="99"/>
      <c r="J347" s="106"/>
    </row>
    <row r="348" spans="2:10" ht="20.85" customHeight="1">
      <c r="B348" s="60"/>
      <c r="C348" s="70"/>
      <c r="D348" s="61"/>
      <c r="E348" s="78"/>
      <c r="F348" s="78"/>
      <c r="G348" s="78"/>
      <c r="H348" s="93"/>
      <c r="I348" s="100"/>
      <c r="J348" s="107"/>
    </row>
    <row r="349" spans="2:10" ht="20.85" customHeight="1">
      <c r="B349" s="59"/>
      <c r="C349" s="69"/>
      <c r="D349" s="74"/>
      <c r="E349" s="77"/>
      <c r="F349" s="77"/>
      <c r="G349" s="77"/>
      <c r="H349" s="92"/>
      <c r="I349" s="99"/>
      <c r="J349" s="106"/>
    </row>
    <row r="350" spans="2:10" ht="20.85" customHeight="1">
      <c r="B350" s="60"/>
      <c r="C350" s="70"/>
      <c r="D350" s="61"/>
      <c r="E350" s="78"/>
      <c r="F350" s="78"/>
      <c r="G350" s="78"/>
      <c r="H350" s="93"/>
      <c r="I350" s="100"/>
      <c r="J350" s="107"/>
    </row>
    <row r="351" spans="2:10" ht="20.85" customHeight="1">
      <c r="B351" s="62"/>
      <c r="C351" s="69"/>
      <c r="D351" s="74"/>
      <c r="E351" s="77"/>
      <c r="F351" s="77"/>
      <c r="G351" s="77"/>
      <c r="H351" s="92"/>
      <c r="I351" s="99"/>
      <c r="J351" s="106"/>
    </row>
    <row r="352" spans="2:10" ht="20.85" customHeight="1">
      <c r="B352" s="60"/>
      <c r="C352" s="70"/>
      <c r="D352" s="61"/>
      <c r="E352" s="78"/>
      <c r="F352" s="78"/>
      <c r="G352" s="78"/>
      <c r="H352" s="93"/>
      <c r="I352" s="100"/>
      <c r="J352" s="107"/>
    </row>
    <row r="353" spans="2:11" ht="20.85" customHeight="1">
      <c r="B353" s="59"/>
      <c r="C353" s="69"/>
      <c r="D353" s="74"/>
      <c r="E353" s="77"/>
      <c r="F353" s="77"/>
      <c r="G353" s="77"/>
      <c r="H353" s="92"/>
      <c r="I353" s="99"/>
      <c r="J353" s="106"/>
    </row>
    <row r="354" spans="2:11" ht="20.85" customHeight="1">
      <c r="B354" s="61"/>
      <c r="C354" s="70"/>
      <c r="D354" s="61"/>
      <c r="E354" s="78"/>
      <c r="F354" s="78"/>
      <c r="G354" s="78"/>
      <c r="H354" s="93"/>
      <c r="I354" s="100"/>
      <c r="J354" s="107"/>
    </row>
    <row r="355" spans="2:11" ht="20.85" customHeight="1">
      <c r="B355" s="62"/>
      <c r="C355" s="69"/>
      <c r="D355" s="74"/>
      <c r="E355" s="77"/>
      <c r="F355" s="77"/>
      <c r="G355" s="77"/>
      <c r="H355" s="92"/>
      <c r="I355" s="99"/>
      <c r="J355" s="106"/>
    </row>
    <row r="356" spans="2:11" ht="20.85" customHeight="1">
      <c r="B356" s="60"/>
      <c r="C356" s="70"/>
      <c r="D356" s="61"/>
      <c r="E356" s="78"/>
      <c r="F356" s="78"/>
      <c r="G356" s="78"/>
      <c r="H356" s="93"/>
      <c r="I356" s="100"/>
      <c r="J356" s="107"/>
    </row>
    <row r="357" spans="2:11" ht="20.85" customHeight="1">
      <c r="B357" s="62"/>
      <c r="C357" s="69"/>
      <c r="D357" s="74"/>
      <c r="E357" s="77"/>
      <c r="F357" s="77"/>
      <c r="G357" s="77"/>
      <c r="H357" s="92"/>
      <c r="I357" s="99"/>
      <c r="J357" s="106"/>
    </row>
    <row r="358" spans="2:11" ht="20.85" customHeight="1">
      <c r="B358" s="60"/>
      <c r="C358" s="70"/>
      <c r="D358" s="61"/>
      <c r="E358" s="78"/>
      <c r="F358" s="78"/>
      <c r="G358" s="78"/>
      <c r="H358" s="93"/>
      <c r="I358" s="100"/>
      <c r="J358" s="107"/>
    </row>
    <row r="359" spans="2:11" ht="20.85" customHeight="1">
      <c r="B359" s="59"/>
      <c r="C359" s="69"/>
      <c r="D359" s="74"/>
      <c r="E359" s="77"/>
      <c r="F359" s="77"/>
      <c r="G359" s="77"/>
      <c r="H359" s="92"/>
      <c r="I359" s="99"/>
      <c r="J359" s="106"/>
    </row>
    <row r="360" spans="2:11" ht="20.85" customHeight="1">
      <c r="B360" s="61"/>
      <c r="C360" s="70"/>
      <c r="D360" s="61"/>
      <c r="E360" s="78"/>
      <c r="F360" s="78"/>
      <c r="G360" s="78"/>
      <c r="H360" s="93"/>
      <c r="I360" s="100"/>
      <c r="J360" s="107"/>
    </row>
    <row r="361" spans="2:11" ht="20.85" customHeight="1">
      <c r="B361" s="62"/>
      <c r="C361" s="69"/>
      <c r="D361" s="74"/>
      <c r="E361" s="77"/>
      <c r="F361" s="77"/>
      <c r="G361" s="77"/>
      <c r="H361" s="92"/>
      <c r="I361" s="99"/>
      <c r="J361" s="106"/>
    </row>
    <row r="362" spans="2:11" ht="20.85" customHeight="1">
      <c r="B362" s="60"/>
      <c r="C362" s="70"/>
      <c r="D362" s="61"/>
      <c r="E362" s="78"/>
      <c r="F362" s="78"/>
      <c r="G362" s="78"/>
      <c r="H362" s="93"/>
      <c r="I362" s="100"/>
      <c r="J362" s="107"/>
    </row>
    <row r="363" spans="2:11" ht="20.85" customHeight="1">
      <c r="B363" s="62"/>
      <c r="C363" s="69"/>
      <c r="D363" s="74"/>
      <c r="E363" s="77"/>
      <c r="F363" s="77"/>
      <c r="G363" s="77"/>
      <c r="H363" s="92"/>
      <c r="I363" s="99"/>
      <c r="J363" s="106"/>
    </row>
    <row r="364" spans="2:11" ht="20.85" customHeight="1">
      <c r="B364" s="60"/>
      <c r="C364" s="70"/>
      <c r="D364" s="61"/>
      <c r="E364" s="78"/>
      <c r="F364" s="78"/>
      <c r="G364" s="78"/>
      <c r="H364" s="93"/>
      <c r="I364" s="100"/>
      <c r="J364" s="107"/>
    </row>
    <row r="365" spans="2:11" ht="20.85" customHeight="1">
      <c r="B365" s="62" t="s">
        <v>876</v>
      </c>
      <c r="C365" s="69"/>
      <c r="D365" s="74"/>
      <c r="E365" s="77"/>
      <c r="F365" s="77"/>
      <c r="G365" s="77"/>
      <c r="H365" s="92"/>
      <c r="I365" s="99"/>
      <c r="J365" s="106"/>
    </row>
    <row r="366" spans="2:11" ht="20.85" customHeight="1">
      <c r="B366" s="60" t="s">
        <v>894</v>
      </c>
      <c r="C366" s="70" t="s">
        <v>50</v>
      </c>
      <c r="D366" s="61"/>
      <c r="E366" s="78"/>
      <c r="F366" s="78"/>
      <c r="G366" s="78"/>
      <c r="H366" s="93"/>
      <c r="I366" s="100"/>
      <c r="J366" s="107"/>
    </row>
    <row r="367" spans="2:11" ht="20.85" customHeight="1">
      <c r="B367" s="59" t="s">
        <v>452</v>
      </c>
      <c r="C367" s="69" t="s">
        <v>374</v>
      </c>
      <c r="D367" s="74"/>
      <c r="E367" s="77"/>
      <c r="F367" s="77"/>
      <c r="G367" s="77"/>
      <c r="H367" s="92"/>
      <c r="I367" s="99"/>
      <c r="J367" s="108"/>
    </row>
    <row r="368" spans="2:11" ht="20.85" customHeight="1">
      <c r="B368" s="60" t="s">
        <v>829</v>
      </c>
      <c r="C368" s="70" t="s">
        <v>370</v>
      </c>
      <c r="D368" s="61" t="s">
        <v>471</v>
      </c>
      <c r="E368" s="78">
        <v>1</v>
      </c>
      <c r="F368" s="78"/>
      <c r="G368" s="78"/>
      <c r="H368" s="93"/>
      <c r="I368" s="100"/>
      <c r="J368" s="107"/>
      <c r="K368" s="122">
        <f>SUM(G327:G332)</f>
        <v>0</v>
      </c>
    </row>
    <row r="369" spans="2:10" ht="20.85" customHeight="1">
      <c r="B369" s="59">
        <v>0</v>
      </c>
      <c r="C369" s="69"/>
      <c r="D369" s="74"/>
      <c r="E369" s="77"/>
      <c r="F369" s="77"/>
      <c r="G369" s="77"/>
      <c r="H369" s="92"/>
      <c r="I369" s="99"/>
      <c r="J369" s="106"/>
    </row>
    <row r="370" spans="2:10" ht="20.85" customHeight="1">
      <c r="B370" s="60" t="s">
        <v>605</v>
      </c>
      <c r="C370" s="70"/>
      <c r="D370" s="61" t="s">
        <v>471</v>
      </c>
      <c r="E370" s="78">
        <v>1</v>
      </c>
      <c r="F370" s="78"/>
      <c r="G370" s="78"/>
      <c r="H370" s="93"/>
      <c r="I370" s="100"/>
      <c r="J370" s="107"/>
    </row>
    <row r="371" spans="2:10" ht="20.85" customHeight="1">
      <c r="B371" s="59" t="s">
        <v>646</v>
      </c>
      <c r="C371" s="69" t="s">
        <v>374</v>
      </c>
      <c r="D371" s="74"/>
      <c r="E371" s="77"/>
      <c r="F371" s="77"/>
      <c r="G371" s="77"/>
      <c r="H371" s="92"/>
      <c r="I371" s="99"/>
      <c r="J371" s="106"/>
    </row>
    <row r="372" spans="2:10" ht="20.85" customHeight="1">
      <c r="B372" s="60" t="s">
        <v>829</v>
      </c>
      <c r="C372" s="70" t="s">
        <v>653</v>
      </c>
      <c r="D372" s="61" t="s">
        <v>471</v>
      </c>
      <c r="E372" s="78">
        <v>3</v>
      </c>
      <c r="F372" s="78"/>
      <c r="G372" s="78"/>
      <c r="H372" s="93"/>
      <c r="I372" s="100"/>
      <c r="J372" s="107"/>
    </row>
    <row r="373" spans="2:10" ht="20.85" customHeight="1">
      <c r="B373" s="59">
        <v>0</v>
      </c>
      <c r="C373" s="69"/>
      <c r="D373" s="74"/>
      <c r="E373" s="77"/>
      <c r="F373" s="77"/>
      <c r="G373" s="77"/>
      <c r="H373" s="92"/>
      <c r="I373" s="99"/>
      <c r="J373" s="106"/>
    </row>
    <row r="374" spans="2:10" ht="20.85" customHeight="1">
      <c r="B374" s="60" t="s">
        <v>40</v>
      </c>
      <c r="C374" s="70"/>
      <c r="D374" s="61" t="s">
        <v>471</v>
      </c>
      <c r="E374" s="78">
        <v>3</v>
      </c>
      <c r="F374" s="78"/>
      <c r="G374" s="78"/>
      <c r="H374" s="93"/>
      <c r="I374" s="100"/>
      <c r="J374" s="107"/>
    </row>
    <row r="375" spans="2:10" ht="20.85" customHeight="1">
      <c r="B375" s="59" t="s">
        <v>35</v>
      </c>
      <c r="C375" s="69" t="s">
        <v>658</v>
      </c>
      <c r="D375" s="74"/>
      <c r="E375" s="77"/>
      <c r="F375" s="77"/>
      <c r="G375" s="77"/>
      <c r="H375" s="92"/>
      <c r="I375" s="99"/>
      <c r="J375" s="106"/>
    </row>
    <row r="376" spans="2:10" ht="20.85" customHeight="1">
      <c r="B376" s="60" t="s">
        <v>829</v>
      </c>
      <c r="C376" s="70" t="s">
        <v>446</v>
      </c>
      <c r="D376" s="61" t="s">
        <v>471</v>
      </c>
      <c r="E376" s="78">
        <v>1</v>
      </c>
      <c r="F376" s="78"/>
      <c r="G376" s="78"/>
      <c r="H376" s="93"/>
      <c r="I376" s="100"/>
      <c r="J376" s="107"/>
    </row>
    <row r="377" spans="2:10" ht="20.85" customHeight="1">
      <c r="B377" s="59">
        <v>0</v>
      </c>
      <c r="C377" s="69"/>
      <c r="D377" s="74"/>
      <c r="E377" s="77"/>
      <c r="F377" s="77"/>
      <c r="G377" s="77"/>
      <c r="H377" s="92"/>
      <c r="I377" s="99"/>
      <c r="J377" s="106"/>
    </row>
    <row r="378" spans="2:10" ht="20.85" customHeight="1">
      <c r="B378" s="60" t="s">
        <v>40</v>
      </c>
      <c r="C378" s="70"/>
      <c r="D378" s="61" t="s">
        <v>471</v>
      </c>
      <c r="E378" s="78">
        <v>1</v>
      </c>
      <c r="F378" s="78"/>
      <c r="G378" s="78"/>
      <c r="H378" s="93"/>
      <c r="I378" s="100"/>
      <c r="J378" s="107"/>
    </row>
    <row r="379" spans="2:10" ht="20.85" customHeight="1">
      <c r="B379" s="59" t="s">
        <v>12</v>
      </c>
      <c r="C379" s="69" t="s">
        <v>621</v>
      </c>
      <c r="D379" s="74"/>
      <c r="E379" s="77"/>
      <c r="F379" s="77"/>
      <c r="G379" s="77"/>
      <c r="H379" s="92"/>
      <c r="I379" s="99"/>
      <c r="J379" s="106"/>
    </row>
    <row r="380" spans="2:10" ht="20.85" customHeight="1">
      <c r="B380" s="60" t="s">
        <v>579</v>
      </c>
      <c r="C380" s="70" t="s">
        <v>19</v>
      </c>
      <c r="D380" s="61" t="s">
        <v>471</v>
      </c>
      <c r="E380" s="78">
        <v>2</v>
      </c>
      <c r="F380" s="78"/>
      <c r="G380" s="78"/>
      <c r="H380" s="93"/>
      <c r="I380" s="100"/>
      <c r="J380" s="107"/>
    </row>
    <row r="381" spans="2:10" ht="20.85" customHeight="1">
      <c r="B381" s="59">
        <v>0</v>
      </c>
      <c r="C381" s="69"/>
      <c r="D381" s="74"/>
      <c r="E381" s="77"/>
      <c r="F381" s="77"/>
      <c r="G381" s="77"/>
      <c r="H381" s="92"/>
      <c r="I381" s="99"/>
      <c r="J381" s="106"/>
    </row>
    <row r="382" spans="2:10" ht="20.85" customHeight="1">
      <c r="B382" s="60" t="s">
        <v>40</v>
      </c>
      <c r="C382" s="70"/>
      <c r="D382" s="61" t="s">
        <v>471</v>
      </c>
      <c r="E382" s="78">
        <v>2</v>
      </c>
      <c r="F382" s="78"/>
      <c r="G382" s="78"/>
      <c r="H382" s="93"/>
      <c r="I382" s="100"/>
      <c r="J382" s="107"/>
    </row>
    <row r="383" spans="2:10" ht="20.85" customHeight="1">
      <c r="B383" s="59" t="s">
        <v>363</v>
      </c>
      <c r="C383" s="69" t="s">
        <v>659</v>
      </c>
      <c r="D383" s="74"/>
      <c r="E383" s="77"/>
      <c r="F383" s="77"/>
      <c r="G383" s="77"/>
      <c r="H383" s="92"/>
      <c r="I383" s="99"/>
      <c r="J383" s="106"/>
    </row>
    <row r="384" spans="2:10" ht="20.85" customHeight="1">
      <c r="B384" s="60" t="s">
        <v>579</v>
      </c>
      <c r="C384" s="70" t="s">
        <v>19</v>
      </c>
      <c r="D384" s="61" t="s">
        <v>471</v>
      </c>
      <c r="E384" s="78">
        <v>1</v>
      </c>
      <c r="F384" s="78"/>
      <c r="G384" s="78"/>
      <c r="H384" s="93"/>
      <c r="I384" s="100"/>
      <c r="J384" s="107"/>
    </row>
    <row r="385" spans="2:10" ht="20.85" customHeight="1">
      <c r="B385" s="59">
        <v>0</v>
      </c>
      <c r="C385" s="69"/>
      <c r="D385" s="74"/>
      <c r="E385" s="77"/>
      <c r="F385" s="77"/>
      <c r="G385" s="77"/>
      <c r="H385" s="92"/>
      <c r="I385" s="99"/>
      <c r="J385" s="106"/>
    </row>
    <row r="386" spans="2:10" ht="20.85" customHeight="1">
      <c r="B386" s="60" t="s">
        <v>40</v>
      </c>
      <c r="C386" s="70"/>
      <c r="D386" s="61" t="s">
        <v>471</v>
      </c>
      <c r="E386" s="78">
        <v>1</v>
      </c>
      <c r="F386" s="78"/>
      <c r="G386" s="78"/>
      <c r="H386" s="93"/>
      <c r="I386" s="100"/>
      <c r="J386" s="107"/>
    </row>
    <row r="387" spans="2:10" ht="20.85" customHeight="1">
      <c r="B387" s="59" t="s">
        <v>647</v>
      </c>
      <c r="C387" s="69" t="s">
        <v>556</v>
      </c>
      <c r="D387" s="74"/>
      <c r="E387" s="77"/>
      <c r="F387" s="77"/>
      <c r="G387" s="77"/>
      <c r="H387" s="92"/>
      <c r="I387" s="99"/>
      <c r="J387" s="106"/>
    </row>
    <row r="388" spans="2:10" ht="20.85" customHeight="1">
      <c r="B388" s="60" t="s">
        <v>579</v>
      </c>
      <c r="C388" s="70" t="s">
        <v>19</v>
      </c>
      <c r="D388" s="61" t="s">
        <v>471</v>
      </c>
      <c r="E388" s="78">
        <v>2</v>
      </c>
      <c r="F388" s="78"/>
      <c r="G388" s="78"/>
      <c r="H388" s="93"/>
      <c r="I388" s="100"/>
      <c r="J388" s="107"/>
    </row>
    <row r="389" spans="2:10" ht="20.85" customHeight="1">
      <c r="B389" s="59">
        <v>0</v>
      </c>
      <c r="C389" s="69"/>
      <c r="D389" s="74"/>
      <c r="E389" s="77"/>
      <c r="F389" s="77"/>
      <c r="G389" s="77"/>
      <c r="H389" s="92"/>
      <c r="I389" s="99"/>
      <c r="J389" s="106"/>
    </row>
    <row r="390" spans="2:10" ht="20.85" customHeight="1">
      <c r="B390" s="60" t="s">
        <v>40</v>
      </c>
      <c r="C390" s="70"/>
      <c r="D390" s="61" t="s">
        <v>471</v>
      </c>
      <c r="E390" s="78">
        <v>2</v>
      </c>
      <c r="F390" s="78"/>
      <c r="G390" s="78"/>
      <c r="H390" s="93"/>
      <c r="I390" s="100"/>
      <c r="J390" s="107"/>
    </row>
    <row r="391" spans="2:10" ht="20.85" customHeight="1">
      <c r="B391" s="59" t="s">
        <v>104</v>
      </c>
      <c r="C391" s="69" t="s">
        <v>461</v>
      </c>
      <c r="D391" s="74"/>
      <c r="E391" s="77"/>
      <c r="F391" s="77"/>
      <c r="G391" s="77"/>
      <c r="H391" s="92"/>
      <c r="I391" s="99"/>
      <c r="J391" s="106"/>
    </row>
    <row r="392" spans="2:10" ht="20.85" customHeight="1">
      <c r="B392" s="60" t="s">
        <v>579</v>
      </c>
      <c r="C392" s="70" t="s">
        <v>663</v>
      </c>
      <c r="D392" s="61" t="s">
        <v>471</v>
      </c>
      <c r="E392" s="78">
        <v>1</v>
      </c>
      <c r="F392" s="78"/>
      <c r="G392" s="78"/>
      <c r="H392" s="93"/>
      <c r="I392" s="100"/>
      <c r="J392" s="107"/>
    </row>
    <row r="393" spans="2:10" ht="20.85" customHeight="1">
      <c r="B393" s="59">
        <v>0</v>
      </c>
      <c r="C393" s="69"/>
      <c r="D393" s="74"/>
      <c r="E393" s="77"/>
      <c r="F393" s="77"/>
      <c r="G393" s="77"/>
      <c r="H393" s="92"/>
      <c r="I393" s="99"/>
      <c r="J393" s="106"/>
    </row>
    <row r="394" spans="2:10" ht="20.85" customHeight="1">
      <c r="B394" s="60" t="s">
        <v>40</v>
      </c>
      <c r="C394" s="70"/>
      <c r="D394" s="61" t="s">
        <v>471</v>
      </c>
      <c r="E394" s="78">
        <v>2</v>
      </c>
      <c r="F394" s="78"/>
      <c r="G394" s="78"/>
      <c r="H394" s="93"/>
      <c r="I394" s="100"/>
      <c r="J394" s="107"/>
    </row>
    <row r="395" spans="2:10" ht="20.85" customHeight="1">
      <c r="B395" s="59" t="s">
        <v>272</v>
      </c>
      <c r="C395" s="69" t="s">
        <v>619</v>
      </c>
      <c r="D395" s="74"/>
      <c r="E395" s="77"/>
      <c r="F395" s="77"/>
      <c r="G395" s="77"/>
      <c r="H395" s="92"/>
      <c r="I395" s="99"/>
      <c r="J395" s="106"/>
    </row>
    <row r="396" spans="2:10" ht="20.85" customHeight="1">
      <c r="B396" s="60" t="s">
        <v>648</v>
      </c>
      <c r="C396" s="70" t="s">
        <v>0</v>
      </c>
      <c r="D396" s="61" t="s">
        <v>52</v>
      </c>
      <c r="E396" s="78">
        <v>1</v>
      </c>
      <c r="F396" s="78"/>
      <c r="G396" s="78"/>
      <c r="H396" s="93"/>
      <c r="I396" s="100"/>
      <c r="J396" s="107"/>
    </row>
    <row r="397" spans="2:10" ht="20.85" customHeight="1">
      <c r="B397" s="59">
        <v>0</v>
      </c>
      <c r="C397" s="69" t="s">
        <v>156</v>
      </c>
      <c r="D397" s="74"/>
      <c r="E397" s="77"/>
      <c r="F397" s="77"/>
      <c r="G397" s="77"/>
      <c r="H397" s="92"/>
      <c r="I397" s="99"/>
      <c r="J397" s="106"/>
    </row>
    <row r="398" spans="2:10" ht="20.85" customHeight="1">
      <c r="B398" s="60">
        <v>0</v>
      </c>
      <c r="C398" s="70" t="s">
        <v>616</v>
      </c>
      <c r="D398" s="61"/>
      <c r="E398" s="78"/>
      <c r="F398" s="78"/>
      <c r="G398" s="78"/>
      <c r="H398" s="93"/>
      <c r="I398" s="100"/>
      <c r="J398" s="107"/>
    </row>
    <row r="399" spans="2:10" ht="20.85" customHeight="1">
      <c r="B399" s="59"/>
      <c r="C399" s="69"/>
      <c r="D399" s="74"/>
      <c r="E399" s="77"/>
      <c r="F399" s="77"/>
      <c r="G399" s="77"/>
      <c r="H399" s="92"/>
      <c r="I399" s="99"/>
      <c r="J399" s="106"/>
    </row>
    <row r="400" spans="2:10" ht="20.85" customHeight="1">
      <c r="B400" s="60" t="s">
        <v>706</v>
      </c>
      <c r="C400" s="70"/>
      <c r="D400" s="61" t="s">
        <v>52</v>
      </c>
      <c r="E400" s="78">
        <v>1</v>
      </c>
      <c r="F400" s="78"/>
      <c r="G400" s="78"/>
      <c r="H400" s="93"/>
      <c r="I400" s="100"/>
      <c r="J400" s="107"/>
    </row>
    <row r="401" spans="2:11" ht="20.85" customHeight="1">
      <c r="B401" s="59" t="s">
        <v>581</v>
      </c>
      <c r="C401" s="69" t="s">
        <v>582</v>
      </c>
      <c r="D401" s="74"/>
      <c r="E401" s="77"/>
      <c r="F401" s="77"/>
      <c r="G401" s="77"/>
      <c r="H401" s="92"/>
      <c r="I401" s="99"/>
      <c r="J401" s="106"/>
    </row>
    <row r="402" spans="2:11" ht="20.85" customHeight="1">
      <c r="B402" s="60" t="s">
        <v>585</v>
      </c>
      <c r="C402" s="70" t="s">
        <v>586</v>
      </c>
      <c r="D402" s="61" t="s">
        <v>475</v>
      </c>
      <c r="E402" s="78">
        <v>35</v>
      </c>
      <c r="F402" s="78"/>
      <c r="G402" s="78"/>
      <c r="H402" s="93"/>
      <c r="I402" s="100"/>
      <c r="J402" s="107"/>
    </row>
    <row r="403" spans="2:11" ht="20.85" customHeight="1">
      <c r="B403" s="59" t="s">
        <v>581</v>
      </c>
      <c r="C403" s="69" t="s">
        <v>582</v>
      </c>
      <c r="D403" s="74"/>
      <c r="E403" s="77"/>
      <c r="F403" s="77"/>
      <c r="G403" s="77"/>
      <c r="H403" s="92"/>
      <c r="I403" s="99"/>
      <c r="J403" s="106"/>
    </row>
    <row r="404" spans="2:11" ht="20.85" customHeight="1">
      <c r="B404" s="60" t="s">
        <v>585</v>
      </c>
      <c r="C404" s="70" t="s">
        <v>538</v>
      </c>
      <c r="D404" s="61" t="s">
        <v>475</v>
      </c>
      <c r="E404" s="78">
        <v>22</v>
      </c>
      <c r="F404" s="78"/>
      <c r="G404" s="78"/>
      <c r="H404" s="93"/>
      <c r="I404" s="100"/>
      <c r="J404" s="107"/>
    </row>
    <row r="405" spans="2:11" ht="20.85" customHeight="1">
      <c r="B405" s="59" t="s">
        <v>581</v>
      </c>
      <c r="C405" s="69" t="s">
        <v>582</v>
      </c>
      <c r="D405" s="74"/>
      <c r="E405" s="77"/>
      <c r="F405" s="77"/>
      <c r="G405" s="77"/>
      <c r="H405" s="92"/>
      <c r="I405" s="99"/>
      <c r="J405" s="106"/>
    </row>
    <row r="406" spans="2:11" ht="20.85" customHeight="1">
      <c r="B406" s="60" t="s">
        <v>585</v>
      </c>
      <c r="C406" s="70" t="s">
        <v>707</v>
      </c>
      <c r="D406" s="61" t="s">
        <v>475</v>
      </c>
      <c r="E406" s="78">
        <v>99</v>
      </c>
      <c r="F406" s="78"/>
      <c r="G406" s="78"/>
      <c r="H406" s="93"/>
      <c r="I406" s="100"/>
      <c r="J406" s="107"/>
    </row>
    <row r="407" spans="2:11" ht="20.85" customHeight="1">
      <c r="B407" s="59" t="s">
        <v>581</v>
      </c>
      <c r="C407" s="69" t="s">
        <v>582</v>
      </c>
      <c r="D407" s="74"/>
      <c r="E407" s="77"/>
      <c r="F407" s="77"/>
      <c r="G407" s="77"/>
      <c r="H407" s="92"/>
      <c r="I407" s="99"/>
      <c r="J407" s="106"/>
    </row>
    <row r="408" spans="2:11" ht="20.85" customHeight="1">
      <c r="B408" s="60" t="s">
        <v>585</v>
      </c>
      <c r="C408" s="70" t="s">
        <v>564</v>
      </c>
      <c r="D408" s="61" t="s">
        <v>475</v>
      </c>
      <c r="E408" s="78">
        <v>46</v>
      </c>
      <c r="F408" s="78"/>
      <c r="G408" s="78"/>
      <c r="H408" s="93"/>
      <c r="I408" s="100"/>
      <c r="J408" s="107"/>
    </row>
    <row r="409" spans="2:11" ht="20.85" customHeight="1">
      <c r="B409" s="59" t="s">
        <v>581</v>
      </c>
      <c r="C409" s="69" t="s">
        <v>582</v>
      </c>
      <c r="D409" s="74"/>
      <c r="E409" s="77"/>
      <c r="F409" s="77"/>
      <c r="G409" s="77"/>
      <c r="H409" s="92"/>
      <c r="I409" s="99"/>
      <c r="J409" s="106"/>
    </row>
    <row r="410" spans="2:11" ht="20.85" customHeight="1">
      <c r="B410" s="60" t="s">
        <v>585</v>
      </c>
      <c r="C410" s="70" t="s">
        <v>634</v>
      </c>
      <c r="D410" s="61" t="s">
        <v>475</v>
      </c>
      <c r="E410" s="78">
        <v>7</v>
      </c>
      <c r="F410" s="78"/>
      <c r="G410" s="78"/>
      <c r="H410" s="93"/>
      <c r="I410" s="100"/>
      <c r="J410" s="107"/>
    </row>
    <row r="411" spans="2:11" ht="20.85" customHeight="1">
      <c r="B411" s="59" t="s">
        <v>581</v>
      </c>
      <c r="C411" s="69" t="s">
        <v>582</v>
      </c>
      <c r="D411" s="74"/>
      <c r="E411" s="77"/>
      <c r="F411" s="77"/>
      <c r="G411" s="77"/>
      <c r="H411" s="92"/>
      <c r="I411" s="99"/>
      <c r="J411" s="106"/>
    </row>
    <row r="412" spans="2:11" ht="20.85" customHeight="1">
      <c r="B412" s="60" t="s">
        <v>585</v>
      </c>
      <c r="C412" s="70" t="s">
        <v>70</v>
      </c>
      <c r="D412" s="61" t="s">
        <v>475</v>
      </c>
      <c r="E412" s="78">
        <v>29</v>
      </c>
      <c r="F412" s="78"/>
      <c r="G412" s="78"/>
      <c r="H412" s="93"/>
      <c r="I412" s="100"/>
      <c r="J412" s="107"/>
    </row>
    <row r="413" spans="2:11" ht="20.85" customHeight="1">
      <c r="B413" s="59" t="s">
        <v>581</v>
      </c>
      <c r="C413" s="69" t="s">
        <v>582</v>
      </c>
      <c r="D413" s="74"/>
      <c r="E413" s="77"/>
      <c r="F413" s="77"/>
      <c r="G413" s="77"/>
      <c r="H413" s="92"/>
      <c r="I413" s="99"/>
      <c r="J413" s="108"/>
    </row>
    <row r="414" spans="2:11" ht="20.85" customHeight="1">
      <c r="B414" s="60" t="s">
        <v>585</v>
      </c>
      <c r="C414" s="70" t="s">
        <v>241</v>
      </c>
      <c r="D414" s="61" t="s">
        <v>475</v>
      </c>
      <c r="E414" s="78">
        <v>2</v>
      </c>
      <c r="F414" s="78"/>
      <c r="G414" s="78"/>
      <c r="H414" s="93"/>
      <c r="I414" s="100"/>
      <c r="J414" s="107"/>
      <c r="K414" s="122"/>
    </row>
    <row r="415" spans="2:11" ht="20.85" customHeight="1">
      <c r="B415" s="59" t="s">
        <v>581</v>
      </c>
      <c r="C415" s="69" t="s">
        <v>582</v>
      </c>
      <c r="D415" s="74"/>
      <c r="E415" s="77"/>
      <c r="F415" s="77"/>
      <c r="G415" s="77"/>
      <c r="H415" s="92"/>
      <c r="I415" s="99"/>
      <c r="J415" s="106"/>
    </row>
    <row r="416" spans="2:11" ht="20.85" customHeight="1">
      <c r="B416" s="60" t="s">
        <v>585</v>
      </c>
      <c r="C416" s="70" t="s">
        <v>587</v>
      </c>
      <c r="D416" s="61" t="s">
        <v>475</v>
      </c>
      <c r="E416" s="78">
        <v>1</v>
      </c>
      <c r="F416" s="78"/>
      <c r="G416" s="78"/>
      <c r="H416" s="93"/>
      <c r="I416" s="100"/>
      <c r="J416" s="107"/>
    </row>
    <row r="417" spans="2:10" ht="20.85" customHeight="1">
      <c r="B417" s="59" t="s">
        <v>581</v>
      </c>
      <c r="C417" s="69" t="s">
        <v>582</v>
      </c>
      <c r="D417" s="74"/>
      <c r="E417" s="77"/>
      <c r="F417" s="77"/>
      <c r="G417" s="77"/>
      <c r="H417" s="92"/>
      <c r="I417" s="99"/>
      <c r="J417" s="106"/>
    </row>
    <row r="418" spans="2:10" ht="20.85" customHeight="1">
      <c r="B418" s="60" t="s">
        <v>585</v>
      </c>
      <c r="C418" s="70" t="s">
        <v>708</v>
      </c>
      <c r="D418" s="61" t="s">
        <v>475</v>
      </c>
      <c r="E418" s="78">
        <v>1</v>
      </c>
      <c r="F418" s="78"/>
      <c r="G418" s="78"/>
      <c r="H418" s="93"/>
      <c r="I418" s="100"/>
      <c r="J418" s="107"/>
    </row>
    <row r="419" spans="2:10" ht="20.85" customHeight="1">
      <c r="B419" s="59" t="s">
        <v>581</v>
      </c>
      <c r="C419" s="69" t="s">
        <v>582</v>
      </c>
      <c r="D419" s="74"/>
      <c r="E419" s="77"/>
      <c r="F419" s="77"/>
      <c r="G419" s="77"/>
      <c r="H419" s="92"/>
      <c r="I419" s="99"/>
      <c r="J419" s="106"/>
    </row>
    <row r="420" spans="2:10" ht="20.85" customHeight="1">
      <c r="B420" s="60" t="s">
        <v>585</v>
      </c>
      <c r="C420" s="70" t="s">
        <v>709</v>
      </c>
      <c r="D420" s="61" t="s">
        <v>475</v>
      </c>
      <c r="E420" s="78">
        <v>1</v>
      </c>
      <c r="F420" s="78"/>
      <c r="G420" s="78"/>
      <c r="H420" s="93"/>
      <c r="I420" s="100"/>
      <c r="J420" s="107"/>
    </row>
    <row r="421" spans="2:10" ht="20.85" customHeight="1">
      <c r="B421" s="59"/>
      <c r="C421" s="69" t="s">
        <v>317</v>
      </c>
      <c r="D421" s="74"/>
      <c r="E421" s="77"/>
      <c r="F421" s="77"/>
      <c r="G421" s="77"/>
      <c r="H421" s="92"/>
      <c r="I421" s="99"/>
      <c r="J421" s="106"/>
    </row>
    <row r="422" spans="2:10" ht="20.85" customHeight="1">
      <c r="B422" s="60" t="s">
        <v>676</v>
      </c>
      <c r="C422" s="70" t="s">
        <v>222</v>
      </c>
      <c r="D422" s="61" t="s">
        <v>483</v>
      </c>
      <c r="E422" s="78">
        <v>3</v>
      </c>
      <c r="F422" s="78"/>
      <c r="G422" s="78"/>
      <c r="H422" s="93"/>
      <c r="I422" s="100"/>
      <c r="J422" s="107"/>
    </row>
    <row r="423" spans="2:10" ht="20.85" customHeight="1">
      <c r="B423" s="59"/>
      <c r="C423" s="69" t="s">
        <v>317</v>
      </c>
      <c r="D423" s="74"/>
      <c r="E423" s="77"/>
      <c r="F423" s="77"/>
      <c r="G423" s="77"/>
      <c r="H423" s="92"/>
      <c r="I423" s="99"/>
      <c r="J423" s="106"/>
    </row>
    <row r="424" spans="2:10" ht="20.85" customHeight="1">
      <c r="B424" s="60" t="s">
        <v>676</v>
      </c>
      <c r="C424" s="70" t="s">
        <v>672</v>
      </c>
      <c r="D424" s="61" t="s">
        <v>483</v>
      </c>
      <c r="E424" s="78">
        <v>1</v>
      </c>
      <c r="F424" s="78"/>
      <c r="G424" s="78"/>
      <c r="H424" s="93"/>
      <c r="I424" s="100"/>
      <c r="J424" s="107"/>
    </row>
    <row r="425" spans="2:10" ht="20.85" customHeight="1">
      <c r="B425" s="59"/>
      <c r="C425" s="69" t="s">
        <v>317</v>
      </c>
      <c r="D425" s="74"/>
      <c r="E425" s="77"/>
      <c r="F425" s="77"/>
      <c r="G425" s="77"/>
      <c r="H425" s="92"/>
      <c r="I425" s="99"/>
      <c r="J425" s="106"/>
    </row>
    <row r="426" spans="2:10" ht="20.85" customHeight="1">
      <c r="B426" s="60" t="s">
        <v>676</v>
      </c>
      <c r="C426" s="70" t="s">
        <v>418</v>
      </c>
      <c r="D426" s="61" t="s">
        <v>483</v>
      </c>
      <c r="E426" s="78">
        <v>1</v>
      </c>
      <c r="F426" s="78"/>
      <c r="G426" s="78"/>
      <c r="H426" s="93"/>
      <c r="I426" s="100"/>
      <c r="J426" s="107"/>
    </row>
    <row r="427" spans="2:10" ht="20.85" customHeight="1">
      <c r="B427" s="59"/>
      <c r="C427" s="69" t="s">
        <v>146</v>
      </c>
      <c r="D427" s="74"/>
      <c r="E427" s="77"/>
      <c r="F427" s="77"/>
      <c r="G427" s="77"/>
      <c r="H427" s="92"/>
      <c r="I427" s="99"/>
      <c r="J427" s="106"/>
    </row>
    <row r="428" spans="2:10" ht="20.85" customHeight="1">
      <c r="B428" s="60" t="s">
        <v>161</v>
      </c>
      <c r="C428" s="70" t="s">
        <v>222</v>
      </c>
      <c r="D428" s="61" t="s">
        <v>483</v>
      </c>
      <c r="E428" s="78">
        <v>5</v>
      </c>
      <c r="F428" s="78"/>
      <c r="G428" s="78"/>
      <c r="H428" s="93"/>
      <c r="I428" s="100"/>
      <c r="J428" s="107"/>
    </row>
    <row r="429" spans="2:10" ht="20.85" customHeight="1">
      <c r="B429" s="59"/>
      <c r="C429" s="69" t="s">
        <v>146</v>
      </c>
      <c r="D429" s="74"/>
      <c r="E429" s="77"/>
      <c r="F429" s="77"/>
      <c r="G429" s="77"/>
      <c r="H429" s="92"/>
      <c r="I429" s="99"/>
      <c r="J429" s="106"/>
    </row>
    <row r="430" spans="2:10" ht="20.85" customHeight="1">
      <c r="B430" s="60" t="s">
        <v>161</v>
      </c>
      <c r="C430" s="70" t="s">
        <v>672</v>
      </c>
      <c r="D430" s="61" t="s">
        <v>483</v>
      </c>
      <c r="E430" s="78">
        <v>2</v>
      </c>
      <c r="F430" s="78"/>
      <c r="G430" s="78"/>
      <c r="H430" s="93"/>
      <c r="I430" s="100"/>
      <c r="J430" s="107"/>
    </row>
    <row r="431" spans="2:10" ht="20.85" customHeight="1">
      <c r="B431" s="59"/>
      <c r="C431" s="69" t="s">
        <v>146</v>
      </c>
      <c r="D431" s="74"/>
      <c r="E431" s="77"/>
      <c r="F431" s="77"/>
      <c r="G431" s="77"/>
      <c r="H431" s="92"/>
      <c r="I431" s="99"/>
      <c r="J431" s="106"/>
    </row>
    <row r="432" spans="2:10" ht="20.85" customHeight="1">
      <c r="B432" s="60" t="s">
        <v>161</v>
      </c>
      <c r="C432" s="70" t="s">
        <v>418</v>
      </c>
      <c r="D432" s="61" t="s">
        <v>483</v>
      </c>
      <c r="E432" s="78">
        <v>1</v>
      </c>
      <c r="F432" s="78"/>
      <c r="G432" s="78"/>
      <c r="H432" s="93"/>
      <c r="I432" s="100"/>
      <c r="J432" s="107"/>
    </row>
    <row r="433" spans="2:10" ht="20.85" customHeight="1">
      <c r="B433" s="59">
        <v>0</v>
      </c>
      <c r="C433" s="69" t="s">
        <v>420</v>
      </c>
      <c r="D433" s="74"/>
      <c r="E433" s="77"/>
      <c r="F433" s="77"/>
      <c r="G433" s="77"/>
      <c r="H433" s="92"/>
      <c r="I433" s="99"/>
      <c r="J433" s="106"/>
    </row>
    <row r="434" spans="2:10" ht="20.85" customHeight="1">
      <c r="B434" s="60" t="s">
        <v>590</v>
      </c>
      <c r="C434" s="70" t="s">
        <v>466</v>
      </c>
      <c r="D434" s="61" t="s">
        <v>475</v>
      </c>
      <c r="E434" s="78">
        <v>25</v>
      </c>
      <c r="F434" s="78"/>
      <c r="G434" s="78"/>
      <c r="H434" s="93"/>
      <c r="I434" s="100"/>
      <c r="J434" s="107"/>
    </row>
    <row r="435" spans="2:10" ht="20.85" customHeight="1">
      <c r="B435" s="59">
        <v>0</v>
      </c>
      <c r="C435" s="69" t="s">
        <v>420</v>
      </c>
      <c r="D435" s="74"/>
      <c r="E435" s="77"/>
      <c r="F435" s="77"/>
      <c r="G435" s="77"/>
      <c r="H435" s="92"/>
      <c r="I435" s="99"/>
      <c r="J435" s="106"/>
    </row>
    <row r="436" spans="2:10" ht="20.85" customHeight="1">
      <c r="B436" s="60" t="s">
        <v>590</v>
      </c>
      <c r="C436" s="70" t="s">
        <v>119</v>
      </c>
      <c r="D436" s="61" t="s">
        <v>475</v>
      </c>
      <c r="E436" s="78">
        <v>2</v>
      </c>
      <c r="F436" s="78"/>
      <c r="G436" s="78"/>
      <c r="H436" s="93"/>
      <c r="I436" s="100"/>
      <c r="J436" s="107"/>
    </row>
    <row r="437" spans="2:10" ht="20.85" customHeight="1">
      <c r="B437" s="59">
        <v>0</v>
      </c>
      <c r="C437" s="69" t="s">
        <v>420</v>
      </c>
      <c r="D437" s="74"/>
      <c r="E437" s="77"/>
      <c r="F437" s="77"/>
      <c r="G437" s="77"/>
      <c r="H437" s="92"/>
      <c r="I437" s="99"/>
      <c r="J437" s="106"/>
    </row>
    <row r="438" spans="2:10" ht="20.85" customHeight="1">
      <c r="B438" s="60" t="s">
        <v>590</v>
      </c>
      <c r="C438" s="70" t="s">
        <v>438</v>
      </c>
      <c r="D438" s="61" t="s">
        <v>475</v>
      </c>
      <c r="E438" s="78">
        <v>22</v>
      </c>
      <c r="F438" s="78"/>
      <c r="G438" s="78"/>
      <c r="H438" s="93"/>
      <c r="I438" s="100"/>
      <c r="J438" s="107"/>
    </row>
    <row r="439" spans="2:10" ht="20.85" customHeight="1">
      <c r="B439" s="59">
        <v>0</v>
      </c>
      <c r="C439" s="69" t="s">
        <v>420</v>
      </c>
      <c r="D439" s="74"/>
      <c r="E439" s="77"/>
      <c r="F439" s="77"/>
      <c r="G439" s="77"/>
      <c r="H439" s="92"/>
      <c r="I439" s="99"/>
      <c r="J439" s="106"/>
    </row>
    <row r="440" spans="2:10" ht="20.85" customHeight="1">
      <c r="B440" s="60" t="s">
        <v>590</v>
      </c>
      <c r="C440" s="70" t="s">
        <v>323</v>
      </c>
      <c r="D440" s="61" t="s">
        <v>475</v>
      </c>
      <c r="E440" s="78">
        <v>1</v>
      </c>
      <c r="F440" s="78"/>
      <c r="G440" s="78"/>
      <c r="H440" s="93"/>
      <c r="I440" s="100"/>
      <c r="J440" s="107"/>
    </row>
    <row r="441" spans="2:10" ht="20.85" customHeight="1">
      <c r="B441" s="59">
        <v>0</v>
      </c>
      <c r="C441" s="69" t="s">
        <v>420</v>
      </c>
      <c r="D441" s="74"/>
      <c r="E441" s="77"/>
      <c r="F441" s="77"/>
      <c r="G441" s="77"/>
      <c r="H441" s="92"/>
      <c r="I441" s="99"/>
      <c r="J441" s="106"/>
    </row>
    <row r="442" spans="2:10" ht="20.85" customHeight="1">
      <c r="B442" s="60" t="s">
        <v>590</v>
      </c>
      <c r="C442" s="70" t="s">
        <v>592</v>
      </c>
      <c r="D442" s="61" t="s">
        <v>475</v>
      </c>
      <c r="E442" s="78">
        <v>10</v>
      </c>
      <c r="F442" s="78"/>
      <c r="G442" s="78"/>
      <c r="H442" s="93"/>
      <c r="I442" s="100"/>
      <c r="J442" s="107"/>
    </row>
    <row r="443" spans="2:10" ht="20.85" customHeight="1">
      <c r="B443" s="59">
        <v>0</v>
      </c>
      <c r="C443" s="69" t="s">
        <v>420</v>
      </c>
      <c r="D443" s="74"/>
      <c r="E443" s="77"/>
      <c r="F443" s="77"/>
      <c r="G443" s="77"/>
      <c r="H443" s="92"/>
      <c r="I443" s="99"/>
      <c r="J443" s="106"/>
    </row>
    <row r="444" spans="2:10" ht="20.85" customHeight="1">
      <c r="B444" s="60" t="s">
        <v>590</v>
      </c>
      <c r="C444" s="70" t="s">
        <v>626</v>
      </c>
      <c r="D444" s="61" t="s">
        <v>475</v>
      </c>
      <c r="E444" s="78">
        <v>44</v>
      </c>
      <c r="F444" s="78"/>
      <c r="G444" s="78"/>
      <c r="H444" s="93"/>
      <c r="I444" s="100"/>
      <c r="J444" s="107"/>
    </row>
    <row r="445" spans="2:10" ht="20.85" customHeight="1">
      <c r="B445" s="59">
        <v>0</v>
      </c>
      <c r="C445" s="69" t="s">
        <v>420</v>
      </c>
      <c r="D445" s="74"/>
      <c r="E445" s="77"/>
      <c r="F445" s="77"/>
      <c r="G445" s="77"/>
      <c r="H445" s="92"/>
      <c r="I445" s="99"/>
      <c r="J445" s="106"/>
    </row>
    <row r="446" spans="2:10" ht="20.85" customHeight="1">
      <c r="B446" s="60" t="s">
        <v>590</v>
      </c>
      <c r="C446" s="70" t="s">
        <v>128</v>
      </c>
      <c r="D446" s="61" t="s">
        <v>475</v>
      </c>
      <c r="E446" s="78">
        <v>7</v>
      </c>
      <c r="F446" s="78"/>
      <c r="G446" s="78"/>
      <c r="H446" s="93"/>
      <c r="I446" s="100"/>
      <c r="J446" s="107"/>
    </row>
    <row r="447" spans="2:10" ht="20.85" customHeight="1">
      <c r="B447" s="59">
        <v>0</v>
      </c>
      <c r="C447" s="69" t="s">
        <v>420</v>
      </c>
      <c r="D447" s="74"/>
      <c r="E447" s="77"/>
      <c r="F447" s="77"/>
      <c r="G447" s="77"/>
      <c r="H447" s="92"/>
      <c r="I447" s="99"/>
      <c r="J447" s="106"/>
    </row>
    <row r="448" spans="2:10" ht="20.85" customHeight="1">
      <c r="B448" s="60" t="s">
        <v>590</v>
      </c>
      <c r="C448" s="70" t="s">
        <v>72</v>
      </c>
      <c r="D448" s="61" t="s">
        <v>475</v>
      </c>
      <c r="E448" s="78">
        <v>28</v>
      </c>
      <c r="F448" s="78"/>
      <c r="G448" s="78"/>
      <c r="H448" s="93"/>
      <c r="I448" s="100"/>
      <c r="J448" s="107"/>
    </row>
    <row r="449" spans="2:11" ht="20.85" customHeight="1">
      <c r="B449" s="59">
        <v>0</v>
      </c>
      <c r="C449" s="69" t="s">
        <v>420</v>
      </c>
      <c r="D449" s="74"/>
      <c r="E449" s="77"/>
      <c r="F449" s="77"/>
      <c r="G449" s="77"/>
      <c r="H449" s="92"/>
      <c r="I449" s="99"/>
      <c r="J449" s="106"/>
    </row>
    <row r="450" spans="2:11" ht="20.85" customHeight="1">
      <c r="B450" s="60" t="s">
        <v>590</v>
      </c>
      <c r="C450" s="70" t="s">
        <v>593</v>
      </c>
      <c r="D450" s="61" t="s">
        <v>475</v>
      </c>
      <c r="E450" s="78">
        <v>2</v>
      </c>
      <c r="F450" s="78"/>
      <c r="G450" s="78"/>
      <c r="H450" s="93"/>
      <c r="I450" s="100"/>
      <c r="J450" s="107"/>
    </row>
    <row r="451" spans="2:11" ht="20.85" customHeight="1">
      <c r="B451" s="59">
        <v>0</v>
      </c>
      <c r="C451" s="69" t="s">
        <v>420</v>
      </c>
      <c r="D451" s="74"/>
      <c r="E451" s="77"/>
      <c r="F451" s="77"/>
      <c r="G451" s="77"/>
      <c r="H451" s="92"/>
      <c r="I451" s="99"/>
      <c r="J451" s="106"/>
    </row>
    <row r="452" spans="2:11" ht="20.85" customHeight="1">
      <c r="B452" s="60" t="s">
        <v>590</v>
      </c>
      <c r="C452" s="70" t="s">
        <v>603</v>
      </c>
      <c r="D452" s="61" t="s">
        <v>475</v>
      </c>
      <c r="E452" s="78">
        <v>1</v>
      </c>
      <c r="F452" s="78"/>
      <c r="G452" s="78"/>
      <c r="H452" s="93"/>
      <c r="I452" s="100"/>
      <c r="J452" s="107"/>
    </row>
    <row r="453" spans="2:11" ht="20.85" customHeight="1">
      <c r="B453" s="59">
        <v>0</v>
      </c>
      <c r="C453" s="69" t="s">
        <v>420</v>
      </c>
      <c r="D453" s="74"/>
      <c r="E453" s="77"/>
      <c r="F453" s="77"/>
      <c r="G453" s="77"/>
      <c r="H453" s="92"/>
      <c r="I453" s="99"/>
      <c r="J453" s="108"/>
    </row>
    <row r="454" spans="2:11" ht="20.85" customHeight="1">
      <c r="B454" s="60" t="s">
        <v>590</v>
      </c>
      <c r="C454" s="70" t="s">
        <v>710</v>
      </c>
      <c r="D454" s="61" t="s">
        <v>475</v>
      </c>
      <c r="E454" s="78">
        <v>1</v>
      </c>
      <c r="F454" s="78"/>
      <c r="G454" s="78"/>
      <c r="H454" s="93"/>
      <c r="I454" s="100"/>
      <c r="J454" s="107"/>
      <c r="K454" s="122"/>
    </row>
    <row r="455" spans="2:11" ht="20.85" customHeight="1">
      <c r="B455" s="59">
        <v>0</v>
      </c>
      <c r="C455" s="69" t="s">
        <v>420</v>
      </c>
      <c r="D455" s="74"/>
      <c r="E455" s="77"/>
      <c r="F455" s="77"/>
      <c r="G455" s="77"/>
      <c r="H455" s="92"/>
      <c r="I455" s="99"/>
      <c r="J455" s="106"/>
    </row>
    <row r="456" spans="2:11" ht="20.85" customHeight="1">
      <c r="B456" s="60" t="s">
        <v>590</v>
      </c>
      <c r="C456" s="70" t="s">
        <v>253</v>
      </c>
      <c r="D456" s="61" t="s">
        <v>475</v>
      </c>
      <c r="E456" s="78">
        <v>1</v>
      </c>
      <c r="F456" s="78"/>
      <c r="G456" s="78"/>
      <c r="H456" s="93"/>
      <c r="I456" s="100"/>
      <c r="J456" s="107"/>
    </row>
    <row r="457" spans="2:11" ht="20.85" customHeight="1">
      <c r="B457" s="59"/>
      <c r="C457" s="69"/>
      <c r="D457" s="74"/>
      <c r="E457" s="77"/>
      <c r="F457" s="77"/>
      <c r="G457" s="77"/>
      <c r="H457" s="92"/>
      <c r="I457" s="99"/>
      <c r="J457" s="106"/>
      <c r="K457" s="119"/>
    </row>
    <row r="458" spans="2:11" ht="20.85" customHeight="1">
      <c r="B458" s="60" t="s">
        <v>711</v>
      </c>
      <c r="C458" s="70"/>
      <c r="D458" s="61" t="s">
        <v>434</v>
      </c>
      <c r="E458" s="78">
        <v>1</v>
      </c>
      <c r="F458" s="87"/>
      <c r="G458" s="78"/>
      <c r="H458" s="93"/>
      <c r="I458" s="100"/>
      <c r="J458" s="107"/>
      <c r="K458" s="120"/>
    </row>
    <row r="459" spans="2:11" ht="20.85" customHeight="1">
      <c r="B459" s="59"/>
      <c r="C459" s="69"/>
      <c r="D459" s="74"/>
      <c r="E459" s="77"/>
      <c r="F459" s="77"/>
      <c r="G459" s="77"/>
      <c r="H459" s="92"/>
      <c r="I459" s="99"/>
      <c r="J459" s="106"/>
    </row>
    <row r="460" spans="2:11" ht="20.85" customHeight="1">
      <c r="B460" s="60"/>
      <c r="C460" s="70"/>
      <c r="D460" s="61"/>
      <c r="E460" s="78"/>
      <c r="F460" s="78"/>
      <c r="G460" s="78"/>
      <c r="H460" s="93"/>
      <c r="I460" s="100"/>
      <c r="J460" s="107"/>
    </row>
    <row r="461" spans="2:11" ht="20.85" customHeight="1">
      <c r="B461" s="59"/>
      <c r="C461" s="69"/>
      <c r="D461" s="74"/>
      <c r="E461" s="77"/>
      <c r="F461" s="77"/>
      <c r="G461" s="77"/>
      <c r="H461" s="92"/>
      <c r="I461" s="99"/>
      <c r="J461" s="106"/>
    </row>
    <row r="462" spans="2:11" ht="20.85" customHeight="1">
      <c r="B462" s="60"/>
      <c r="C462" s="70"/>
      <c r="D462" s="61"/>
      <c r="E462" s="78"/>
      <c r="F462" s="78"/>
      <c r="G462" s="78"/>
      <c r="H462" s="93"/>
      <c r="I462" s="100"/>
      <c r="J462" s="107"/>
    </row>
    <row r="463" spans="2:11" ht="20.85" customHeight="1">
      <c r="B463" s="62"/>
      <c r="C463" s="69"/>
      <c r="D463" s="74"/>
      <c r="E463" s="77"/>
      <c r="F463" s="77"/>
      <c r="G463" s="77"/>
      <c r="H463" s="92"/>
      <c r="I463" s="99"/>
      <c r="J463" s="106"/>
    </row>
    <row r="464" spans="2:11" ht="20.85" customHeight="1">
      <c r="B464" s="61" t="s">
        <v>42</v>
      </c>
      <c r="C464" s="70"/>
      <c r="D464" s="61"/>
      <c r="E464" s="78"/>
      <c r="F464" s="78"/>
      <c r="G464" s="78"/>
      <c r="H464" s="93"/>
      <c r="I464" s="100"/>
      <c r="J464" s="107"/>
    </row>
    <row r="465" spans="2:10" ht="20.85" customHeight="1">
      <c r="B465" s="59"/>
      <c r="C465" s="69"/>
      <c r="D465" s="74"/>
      <c r="E465" s="77"/>
      <c r="F465" s="77"/>
      <c r="G465" s="77"/>
      <c r="H465" s="92"/>
      <c r="I465" s="99"/>
      <c r="J465" s="106"/>
    </row>
    <row r="466" spans="2:10" ht="20.85" customHeight="1">
      <c r="B466" s="60"/>
      <c r="C466" s="70"/>
      <c r="D466" s="61"/>
      <c r="E466" s="78"/>
      <c r="F466" s="78"/>
      <c r="G466" s="78"/>
      <c r="H466" s="93"/>
      <c r="I466" s="100"/>
      <c r="J466" s="107"/>
    </row>
    <row r="467" spans="2:10" ht="20.85" customHeight="1">
      <c r="B467" s="59"/>
      <c r="C467" s="69"/>
      <c r="D467" s="74"/>
      <c r="E467" s="77"/>
      <c r="F467" s="77"/>
      <c r="G467" s="77"/>
      <c r="H467" s="92"/>
      <c r="I467" s="99"/>
      <c r="J467" s="106"/>
    </row>
    <row r="468" spans="2:10" ht="20.85" customHeight="1">
      <c r="B468" s="60"/>
      <c r="C468" s="70"/>
      <c r="D468" s="61"/>
      <c r="E468" s="78"/>
      <c r="F468" s="78"/>
      <c r="G468" s="78"/>
      <c r="H468" s="93"/>
      <c r="I468" s="100"/>
      <c r="J468" s="107"/>
    </row>
    <row r="469" spans="2:10" ht="20.85" customHeight="1">
      <c r="B469" s="59"/>
      <c r="C469" s="69"/>
      <c r="D469" s="74"/>
      <c r="E469" s="77"/>
      <c r="F469" s="77"/>
      <c r="G469" s="77"/>
      <c r="H469" s="92"/>
      <c r="I469" s="99"/>
      <c r="J469" s="106"/>
    </row>
    <row r="470" spans="2:10" ht="20.85" customHeight="1">
      <c r="B470" s="60"/>
      <c r="C470" s="70"/>
      <c r="D470" s="61"/>
      <c r="E470" s="78"/>
      <c r="F470" s="78"/>
      <c r="G470" s="78"/>
      <c r="H470" s="93"/>
      <c r="I470" s="100"/>
      <c r="J470" s="107"/>
    </row>
    <row r="471" spans="2:10" ht="20.85" customHeight="1">
      <c r="B471" s="59"/>
      <c r="C471" s="69"/>
      <c r="D471" s="74"/>
      <c r="E471" s="77"/>
      <c r="F471" s="77"/>
      <c r="G471" s="77"/>
      <c r="H471" s="92"/>
      <c r="I471" s="99"/>
      <c r="J471" s="106"/>
    </row>
    <row r="472" spans="2:10" ht="20.85" customHeight="1">
      <c r="B472" s="60"/>
      <c r="C472" s="70"/>
      <c r="D472" s="61"/>
      <c r="E472" s="78"/>
      <c r="F472" s="78"/>
      <c r="G472" s="78"/>
      <c r="H472" s="93"/>
      <c r="I472" s="100"/>
      <c r="J472" s="107"/>
    </row>
    <row r="473" spans="2:10" ht="20.85" customHeight="1">
      <c r="B473" s="59"/>
      <c r="C473" s="69"/>
      <c r="D473" s="74"/>
      <c r="E473" s="77"/>
      <c r="F473" s="77"/>
      <c r="G473" s="77"/>
      <c r="H473" s="92"/>
      <c r="I473" s="99"/>
      <c r="J473" s="106"/>
    </row>
    <row r="474" spans="2:10" ht="20.85" customHeight="1">
      <c r="B474" s="60"/>
      <c r="C474" s="70"/>
      <c r="D474" s="61"/>
      <c r="E474" s="78"/>
      <c r="F474" s="78"/>
      <c r="G474" s="78"/>
      <c r="H474" s="93"/>
      <c r="I474" s="100"/>
      <c r="J474" s="107"/>
    </row>
    <row r="475" spans="2:10" ht="20.85" customHeight="1">
      <c r="B475" s="59"/>
      <c r="C475" s="69"/>
      <c r="D475" s="74"/>
      <c r="E475" s="77"/>
      <c r="F475" s="77"/>
      <c r="G475" s="77"/>
      <c r="H475" s="92"/>
      <c r="I475" s="99"/>
      <c r="J475" s="106"/>
    </row>
    <row r="476" spans="2:10" ht="20.85" customHeight="1">
      <c r="B476" s="60"/>
      <c r="C476" s="70"/>
      <c r="D476" s="61"/>
      <c r="E476" s="78"/>
      <c r="F476" s="78"/>
      <c r="G476" s="78"/>
      <c r="H476" s="93"/>
      <c r="I476" s="100"/>
      <c r="J476" s="107"/>
    </row>
    <row r="477" spans="2:10" ht="20.85" customHeight="1">
      <c r="B477" s="59"/>
      <c r="C477" s="69"/>
      <c r="D477" s="74"/>
      <c r="E477" s="77"/>
      <c r="F477" s="77"/>
      <c r="G477" s="77"/>
      <c r="H477" s="92"/>
      <c r="I477" s="99"/>
      <c r="J477" s="106"/>
    </row>
    <row r="478" spans="2:10" ht="20.85" customHeight="1">
      <c r="B478" s="60"/>
      <c r="C478" s="70"/>
      <c r="D478" s="61"/>
      <c r="E478" s="78"/>
      <c r="F478" s="78"/>
      <c r="G478" s="78"/>
      <c r="H478" s="93"/>
      <c r="I478" s="100"/>
      <c r="J478" s="107"/>
    </row>
    <row r="479" spans="2:10" ht="20.85" customHeight="1">
      <c r="B479" s="59"/>
      <c r="C479" s="69"/>
      <c r="D479" s="74"/>
      <c r="E479" s="77"/>
      <c r="F479" s="77"/>
      <c r="G479" s="77"/>
      <c r="H479" s="92"/>
      <c r="I479" s="99"/>
      <c r="J479" s="106"/>
    </row>
    <row r="480" spans="2:10" ht="20.85" customHeight="1">
      <c r="B480" s="60"/>
      <c r="C480" s="70"/>
      <c r="D480" s="61"/>
      <c r="E480" s="78"/>
      <c r="F480" s="78"/>
      <c r="G480" s="78"/>
      <c r="H480" s="93"/>
      <c r="I480" s="100"/>
      <c r="J480" s="107"/>
    </row>
    <row r="481" spans="2:10" ht="20.85" customHeight="1">
      <c r="B481" s="59"/>
      <c r="C481" s="69"/>
      <c r="D481" s="74"/>
      <c r="E481" s="77"/>
      <c r="F481" s="77"/>
      <c r="G481" s="77"/>
      <c r="H481" s="92"/>
      <c r="I481" s="99"/>
      <c r="J481" s="106"/>
    </row>
    <row r="482" spans="2:10" ht="20.85" customHeight="1">
      <c r="B482" s="60"/>
      <c r="C482" s="70"/>
      <c r="D482" s="61"/>
      <c r="E482" s="78"/>
      <c r="F482" s="78"/>
      <c r="G482" s="78"/>
      <c r="H482" s="93"/>
      <c r="I482" s="100"/>
      <c r="J482" s="107"/>
    </row>
    <row r="483" spans="2:10" ht="20.85" customHeight="1">
      <c r="B483" s="59"/>
      <c r="C483" s="69"/>
      <c r="D483" s="74"/>
      <c r="E483" s="77"/>
      <c r="F483" s="77"/>
      <c r="G483" s="77"/>
      <c r="H483" s="92"/>
      <c r="I483" s="99"/>
      <c r="J483" s="106"/>
    </row>
    <row r="484" spans="2:10" ht="20.85" customHeight="1">
      <c r="B484" s="60"/>
      <c r="C484" s="70"/>
      <c r="D484" s="61"/>
      <c r="E484" s="78"/>
      <c r="F484" s="78"/>
      <c r="G484" s="78"/>
      <c r="H484" s="93"/>
      <c r="I484" s="100"/>
      <c r="J484" s="107"/>
    </row>
    <row r="485" spans="2:10" ht="20.85" customHeight="1">
      <c r="B485" s="62" t="s">
        <v>876</v>
      </c>
      <c r="C485" s="69"/>
      <c r="D485" s="74"/>
      <c r="E485" s="77"/>
      <c r="F485" s="77"/>
      <c r="G485" s="77"/>
      <c r="H485" s="92"/>
      <c r="I485" s="99"/>
      <c r="J485" s="106"/>
    </row>
    <row r="486" spans="2:10" ht="20.85" customHeight="1">
      <c r="B486" s="36" t="s">
        <v>895</v>
      </c>
      <c r="C486" s="70" t="s">
        <v>50</v>
      </c>
      <c r="D486" s="61"/>
      <c r="E486" s="78"/>
      <c r="F486" s="78"/>
      <c r="G486" s="78"/>
      <c r="H486" s="93"/>
      <c r="I486" s="100"/>
      <c r="J486" s="107"/>
    </row>
    <row r="487" spans="2:10" ht="20.85" customHeight="1">
      <c r="B487" s="59" t="s">
        <v>719</v>
      </c>
      <c r="C487" s="69" t="s">
        <v>716</v>
      </c>
      <c r="D487" s="74"/>
      <c r="E487" s="77"/>
      <c r="F487" s="77"/>
      <c r="G487" s="77"/>
      <c r="H487" s="92"/>
      <c r="I487" s="99"/>
      <c r="J487" s="106"/>
    </row>
    <row r="488" spans="2:10" ht="20.85" customHeight="1">
      <c r="B488" s="60" t="s">
        <v>896</v>
      </c>
      <c r="C488" s="70" t="s">
        <v>897</v>
      </c>
      <c r="D488" s="61" t="s">
        <v>515</v>
      </c>
      <c r="E488" s="78">
        <v>9</v>
      </c>
      <c r="F488" s="78"/>
      <c r="G488" s="78"/>
      <c r="H488" s="93"/>
      <c r="I488" s="100"/>
      <c r="J488" s="107"/>
    </row>
    <row r="489" spans="2:10" ht="20.85" customHeight="1">
      <c r="B489" s="59"/>
      <c r="C489" s="69"/>
      <c r="D489" s="74"/>
      <c r="E489" s="77"/>
      <c r="F489" s="77"/>
      <c r="G489" s="77"/>
      <c r="H489" s="92"/>
      <c r="I489" s="99"/>
      <c r="J489" s="106"/>
    </row>
    <row r="490" spans="2:10" ht="20.85" customHeight="1">
      <c r="B490" s="60" t="s">
        <v>498</v>
      </c>
      <c r="C490" s="70" t="s">
        <v>805</v>
      </c>
      <c r="D490" s="61" t="s">
        <v>539</v>
      </c>
      <c r="E490" s="78">
        <v>9</v>
      </c>
      <c r="F490" s="78"/>
      <c r="G490" s="78"/>
      <c r="H490" s="93"/>
      <c r="I490" s="100"/>
      <c r="J490" s="107"/>
    </row>
    <row r="491" spans="2:10" ht="20.85" customHeight="1">
      <c r="B491" s="59">
        <v>0</v>
      </c>
      <c r="C491" s="69">
        <v>0</v>
      </c>
      <c r="D491" s="74"/>
      <c r="E491" s="77"/>
      <c r="F491" s="77"/>
      <c r="G491" s="77"/>
      <c r="H491" s="92"/>
      <c r="I491" s="99"/>
      <c r="J491" s="106"/>
    </row>
    <row r="492" spans="2:10" ht="20.85" customHeight="1">
      <c r="B492" s="60" t="s">
        <v>51</v>
      </c>
      <c r="C492" s="70" t="s">
        <v>898</v>
      </c>
      <c r="D492" s="61" t="s">
        <v>280</v>
      </c>
      <c r="E492" s="78">
        <v>30</v>
      </c>
      <c r="F492" s="78"/>
      <c r="G492" s="78"/>
      <c r="H492" s="93"/>
      <c r="I492" s="100"/>
      <c r="J492" s="107"/>
    </row>
    <row r="493" spans="2:10" ht="20.85" customHeight="1">
      <c r="B493" s="59"/>
      <c r="C493" s="69"/>
      <c r="D493" s="74"/>
      <c r="E493" s="77"/>
      <c r="F493" s="77"/>
      <c r="G493" s="77"/>
      <c r="H493" s="92"/>
      <c r="I493" s="99"/>
      <c r="J493" s="106"/>
    </row>
    <row r="494" spans="2:10" ht="20.85" customHeight="1">
      <c r="B494" s="60" t="s">
        <v>437</v>
      </c>
      <c r="C494" s="70"/>
      <c r="D494" s="61" t="s">
        <v>280</v>
      </c>
      <c r="E494" s="78">
        <v>30</v>
      </c>
      <c r="F494" s="78"/>
      <c r="G494" s="78"/>
      <c r="H494" s="93"/>
      <c r="I494" s="100"/>
      <c r="J494" s="107"/>
    </row>
    <row r="495" spans="2:10" ht="20.85" customHeight="1">
      <c r="B495" s="62">
        <v>0</v>
      </c>
      <c r="C495" s="69">
        <v>0</v>
      </c>
      <c r="D495" s="74"/>
      <c r="E495" s="77"/>
      <c r="F495" s="77"/>
      <c r="G495" s="77"/>
      <c r="H495" s="92"/>
      <c r="I495" s="99"/>
      <c r="J495" s="106"/>
    </row>
    <row r="496" spans="2:10" ht="20.85" customHeight="1">
      <c r="B496" s="60" t="s">
        <v>899</v>
      </c>
      <c r="C496" s="70">
        <v>0</v>
      </c>
      <c r="D496" s="61" t="s">
        <v>280</v>
      </c>
      <c r="E496" s="78">
        <v>5</v>
      </c>
      <c r="F496" s="78"/>
      <c r="G496" s="78"/>
      <c r="H496" s="93"/>
      <c r="I496" s="100"/>
      <c r="J496" s="107"/>
    </row>
    <row r="497" spans="2:11" ht="20.85" customHeight="1">
      <c r="B497" s="59">
        <v>0</v>
      </c>
      <c r="C497" s="69">
        <v>0</v>
      </c>
      <c r="D497" s="74"/>
      <c r="E497" s="77"/>
      <c r="F497" s="77"/>
      <c r="G497" s="77"/>
      <c r="H497" s="92"/>
      <c r="I497" s="99"/>
      <c r="J497" s="106"/>
    </row>
    <row r="498" spans="2:11" ht="20.85" customHeight="1">
      <c r="B498" s="60" t="s">
        <v>900</v>
      </c>
      <c r="C498" s="70" t="s">
        <v>698</v>
      </c>
      <c r="D498" s="61" t="s">
        <v>280</v>
      </c>
      <c r="E498" s="78">
        <v>2</v>
      </c>
      <c r="F498" s="78"/>
      <c r="G498" s="78"/>
      <c r="H498" s="93"/>
      <c r="I498" s="100"/>
      <c r="J498" s="107"/>
    </row>
    <row r="499" spans="2:11" ht="20.85" customHeight="1">
      <c r="B499" s="59" t="s">
        <v>595</v>
      </c>
      <c r="C499" s="69" t="s">
        <v>141</v>
      </c>
      <c r="D499" s="74"/>
      <c r="E499" s="77"/>
      <c r="F499" s="77"/>
      <c r="G499" s="77"/>
      <c r="H499" s="92"/>
      <c r="I499" s="99"/>
      <c r="J499" s="106"/>
    </row>
    <row r="500" spans="2:11" ht="20.85" customHeight="1">
      <c r="B500" s="60" t="s">
        <v>175</v>
      </c>
      <c r="C500" s="70" t="s">
        <v>238</v>
      </c>
      <c r="D500" s="61" t="s">
        <v>475</v>
      </c>
      <c r="E500" s="78">
        <v>67</v>
      </c>
      <c r="F500" s="78"/>
      <c r="G500" s="78"/>
      <c r="H500" s="93"/>
      <c r="I500" s="100"/>
      <c r="J500" s="107"/>
    </row>
    <row r="501" spans="2:11" ht="20.85" customHeight="1">
      <c r="B501" s="59" t="s">
        <v>595</v>
      </c>
      <c r="C501" s="69" t="s">
        <v>141</v>
      </c>
      <c r="D501" s="74"/>
      <c r="E501" s="77"/>
      <c r="F501" s="77"/>
      <c r="G501" s="77"/>
      <c r="H501" s="92"/>
      <c r="I501" s="99"/>
      <c r="J501" s="106"/>
    </row>
    <row r="502" spans="2:11" ht="20.85" customHeight="1">
      <c r="B502" s="60" t="s">
        <v>175</v>
      </c>
      <c r="C502" s="70" t="s">
        <v>596</v>
      </c>
      <c r="D502" s="61" t="s">
        <v>475</v>
      </c>
      <c r="E502" s="78">
        <v>57</v>
      </c>
      <c r="F502" s="78"/>
      <c r="G502" s="78"/>
      <c r="H502" s="93"/>
      <c r="I502" s="100"/>
      <c r="J502" s="107"/>
    </row>
    <row r="503" spans="2:11" ht="20.85" customHeight="1">
      <c r="B503" s="59"/>
      <c r="C503" s="69" t="s">
        <v>601</v>
      </c>
      <c r="D503" s="74"/>
      <c r="E503" s="77"/>
      <c r="F503" s="77"/>
      <c r="G503" s="77"/>
      <c r="H503" s="92"/>
      <c r="I503" s="99"/>
      <c r="J503" s="106"/>
    </row>
    <row r="504" spans="2:11" ht="20.85" customHeight="1">
      <c r="B504" s="60" t="s">
        <v>118</v>
      </c>
      <c r="C504" s="70" t="s">
        <v>4</v>
      </c>
      <c r="D504" s="61" t="s">
        <v>483</v>
      </c>
      <c r="E504" s="78">
        <v>1</v>
      </c>
      <c r="F504" s="78"/>
      <c r="G504" s="78"/>
      <c r="H504" s="93"/>
      <c r="I504" s="100"/>
      <c r="J504" s="107"/>
    </row>
    <row r="505" spans="2:11" ht="20.85" customHeight="1">
      <c r="B505" s="59" t="s">
        <v>184</v>
      </c>
      <c r="C505" s="69" t="s">
        <v>184</v>
      </c>
      <c r="D505" s="74"/>
      <c r="E505" s="77"/>
      <c r="F505" s="77"/>
      <c r="G505" s="77"/>
      <c r="H505" s="92"/>
      <c r="I505" s="99"/>
      <c r="J505" s="106"/>
      <c r="K505" s="119"/>
    </row>
    <row r="506" spans="2:11" ht="20.85" customHeight="1">
      <c r="B506" s="60" t="s">
        <v>310</v>
      </c>
      <c r="C506" s="70" t="s">
        <v>184</v>
      </c>
      <c r="D506" s="61" t="s">
        <v>434</v>
      </c>
      <c r="E506" s="78">
        <v>1</v>
      </c>
      <c r="F506" s="87"/>
      <c r="G506" s="78"/>
      <c r="H506" s="93"/>
      <c r="I506" s="100"/>
      <c r="J506" s="107"/>
      <c r="K506" s="120"/>
    </row>
    <row r="507" spans="2:11" ht="20.85" customHeight="1">
      <c r="B507" s="59"/>
      <c r="C507" s="69"/>
      <c r="D507" s="74"/>
      <c r="E507" s="77"/>
      <c r="F507" s="77"/>
      <c r="G507" s="77"/>
      <c r="H507" s="92"/>
      <c r="I507" s="99"/>
      <c r="J507" s="106"/>
    </row>
    <row r="508" spans="2:11" ht="20.85" customHeight="1">
      <c r="B508" s="60"/>
      <c r="C508" s="70"/>
      <c r="D508" s="61"/>
      <c r="E508" s="78"/>
      <c r="F508" s="78"/>
      <c r="G508" s="78"/>
      <c r="H508" s="93"/>
      <c r="I508" s="100"/>
      <c r="J508" s="107"/>
    </row>
    <row r="509" spans="2:11" ht="20.85" customHeight="1">
      <c r="B509" s="59"/>
      <c r="C509" s="69"/>
      <c r="D509" s="74"/>
      <c r="E509" s="77"/>
      <c r="F509" s="77"/>
      <c r="G509" s="77"/>
      <c r="H509" s="92"/>
      <c r="I509" s="99"/>
      <c r="J509" s="106"/>
    </row>
    <row r="510" spans="2:11" ht="20.85" customHeight="1">
      <c r="B510" s="60"/>
      <c r="C510" s="70"/>
      <c r="D510" s="61"/>
      <c r="E510" s="78"/>
      <c r="F510" s="78"/>
      <c r="G510" s="78"/>
      <c r="H510" s="93"/>
      <c r="I510" s="100"/>
      <c r="J510" s="107"/>
    </row>
    <row r="511" spans="2:11" ht="20.85" customHeight="1">
      <c r="B511" s="59"/>
      <c r="C511" s="69"/>
      <c r="D511" s="74"/>
      <c r="E511" s="77"/>
      <c r="F511" s="77"/>
      <c r="G511" s="77"/>
      <c r="H511" s="92"/>
      <c r="I511" s="99"/>
      <c r="J511" s="106"/>
    </row>
    <row r="512" spans="2:11" ht="20.85" customHeight="1">
      <c r="B512" s="61" t="s">
        <v>42</v>
      </c>
      <c r="C512" s="70"/>
      <c r="D512" s="61"/>
      <c r="E512" s="78"/>
      <c r="F512" s="78"/>
      <c r="G512" s="78"/>
      <c r="H512" s="93"/>
      <c r="I512" s="100"/>
      <c r="J512" s="107"/>
    </row>
    <row r="513" spans="2:10" ht="20.85" customHeight="1">
      <c r="B513" s="59"/>
      <c r="C513" s="69"/>
      <c r="D513" s="74"/>
      <c r="E513" s="77"/>
      <c r="F513" s="77"/>
      <c r="G513" s="77"/>
      <c r="H513" s="92"/>
      <c r="I513" s="99"/>
      <c r="J513" s="106"/>
    </row>
    <row r="514" spans="2:10" ht="20.85" customHeight="1">
      <c r="B514" s="60"/>
      <c r="C514" s="70"/>
      <c r="D514" s="61"/>
      <c r="E514" s="78"/>
      <c r="F514" s="78"/>
      <c r="G514" s="78"/>
      <c r="H514" s="93"/>
      <c r="I514" s="100"/>
      <c r="J514" s="107"/>
    </row>
    <row r="515" spans="2:10" ht="20.85" customHeight="1">
      <c r="B515" s="59"/>
      <c r="C515" s="69"/>
      <c r="D515" s="74"/>
      <c r="E515" s="77"/>
      <c r="F515" s="77"/>
      <c r="G515" s="77"/>
      <c r="H515" s="92"/>
      <c r="I515" s="99"/>
      <c r="J515" s="106"/>
    </row>
    <row r="516" spans="2:10" ht="20.85" customHeight="1">
      <c r="B516" s="60"/>
      <c r="C516" s="70"/>
      <c r="D516" s="61"/>
      <c r="E516" s="78"/>
      <c r="F516" s="78"/>
      <c r="G516" s="78"/>
      <c r="H516" s="93"/>
      <c r="I516" s="100"/>
      <c r="J516" s="107"/>
    </row>
    <row r="517" spans="2:10" ht="20.85" customHeight="1">
      <c r="B517" s="59"/>
      <c r="C517" s="69"/>
      <c r="D517" s="74"/>
      <c r="E517" s="77"/>
      <c r="F517" s="77"/>
      <c r="G517" s="77"/>
      <c r="H517" s="92"/>
      <c r="I517" s="99"/>
      <c r="J517" s="106"/>
    </row>
    <row r="518" spans="2:10" ht="20.85" customHeight="1">
      <c r="B518" s="60"/>
      <c r="C518" s="70"/>
      <c r="D518" s="61"/>
      <c r="E518" s="78"/>
      <c r="F518" s="78"/>
      <c r="G518" s="78"/>
      <c r="H518" s="93"/>
      <c r="I518" s="100"/>
      <c r="J518" s="107"/>
    </row>
    <row r="519" spans="2:10" ht="20.85" customHeight="1">
      <c r="B519" s="59"/>
      <c r="C519" s="69"/>
      <c r="D519" s="74"/>
      <c r="E519" s="77"/>
      <c r="F519" s="77"/>
      <c r="G519" s="77"/>
      <c r="H519" s="92"/>
      <c r="I519" s="99"/>
      <c r="J519" s="106"/>
    </row>
    <row r="520" spans="2:10" ht="20.85" customHeight="1">
      <c r="B520" s="60"/>
      <c r="C520" s="70"/>
      <c r="D520" s="61"/>
      <c r="E520" s="78"/>
      <c r="F520" s="78"/>
      <c r="G520" s="78"/>
      <c r="H520" s="93"/>
      <c r="I520" s="100"/>
      <c r="J520" s="107"/>
    </row>
    <row r="521" spans="2:10" ht="20.85" customHeight="1">
      <c r="B521" s="59"/>
      <c r="C521" s="69"/>
      <c r="D521" s="74"/>
      <c r="E521" s="77"/>
      <c r="F521" s="77"/>
      <c r="G521" s="77"/>
      <c r="H521" s="92"/>
      <c r="I521" s="99"/>
      <c r="J521" s="106"/>
    </row>
    <row r="522" spans="2:10" ht="20.85" customHeight="1">
      <c r="B522" s="60"/>
      <c r="C522" s="70"/>
      <c r="D522" s="61"/>
      <c r="E522" s="78"/>
      <c r="F522" s="78"/>
      <c r="G522" s="78"/>
      <c r="H522" s="93"/>
      <c r="I522" s="100"/>
      <c r="J522" s="107"/>
    </row>
    <row r="523" spans="2:10" ht="20.85" customHeight="1">
      <c r="B523" s="59"/>
      <c r="C523" s="69"/>
      <c r="D523" s="74"/>
      <c r="E523" s="77"/>
      <c r="F523" s="77"/>
      <c r="G523" s="77"/>
      <c r="H523" s="92"/>
      <c r="I523" s="99"/>
      <c r="J523" s="106"/>
    </row>
    <row r="524" spans="2:10" ht="20.85" customHeight="1">
      <c r="B524" s="60"/>
      <c r="C524" s="70"/>
      <c r="D524" s="61"/>
      <c r="E524" s="78"/>
      <c r="F524" s="78"/>
      <c r="G524" s="78"/>
      <c r="H524" s="93"/>
      <c r="I524" s="100"/>
      <c r="J524" s="107"/>
    </row>
    <row r="525" spans="2:10" ht="20.85" customHeight="1">
      <c r="B525" s="62" t="s">
        <v>876</v>
      </c>
      <c r="C525" s="69"/>
      <c r="D525" s="74"/>
      <c r="E525" s="77"/>
      <c r="F525" s="77"/>
      <c r="G525" s="77"/>
      <c r="H525" s="92"/>
      <c r="I525" s="99"/>
      <c r="J525" s="106"/>
    </row>
    <row r="526" spans="2:10" ht="20.85" customHeight="1">
      <c r="B526" s="60" t="s">
        <v>901</v>
      </c>
      <c r="C526" s="70" t="s">
        <v>50</v>
      </c>
      <c r="D526" s="61"/>
      <c r="E526" s="78"/>
      <c r="F526" s="78"/>
      <c r="G526" s="78"/>
      <c r="H526" s="93"/>
      <c r="I526" s="100"/>
      <c r="J526" s="107"/>
    </row>
    <row r="527" spans="2:10" ht="20.85" customHeight="1">
      <c r="B527" s="59" t="s">
        <v>203</v>
      </c>
      <c r="C527" s="69" t="s">
        <v>649</v>
      </c>
      <c r="D527" s="74"/>
      <c r="E527" s="77"/>
      <c r="F527" s="77"/>
      <c r="G527" s="77"/>
      <c r="H527" s="92"/>
      <c r="I527" s="99"/>
      <c r="J527" s="106"/>
    </row>
    <row r="528" spans="2:10" ht="20.85" customHeight="1">
      <c r="B528" s="60" t="s">
        <v>102</v>
      </c>
      <c r="C528" s="70" t="s">
        <v>665</v>
      </c>
      <c r="D528" s="61" t="s">
        <v>539</v>
      </c>
      <c r="E528" s="78">
        <v>1</v>
      </c>
      <c r="F528" s="78"/>
      <c r="G528" s="78"/>
      <c r="H528" s="93"/>
      <c r="I528" s="100"/>
      <c r="J528" s="107"/>
    </row>
    <row r="529" spans="2:10" ht="20.85" customHeight="1">
      <c r="B529" s="59" t="s">
        <v>95</v>
      </c>
      <c r="C529" s="69"/>
      <c r="D529" s="74"/>
      <c r="E529" s="77"/>
      <c r="F529" s="77"/>
      <c r="G529" s="77"/>
      <c r="H529" s="92"/>
      <c r="I529" s="99"/>
      <c r="J529" s="106"/>
    </row>
    <row r="530" spans="2:10" ht="20.85" customHeight="1">
      <c r="B530" s="60" t="s">
        <v>678</v>
      </c>
      <c r="C530" s="70" t="s">
        <v>531</v>
      </c>
      <c r="D530" s="61" t="s">
        <v>539</v>
      </c>
      <c r="E530" s="78">
        <v>1</v>
      </c>
      <c r="F530" s="78"/>
      <c r="G530" s="78"/>
      <c r="H530" s="93"/>
      <c r="I530" s="100"/>
      <c r="J530" s="107"/>
    </row>
    <row r="531" spans="2:10" ht="20.85" customHeight="1">
      <c r="B531" s="59"/>
      <c r="C531" s="69"/>
      <c r="D531" s="74"/>
      <c r="E531" s="77"/>
      <c r="F531" s="77"/>
      <c r="G531" s="77"/>
      <c r="H531" s="92"/>
      <c r="I531" s="99"/>
      <c r="J531" s="106"/>
    </row>
    <row r="532" spans="2:10" ht="20.85" customHeight="1">
      <c r="B532" s="60" t="s">
        <v>277</v>
      </c>
      <c r="C532" s="70"/>
      <c r="D532" s="61" t="s">
        <v>434</v>
      </c>
      <c r="E532" s="78">
        <v>1</v>
      </c>
      <c r="F532" s="78"/>
      <c r="G532" s="78"/>
      <c r="H532" s="93"/>
      <c r="I532" s="100"/>
      <c r="J532" s="107"/>
    </row>
    <row r="533" spans="2:10" ht="20.85" customHeight="1">
      <c r="B533" s="59" t="s">
        <v>226</v>
      </c>
      <c r="C533" s="69" t="s">
        <v>141</v>
      </c>
      <c r="D533" s="74"/>
      <c r="E533" s="77"/>
      <c r="F533" s="77"/>
      <c r="G533" s="77"/>
      <c r="H533" s="92"/>
      <c r="I533" s="99"/>
      <c r="J533" s="106"/>
    </row>
    <row r="534" spans="2:10" ht="20.85" customHeight="1">
      <c r="B534" s="60" t="s">
        <v>721</v>
      </c>
      <c r="C534" s="70" t="s">
        <v>455</v>
      </c>
      <c r="D534" s="61" t="s">
        <v>475</v>
      </c>
      <c r="E534" s="78">
        <v>7</v>
      </c>
      <c r="F534" s="78"/>
      <c r="G534" s="78"/>
      <c r="H534" s="93"/>
      <c r="I534" s="100"/>
      <c r="J534" s="107"/>
    </row>
    <row r="535" spans="2:10" ht="20.85" customHeight="1">
      <c r="B535" s="59" t="s">
        <v>226</v>
      </c>
      <c r="C535" s="69" t="s">
        <v>141</v>
      </c>
      <c r="D535" s="74"/>
      <c r="E535" s="77"/>
      <c r="F535" s="77"/>
      <c r="G535" s="77"/>
      <c r="H535" s="92"/>
      <c r="I535" s="99"/>
      <c r="J535" s="106"/>
    </row>
    <row r="536" spans="2:10" ht="20.85" customHeight="1">
      <c r="B536" s="60" t="s">
        <v>721</v>
      </c>
      <c r="C536" s="70" t="s">
        <v>100</v>
      </c>
      <c r="D536" s="61" t="s">
        <v>475</v>
      </c>
      <c r="E536" s="78">
        <v>1</v>
      </c>
      <c r="F536" s="78"/>
      <c r="G536" s="78"/>
      <c r="H536" s="93"/>
      <c r="I536" s="100"/>
      <c r="J536" s="107"/>
    </row>
    <row r="537" spans="2:10" ht="20.85" customHeight="1">
      <c r="B537" s="59" t="s">
        <v>226</v>
      </c>
      <c r="C537" s="69" t="s">
        <v>141</v>
      </c>
      <c r="D537" s="74"/>
      <c r="E537" s="77"/>
      <c r="F537" s="77"/>
      <c r="G537" s="77"/>
      <c r="H537" s="92"/>
      <c r="I537" s="99"/>
      <c r="J537" s="106"/>
    </row>
    <row r="538" spans="2:10" ht="20.85" customHeight="1">
      <c r="B538" s="60" t="s">
        <v>721</v>
      </c>
      <c r="C538" s="70" t="s">
        <v>608</v>
      </c>
      <c r="D538" s="61" t="s">
        <v>475</v>
      </c>
      <c r="E538" s="78">
        <v>19</v>
      </c>
      <c r="F538" s="78"/>
      <c r="G538" s="78"/>
      <c r="H538" s="93"/>
      <c r="I538" s="100"/>
      <c r="J538" s="107"/>
    </row>
    <row r="539" spans="2:10" ht="20.85" customHeight="1">
      <c r="B539" s="59" t="s">
        <v>226</v>
      </c>
      <c r="C539" s="69" t="s">
        <v>141</v>
      </c>
      <c r="D539" s="74"/>
      <c r="E539" s="77"/>
      <c r="F539" s="77"/>
      <c r="G539" s="77"/>
      <c r="H539" s="92"/>
      <c r="I539" s="99"/>
      <c r="J539" s="106"/>
    </row>
    <row r="540" spans="2:10" ht="20.85" customHeight="1">
      <c r="B540" s="60" t="s">
        <v>721</v>
      </c>
      <c r="C540" s="70" t="s">
        <v>258</v>
      </c>
      <c r="D540" s="61" t="s">
        <v>475</v>
      </c>
      <c r="E540" s="78">
        <v>11</v>
      </c>
      <c r="F540" s="78"/>
      <c r="G540" s="78"/>
      <c r="H540" s="93"/>
      <c r="I540" s="100"/>
      <c r="J540" s="107"/>
    </row>
    <row r="541" spans="2:10" ht="20.25" customHeight="1">
      <c r="B541" s="59" t="s">
        <v>226</v>
      </c>
      <c r="C541" s="69" t="s">
        <v>141</v>
      </c>
      <c r="D541" s="74"/>
      <c r="E541" s="77"/>
      <c r="F541" s="77"/>
      <c r="G541" s="77"/>
      <c r="H541" s="92"/>
      <c r="I541" s="99"/>
      <c r="J541" s="106"/>
    </row>
    <row r="542" spans="2:10" ht="20.85" customHeight="1">
      <c r="B542" s="60" t="s">
        <v>721</v>
      </c>
      <c r="C542" s="70" t="s">
        <v>89</v>
      </c>
      <c r="D542" s="61" t="s">
        <v>475</v>
      </c>
      <c r="E542" s="78">
        <v>9</v>
      </c>
      <c r="F542" s="78"/>
      <c r="G542" s="78"/>
      <c r="H542" s="93"/>
      <c r="I542" s="100"/>
      <c r="J542" s="107"/>
    </row>
    <row r="543" spans="2:10" ht="20.85" customHeight="1">
      <c r="B543" s="59" t="s">
        <v>226</v>
      </c>
      <c r="C543" s="69" t="s">
        <v>141</v>
      </c>
      <c r="D543" s="74"/>
      <c r="E543" s="77"/>
      <c r="F543" s="77"/>
      <c r="G543" s="77"/>
      <c r="H543" s="92"/>
      <c r="I543" s="99"/>
      <c r="J543" s="106"/>
    </row>
    <row r="544" spans="2:10" ht="20.85" customHeight="1">
      <c r="B544" s="60" t="s">
        <v>721</v>
      </c>
      <c r="C544" s="70" t="s">
        <v>598</v>
      </c>
      <c r="D544" s="61" t="s">
        <v>475</v>
      </c>
      <c r="E544" s="78">
        <v>2</v>
      </c>
      <c r="F544" s="78"/>
      <c r="G544" s="78"/>
      <c r="H544" s="93"/>
      <c r="I544" s="100"/>
      <c r="J544" s="107"/>
    </row>
    <row r="545" spans="2:11" ht="20.85" customHeight="1">
      <c r="B545" s="59" t="s">
        <v>226</v>
      </c>
      <c r="C545" s="69" t="s">
        <v>141</v>
      </c>
      <c r="D545" s="74"/>
      <c r="E545" s="77"/>
      <c r="F545" s="77"/>
      <c r="G545" s="77"/>
      <c r="H545" s="92"/>
      <c r="I545" s="99"/>
      <c r="J545" s="106"/>
    </row>
    <row r="546" spans="2:11" ht="20.85" customHeight="1">
      <c r="B546" s="60" t="s">
        <v>721</v>
      </c>
      <c r="C546" s="70" t="s">
        <v>722</v>
      </c>
      <c r="D546" s="61" t="s">
        <v>475</v>
      </c>
      <c r="E546" s="78">
        <v>1</v>
      </c>
      <c r="F546" s="78"/>
      <c r="G546" s="78"/>
      <c r="H546" s="93"/>
      <c r="I546" s="100"/>
      <c r="J546" s="112"/>
    </row>
    <row r="547" spans="2:11" ht="20.85" customHeight="1">
      <c r="B547" s="59" t="s">
        <v>226</v>
      </c>
      <c r="C547" s="69" t="s">
        <v>141</v>
      </c>
      <c r="D547" s="74"/>
      <c r="E547" s="77"/>
      <c r="F547" s="77"/>
      <c r="G547" s="77"/>
      <c r="H547" s="92"/>
      <c r="I547" s="99"/>
      <c r="J547" s="106"/>
    </row>
    <row r="548" spans="2:11" ht="20.85" customHeight="1">
      <c r="B548" s="60" t="s">
        <v>721</v>
      </c>
      <c r="C548" s="70" t="s">
        <v>456</v>
      </c>
      <c r="D548" s="61" t="s">
        <v>475</v>
      </c>
      <c r="E548" s="78">
        <v>7</v>
      </c>
      <c r="F548" s="78"/>
      <c r="G548" s="78"/>
      <c r="H548" s="93"/>
      <c r="I548" s="100"/>
      <c r="J548" s="107"/>
    </row>
    <row r="549" spans="2:11" ht="20.85" customHeight="1">
      <c r="B549" s="59" t="s">
        <v>226</v>
      </c>
      <c r="C549" s="69" t="s">
        <v>141</v>
      </c>
      <c r="D549" s="74"/>
      <c r="E549" s="77"/>
      <c r="F549" s="77"/>
      <c r="G549" s="77"/>
      <c r="H549" s="92"/>
      <c r="I549" s="99"/>
      <c r="J549" s="106"/>
    </row>
    <row r="550" spans="2:11" ht="20.85" customHeight="1">
      <c r="B550" s="60" t="s">
        <v>721</v>
      </c>
      <c r="C550" s="70" t="s">
        <v>435</v>
      </c>
      <c r="D550" s="61" t="s">
        <v>475</v>
      </c>
      <c r="E550" s="78">
        <v>6</v>
      </c>
      <c r="F550" s="78"/>
      <c r="G550" s="78"/>
      <c r="H550" s="93"/>
      <c r="I550" s="100"/>
      <c r="J550" s="112"/>
    </row>
    <row r="551" spans="2:11" ht="20.85" customHeight="1">
      <c r="B551" s="59"/>
      <c r="C551" s="69"/>
      <c r="D551" s="74"/>
      <c r="E551" s="77"/>
      <c r="F551" s="77"/>
      <c r="G551" s="77"/>
      <c r="H551" s="92"/>
      <c r="I551" s="99"/>
      <c r="J551" s="106"/>
    </row>
    <row r="552" spans="2:11" ht="20.85" customHeight="1">
      <c r="B552" s="60" t="s">
        <v>857</v>
      </c>
      <c r="C552" s="70" t="s">
        <v>690</v>
      </c>
      <c r="D552" s="61" t="s">
        <v>475</v>
      </c>
      <c r="E552" s="78">
        <v>40</v>
      </c>
      <c r="F552" s="78"/>
      <c r="G552" s="78"/>
      <c r="H552" s="93"/>
      <c r="I552" s="100"/>
      <c r="J552" s="107"/>
    </row>
    <row r="553" spans="2:11" ht="20.85" customHeight="1">
      <c r="B553" s="59"/>
      <c r="C553" s="69"/>
      <c r="D553" s="74"/>
      <c r="E553" s="77"/>
      <c r="F553" s="77"/>
      <c r="G553" s="77"/>
      <c r="H553" s="92"/>
      <c r="I553" s="99"/>
      <c r="J553" s="106"/>
    </row>
    <row r="554" spans="2:11" ht="20.85" customHeight="1">
      <c r="B554" s="60" t="s">
        <v>857</v>
      </c>
      <c r="C554" s="70" t="s">
        <v>162</v>
      </c>
      <c r="D554" s="61" t="s">
        <v>475</v>
      </c>
      <c r="E554" s="78">
        <v>10</v>
      </c>
      <c r="F554" s="78"/>
      <c r="G554" s="78"/>
      <c r="H554" s="93"/>
      <c r="I554" s="100"/>
      <c r="J554" s="107"/>
    </row>
    <row r="555" spans="2:11" ht="20.85" customHeight="1">
      <c r="B555" s="59"/>
      <c r="C555" s="69"/>
      <c r="D555" s="74"/>
      <c r="E555" s="77"/>
      <c r="F555" s="77"/>
      <c r="G555" s="77"/>
      <c r="H555" s="92"/>
      <c r="I555" s="99"/>
      <c r="J555" s="108"/>
    </row>
    <row r="556" spans="2:11" ht="20.85" customHeight="1">
      <c r="B556" s="60" t="s">
        <v>857</v>
      </c>
      <c r="C556" s="70" t="s">
        <v>723</v>
      </c>
      <c r="D556" s="61" t="s">
        <v>475</v>
      </c>
      <c r="E556" s="78">
        <v>37</v>
      </c>
      <c r="F556" s="78"/>
      <c r="G556" s="78"/>
      <c r="H556" s="93"/>
      <c r="I556" s="100"/>
      <c r="J556" s="107"/>
      <c r="K556" s="122">
        <f>SUM(G505:G512)</f>
        <v>0</v>
      </c>
    </row>
    <row r="557" spans="2:11" ht="20.85" customHeight="1">
      <c r="B557" s="59"/>
      <c r="C557" s="69"/>
      <c r="D557" s="74"/>
      <c r="E557" s="77"/>
      <c r="F557" s="77"/>
      <c r="G557" s="77"/>
      <c r="H557" s="92"/>
      <c r="I557" s="99"/>
      <c r="J557" s="106"/>
    </row>
    <row r="558" spans="2:11" ht="20.85" customHeight="1">
      <c r="B558" s="60" t="s">
        <v>857</v>
      </c>
      <c r="C558" s="70" t="s">
        <v>622</v>
      </c>
      <c r="D558" s="61" t="s">
        <v>475</v>
      </c>
      <c r="E558" s="78">
        <v>23</v>
      </c>
      <c r="F558" s="78"/>
      <c r="G558" s="78"/>
      <c r="H558" s="93"/>
      <c r="I558" s="100"/>
      <c r="J558" s="107"/>
    </row>
    <row r="559" spans="2:11" ht="20.85" customHeight="1">
      <c r="B559" s="59"/>
      <c r="C559" s="69" t="s">
        <v>725</v>
      </c>
      <c r="D559" s="74"/>
      <c r="E559" s="77"/>
      <c r="F559" s="77"/>
      <c r="G559" s="77"/>
      <c r="H559" s="92"/>
      <c r="I559" s="99"/>
      <c r="J559" s="106"/>
    </row>
    <row r="560" spans="2:11" ht="20.85" customHeight="1">
      <c r="B560" s="130" t="s">
        <v>724</v>
      </c>
      <c r="C560" s="70" t="s">
        <v>726</v>
      </c>
      <c r="D560" s="61" t="s">
        <v>367</v>
      </c>
      <c r="E560" s="78">
        <v>10</v>
      </c>
      <c r="F560" s="78"/>
      <c r="G560" s="78"/>
      <c r="H560" s="93"/>
      <c r="I560" s="100"/>
      <c r="J560" s="107"/>
    </row>
    <row r="561" spans="2:10" ht="20.85" customHeight="1">
      <c r="B561" s="59"/>
      <c r="C561" s="69" t="s">
        <v>725</v>
      </c>
      <c r="D561" s="74"/>
      <c r="E561" s="77"/>
      <c r="F561" s="77"/>
      <c r="G561" s="77"/>
      <c r="H561" s="92"/>
      <c r="I561" s="99"/>
      <c r="J561" s="106"/>
    </row>
    <row r="562" spans="2:10" ht="20.85" customHeight="1">
      <c r="B562" s="130" t="s">
        <v>724</v>
      </c>
      <c r="C562" s="70" t="s">
        <v>727</v>
      </c>
      <c r="D562" s="61" t="s">
        <v>367</v>
      </c>
      <c r="E562" s="78">
        <v>4</v>
      </c>
      <c r="F562" s="78"/>
      <c r="G562" s="78"/>
      <c r="H562" s="93"/>
      <c r="I562" s="100"/>
      <c r="J562" s="107"/>
    </row>
    <row r="563" spans="2:10" ht="20.85" customHeight="1">
      <c r="B563" s="59"/>
      <c r="C563" s="69" t="s">
        <v>725</v>
      </c>
      <c r="D563" s="74"/>
      <c r="E563" s="77"/>
      <c r="F563" s="77"/>
      <c r="G563" s="77"/>
      <c r="H563" s="92"/>
      <c r="I563" s="99"/>
      <c r="J563" s="106"/>
    </row>
    <row r="564" spans="2:10" ht="20.85" customHeight="1">
      <c r="B564" s="130" t="s">
        <v>724</v>
      </c>
      <c r="C564" s="70" t="s">
        <v>669</v>
      </c>
      <c r="D564" s="61" t="s">
        <v>367</v>
      </c>
      <c r="E564" s="78">
        <v>1</v>
      </c>
      <c r="F564" s="78"/>
      <c r="G564" s="78"/>
      <c r="H564" s="93"/>
      <c r="I564" s="100"/>
      <c r="J564" s="107"/>
    </row>
    <row r="565" spans="2:10" ht="20.85" customHeight="1">
      <c r="B565" s="59"/>
      <c r="C565" s="69"/>
      <c r="D565" s="74"/>
      <c r="E565" s="77"/>
      <c r="F565" s="77"/>
      <c r="G565" s="77"/>
      <c r="H565" s="92"/>
      <c r="I565" s="99"/>
      <c r="J565" s="106"/>
    </row>
    <row r="566" spans="2:10" ht="20.85" customHeight="1">
      <c r="B566" s="60" t="s">
        <v>679</v>
      </c>
      <c r="C566" s="70" t="s">
        <v>345</v>
      </c>
      <c r="D566" s="61" t="s">
        <v>367</v>
      </c>
      <c r="E566" s="78">
        <v>1</v>
      </c>
      <c r="F566" s="78"/>
      <c r="G566" s="78"/>
      <c r="H566" s="93"/>
      <c r="I566" s="100"/>
      <c r="J566" s="107"/>
    </row>
    <row r="567" spans="2:10" ht="20.85" customHeight="1">
      <c r="B567" s="59"/>
      <c r="C567" s="69"/>
      <c r="D567" s="74"/>
      <c r="E567" s="77"/>
      <c r="F567" s="77"/>
      <c r="G567" s="77"/>
      <c r="H567" s="92"/>
      <c r="I567" s="99"/>
      <c r="J567" s="106"/>
    </row>
    <row r="568" spans="2:10" ht="20.85" customHeight="1">
      <c r="B568" s="60" t="s">
        <v>729</v>
      </c>
      <c r="C568" s="70" t="s">
        <v>29</v>
      </c>
      <c r="D568" s="61" t="s">
        <v>483</v>
      </c>
      <c r="E568" s="78">
        <v>1</v>
      </c>
      <c r="F568" s="78"/>
      <c r="G568" s="78"/>
      <c r="H568" s="93"/>
      <c r="I568" s="100"/>
      <c r="J568" s="107"/>
    </row>
    <row r="569" spans="2:10" ht="20.85" customHeight="1">
      <c r="B569" s="59"/>
      <c r="C569" s="69"/>
      <c r="D569" s="74"/>
      <c r="E569" s="77"/>
      <c r="F569" s="77"/>
      <c r="G569" s="77"/>
      <c r="H569" s="92"/>
      <c r="I569" s="99"/>
      <c r="J569" s="106"/>
    </row>
    <row r="570" spans="2:10" ht="20.85" customHeight="1">
      <c r="B570" s="60" t="s">
        <v>729</v>
      </c>
      <c r="C570" s="70" t="s">
        <v>832</v>
      </c>
      <c r="D570" s="61" t="s">
        <v>483</v>
      </c>
      <c r="E570" s="78">
        <v>1</v>
      </c>
      <c r="F570" s="78"/>
      <c r="G570" s="78"/>
      <c r="H570" s="93"/>
      <c r="I570" s="100"/>
      <c r="J570" s="32"/>
    </row>
    <row r="571" spans="2:10" ht="20.85" customHeight="1">
      <c r="B571" s="59"/>
      <c r="C571" s="69" t="s">
        <v>499</v>
      </c>
      <c r="D571" s="74"/>
      <c r="E571" s="77"/>
      <c r="F571" s="77"/>
      <c r="G571" s="77"/>
      <c r="H571" s="92"/>
      <c r="I571" s="99"/>
      <c r="J571" s="106"/>
    </row>
    <row r="572" spans="2:10" ht="20.85" customHeight="1">
      <c r="B572" s="60" t="s">
        <v>118</v>
      </c>
      <c r="C572" s="70" t="s">
        <v>222</v>
      </c>
      <c r="D572" s="61" t="s">
        <v>367</v>
      </c>
      <c r="E572" s="78">
        <v>5</v>
      </c>
      <c r="F572" s="78"/>
      <c r="G572" s="78"/>
      <c r="H572" s="93"/>
      <c r="I572" s="100"/>
      <c r="J572" s="107"/>
    </row>
    <row r="573" spans="2:10" ht="20.85" customHeight="1">
      <c r="B573" s="59"/>
      <c r="C573" s="69" t="s">
        <v>499</v>
      </c>
      <c r="D573" s="74"/>
      <c r="E573" s="77"/>
      <c r="F573" s="77"/>
      <c r="G573" s="77"/>
      <c r="H573" s="92"/>
      <c r="I573" s="99"/>
      <c r="J573" s="106"/>
    </row>
    <row r="574" spans="2:10" ht="20.85" customHeight="1">
      <c r="B574" s="60" t="s">
        <v>118</v>
      </c>
      <c r="C574" s="70" t="s">
        <v>655</v>
      </c>
      <c r="D574" s="61" t="s">
        <v>367</v>
      </c>
      <c r="E574" s="78">
        <v>1</v>
      </c>
      <c r="F574" s="78"/>
      <c r="G574" s="78"/>
      <c r="H574" s="93"/>
      <c r="I574" s="100"/>
      <c r="J574" s="107"/>
    </row>
    <row r="575" spans="2:10" ht="20.85" customHeight="1">
      <c r="B575" s="59">
        <v>0</v>
      </c>
      <c r="C575" s="69">
        <v>0</v>
      </c>
      <c r="D575" s="74"/>
      <c r="E575" s="77"/>
      <c r="F575" s="77"/>
      <c r="G575" s="77"/>
      <c r="H575" s="92"/>
      <c r="I575" s="99"/>
      <c r="J575" s="106"/>
    </row>
    <row r="576" spans="2:10" ht="20.85" customHeight="1">
      <c r="B576" s="60" t="s">
        <v>673</v>
      </c>
      <c r="C576" s="70" t="s">
        <v>541</v>
      </c>
      <c r="D576" s="61" t="s">
        <v>367</v>
      </c>
      <c r="E576" s="78">
        <v>10</v>
      </c>
      <c r="F576" s="78"/>
      <c r="G576" s="78"/>
      <c r="H576" s="93"/>
      <c r="I576" s="100"/>
      <c r="J576" s="107"/>
    </row>
    <row r="577" spans="2:11" ht="20.85" customHeight="1">
      <c r="B577" s="59">
        <v>0</v>
      </c>
      <c r="C577" s="69">
        <v>0</v>
      </c>
      <c r="D577" s="74"/>
      <c r="E577" s="77"/>
      <c r="F577" s="77"/>
      <c r="G577" s="77"/>
      <c r="H577" s="92"/>
      <c r="I577" s="99"/>
      <c r="J577" s="106"/>
    </row>
    <row r="578" spans="2:11" ht="20.85" customHeight="1">
      <c r="B578" s="60" t="s">
        <v>66</v>
      </c>
      <c r="C578" s="70" t="s">
        <v>542</v>
      </c>
      <c r="D578" s="61" t="s">
        <v>475</v>
      </c>
      <c r="E578" s="78">
        <v>110</v>
      </c>
      <c r="F578" s="78"/>
      <c r="G578" s="78"/>
      <c r="H578" s="93"/>
      <c r="I578" s="100"/>
      <c r="J578" s="107"/>
    </row>
    <row r="579" spans="2:11" ht="20.85" customHeight="1">
      <c r="B579" s="62">
        <v>0</v>
      </c>
      <c r="C579" s="69" t="s">
        <v>481</v>
      </c>
      <c r="D579" s="74"/>
      <c r="E579" s="77"/>
      <c r="F579" s="77"/>
      <c r="G579" s="77"/>
      <c r="H579" s="92"/>
      <c r="I579" s="99"/>
      <c r="J579" s="111"/>
    </row>
    <row r="580" spans="2:11" ht="20.85" customHeight="1">
      <c r="B580" s="60" t="s">
        <v>360</v>
      </c>
      <c r="C580" s="70" t="s">
        <v>482</v>
      </c>
      <c r="D580" s="61" t="s">
        <v>185</v>
      </c>
      <c r="E580" s="78">
        <v>29</v>
      </c>
      <c r="F580" s="78"/>
      <c r="G580" s="78"/>
      <c r="H580" s="93"/>
      <c r="I580" s="100"/>
      <c r="J580" s="107"/>
    </row>
    <row r="581" spans="2:11" ht="20.85" customHeight="1">
      <c r="B581" s="62">
        <v>0</v>
      </c>
      <c r="C581" s="69">
        <v>0</v>
      </c>
      <c r="D581" s="74"/>
      <c r="E581" s="77"/>
      <c r="F581" s="77"/>
      <c r="G581" s="77"/>
      <c r="H581" s="92"/>
      <c r="I581" s="99"/>
      <c r="J581" s="106"/>
    </row>
    <row r="582" spans="2:11" ht="20.85" customHeight="1">
      <c r="B582" s="60" t="s">
        <v>485</v>
      </c>
      <c r="C582" s="70">
        <v>0</v>
      </c>
      <c r="D582" s="61" t="s">
        <v>185</v>
      </c>
      <c r="E582" s="78">
        <v>11</v>
      </c>
      <c r="F582" s="78"/>
      <c r="G582" s="78"/>
      <c r="H582" s="93"/>
      <c r="I582" s="100"/>
      <c r="J582" s="107"/>
    </row>
    <row r="583" spans="2:11" ht="20.85" customHeight="1">
      <c r="B583" s="62">
        <v>0</v>
      </c>
      <c r="C583" s="69" t="s">
        <v>481</v>
      </c>
      <c r="D583" s="74"/>
      <c r="E583" s="77"/>
      <c r="F583" s="77"/>
      <c r="G583" s="77"/>
      <c r="H583" s="92"/>
      <c r="I583" s="99"/>
      <c r="J583" s="106"/>
    </row>
    <row r="584" spans="2:11" ht="20.85" customHeight="1">
      <c r="B584" s="60" t="s">
        <v>551</v>
      </c>
      <c r="C584" s="70" t="s">
        <v>552</v>
      </c>
      <c r="D584" s="61" t="s">
        <v>185</v>
      </c>
      <c r="E584" s="78">
        <v>18</v>
      </c>
      <c r="F584" s="78"/>
      <c r="G584" s="78"/>
      <c r="H584" s="93"/>
      <c r="I584" s="100"/>
      <c r="J584" s="107"/>
    </row>
    <row r="585" spans="2:11" ht="20.85" customHeight="1">
      <c r="B585" s="59" t="s">
        <v>184</v>
      </c>
      <c r="C585" s="69"/>
      <c r="D585" s="74"/>
      <c r="E585" s="77"/>
      <c r="F585" s="77"/>
      <c r="G585" s="77"/>
      <c r="H585" s="92"/>
      <c r="I585" s="99"/>
      <c r="J585" s="106"/>
    </row>
    <row r="586" spans="2:11" ht="20.85" customHeight="1">
      <c r="B586" s="60" t="s">
        <v>865</v>
      </c>
      <c r="C586" s="70" t="s">
        <v>871</v>
      </c>
      <c r="D586" s="61" t="s">
        <v>185</v>
      </c>
      <c r="E586" s="78">
        <v>11</v>
      </c>
      <c r="F586" s="78"/>
      <c r="G586" s="78"/>
      <c r="H586" s="93"/>
      <c r="I586" s="100"/>
      <c r="J586" s="107"/>
    </row>
    <row r="587" spans="2:11" ht="20.85" customHeight="1">
      <c r="B587" s="59" t="s">
        <v>184</v>
      </c>
      <c r="C587" s="69" t="s">
        <v>184</v>
      </c>
      <c r="D587" s="74"/>
      <c r="E587" s="77"/>
      <c r="F587" s="77"/>
      <c r="G587" s="77"/>
      <c r="H587" s="92"/>
      <c r="I587" s="99"/>
      <c r="J587" s="106"/>
      <c r="K587" s="119"/>
    </row>
    <row r="588" spans="2:11" ht="20.85" customHeight="1">
      <c r="B588" s="60" t="s">
        <v>310</v>
      </c>
      <c r="C588" s="70" t="s">
        <v>184</v>
      </c>
      <c r="D588" s="61" t="s">
        <v>434</v>
      </c>
      <c r="E588" s="78">
        <v>1</v>
      </c>
      <c r="F588" s="87"/>
      <c r="G588" s="78"/>
      <c r="H588" s="93"/>
      <c r="I588" s="100"/>
      <c r="J588" s="107"/>
      <c r="K588" s="120"/>
    </row>
    <row r="589" spans="2:11" ht="20.85" customHeight="1">
      <c r="B589" s="59"/>
      <c r="C589" s="69"/>
      <c r="D589" s="74"/>
      <c r="E589" s="77"/>
      <c r="F589" s="77"/>
      <c r="G589" s="77"/>
      <c r="H589" s="92"/>
      <c r="I589" s="99"/>
      <c r="J589" s="106"/>
    </row>
    <row r="590" spans="2:11" ht="20.85" customHeight="1">
      <c r="B590" s="60"/>
      <c r="C590" s="70"/>
      <c r="D590" s="61"/>
      <c r="E590" s="78"/>
      <c r="F590" s="78"/>
      <c r="G590" s="78"/>
      <c r="H590" s="93"/>
      <c r="I590" s="100"/>
      <c r="J590" s="107"/>
    </row>
    <row r="591" spans="2:11" ht="20.85" customHeight="1">
      <c r="B591" s="59"/>
      <c r="C591" s="69"/>
      <c r="D591" s="74"/>
      <c r="E591" s="77"/>
      <c r="F591" s="77"/>
      <c r="G591" s="77"/>
      <c r="H591" s="92"/>
      <c r="I591" s="99"/>
      <c r="J591" s="106"/>
    </row>
    <row r="592" spans="2:11" ht="20.85" customHeight="1">
      <c r="B592" s="60"/>
      <c r="C592" s="70"/>
      <c r="D592" s="61"/>
      <c r="E592" s="78"/>
      <c r="F592" s="78"/>
      <c r="G592" s="78"/>
      <c r="H592" s="93"/>
      <c r="I592" s="100"/>
      <c r="J592" s="107"/>
    </row>
    <row r="593" spans="2:10" ht="20.85" customHeight="1">
      <c r="B593" s="59"/>
      <c r="C593" s="69"/>
      <c r="D593" s="74"/>
      <c r="E593" s="77"/>
      <c r="F593" s="77"/>
      <c r="G593" s="77"/>
      <c r="H593" s="92"/>
      <c r="I593" s="99"/>
      <c r="J593" s="106"/>
    </row>
    <row r="594" spans="2:10" ht="20.85" customHeight="1">
      <c r="B594" s="61" t="s">
        <v>42</v>
      </c>
      <c r="C594" s="70"/>
      <c r="D594" s="61"/>
      <c r="E594" s="78"/>
      <c r="F594" s="78"/>
      <c r="G594" s="78"/>
      <c r="H594" s="93"/>
      <c r="I594" s="100"/>
      <c r="J594" s="107"/>
    </row>
    <row r="595" spans="2:10" ht="20.85" customHeight="1">
      <c r="B595" s="59"/>
      <c r="C595" s="69"/>
      <c r="D595" s="74"/>
      <c r="E595" s="77"/>
      <c r="F595" s="77"/>
      <c r="G595" s="77"/>
      <c r="H595" s="92"/>
      <c r="I595" s="99"/>
      <c r="J595" s="106"/>
    </row>
    <row r="596" spans="2:10" ht="20.85" customHeight="1">
      <c r="B596" s="60"/>
      <c r="C596" s="70"/>
      <c r="D596" s="61"/>
      <c r="E596" s="78"/>
      <c r="F596" s="78"/>
      <c r="G596" s="78"/>
      <c r="H596" s="93"/>
      <c r="I596" s="100"/>
      <c r="J596" s="107"/>
    </row>
    <row r="597" spans="2:10" ht="20.85" customHeight="1">
      <c r="B597" s="59"/>
      <c r="C597" s="69"/>
      <c r="D597" s="74"/>
      <c r="E597" s="77"/>
      <c r="F597" s="77"/>
      <c r="G597" s="77"/>
      <c r="H597" s="92"/>
      <c r="I597" s="99"/>
      <c r="J597" s="106"/>
    </row>
    <row r="598" spans="2:10" ht="20.85" customHeight="1">
      <c r="B598" s="60"/>
      <c r="C598" s="70"/>
      <c r="D598" s="61"/>
      <c r="E598" s="78"/>
      <c r="F598" s="78"/>
      <c r="G598" s="78"/>
      <c r="H598" s="93"/>
      <c r="I598" s="100"/>
      <c r="J598" s="107"/>
    </row>
    <row r="599" spans="2:10" ht="20.85" customHeight="1">
      <c r="B599" s="62"/>
      <c r="C599" s="69"/>
      <c r="D599" s="74"/>
      <c r="E599" s="77"/>
      <c r="F599" s="77"/>
      <c r="G599" s="77"/>
      <c r="H599" s="92"/>
      <c r="I599" s="99"/>
      <c r="J599" s="106"/>
    </row>
    <row r="600" spans="2:10" ht="20.85" customHeight="1">
      <c r="B600" s="58"/>
      <c r="C600" s="70"/>
      <c r="D600" s="61"/>
      <c r="E600" s="78"/>
      <c r="F600" s="78"/>
      <c r="G600" s="78"/>
      <c r="H600" s="93"/>
      <c r="I600" s="100"/>
      <c r="J600" s="141"/>
    </row>
    <row r="601" spans="2:10" ht="20.85" customHeight="1">
      <c r="B601" s="62"/>
      <c r="C601" s="69"/>
      <c r="D601" s="74"/>
      <c r="E601" s="77"/>
      <c r="F601" s="77"/>
      <c r="G601" s="77"/>
      <c r="H601" s="92"/>
      <c r="I601" s="99"/>
      <c r="J601" s="106"/>
    </row>
    <row r="602" spans="2:10" ht="20.85" customHeight="1">
      <c r="B602" s="58"/>
      <c r="C602" s="70"/>
      <c r="D602" s="61"/>
      <c r="E602" s="78"/>
      <c r="F602" s="78"/>
      <c r="G602" s="78"/>
      <c r="H602" s="93"/>
      <c r="I602" s="100"/>
      <c r="J602" s="141"/>
    </row>
    <row r="603" spans="2:10" ht="20.85" customHeight="1">
      <c r="B603" s="62"/>
      <c r="C603" s="69"/>
      <c r="D603" s="74"/>
      <c r="E603" s="77"/>
      <c r="F603" s="77"/>
      <c r="G603" s="77"/>
      <c r="H603" s="92"/>
      <c r="I603" s="99"/>
      <c r="J603" s="111"/>
    </row>
    <row r="604" spans="2:10" ht="20.85" customHeight="1">
      <c r="B604" s="61"/>
      <c r="C604" s="70"/>
      <c r="D604" s="61"/>
      <c r="E604" s="78"/>
      <c r="F604" s="78"/>
      <c r="G604" s="78"/>
      <c r="H604" s="93"/>
      <c r="I604" s="100"/>
      <c r="J604" s="141"/>
    </row>
    <row r="605" spans="2:10" ht="20.85" customHeight="1">
      <c r="B605" s="62" t="s">
        <v>876</v>
      </c>
      <c r="C605" s="69"/>
      <c r="D605" s="74"/>
      <c r="E605" s="77"/>
      <c r="F605" s="77"/>
      <c r="G605" s="77"/>
      <c r="H605" s="92"/>
      <c r="I605" s="99"/>
      <c r="J605" s="106"/>
    </row>
    <row r="606" spans="2:10" ht="20.85" customHeight="1">
      <c r="B606" s="60" t="s">
        <v>144</v>
      </c>
      <c r="C606" s="70" t="s">
        <v>50</v>
      </c>
      <c r="D606" s="61"/>
      <c r="E606" s="78"/>
      <c r="F606" s="78"/>
      <c r="G606" s="78"/>
      <c r="H606" s="93"/>
      <c r="I606" s="100"/>
      <c r="J606" s="107"/>
    </row>
    <row r="607" spans="2:10" ht="20.85" customHeight="1">
      <c r="B607" s="59" t="s">
        <v>365</v>
      </c>
      <c r="C607" s="69" t="s">
        <v>613</v>
      </c>
      <c r="D607" s="74"/>
      <c r="E607" s="77"/>
      <c r="F607" s="77"/>
      <c r="G607" s="77"/>
      <c r="H607" s="92"/>
      <c r="I607" s="99"/>
      <c r="J607" s="106"/>
    </row>
    <row r="608" spans="2:10" ht="20.85" customHeight="1">
      <c r="B608" s="60" t="s">
        <v>651</v>
      </c>
      <c r="C608" s="70" t="s">
        <v>852</v>
      </c>
      <c r="D608" s="61" t="s">
        <v>189</v>
      </c>
      <c r="E608" s="78">
        <v>1</v>
      </c>
      <c r="F608" s="86"/>
      <c r="G608" s="78"/>
      <c r="H608" s="93"/>
      <c r="I608" s="100"/>
      <c r="J608" s="107"/>
    </row>
    <row r="609" spans="2:10" ht="20.85" customHeight="1">
      <c r="B609" s="59">
        <v>0</v>
      </c>
      <c r="C609" s="69" t="s">
        <v>779</v>
      </c>
      <c r="D609" s="74"/>
      <c r="E609" s="77"/>
      <c r="F609" s="77"/>
      <c r="G609" s="77"/>
      <c r="H609" s="92"/>
      <c r="I609" s="99"/>
      <c r="J609" s="106"/>
    </row>
    <row r="610" spans="2:10" ht="20.85" customHeight="1">
      <c r="B610" s="60">
        <v>0</v>
      </c>
      <c r="C610" s="70">
        <v>0</v>
      </c>
      <c r="D610" s="61"/>
      <c r="E610" s="78"/>
      <c r="F610" s="78"/>
      <c r="G610" s="78"/>
      <c r="H610" s="93"/>
      <c r="I610" s="100"/>
      <c r="J610" s="107"/>
    </row>
    <row r="611" spans="2:10" ht="20.85" customHeight="1">
      <c r="B611" s="59"/>
      <c r="C611" s="69"/>
      <c r="D611" s="74"/>
      <c r="E611" s="77"/>
      <c r="F611" s="77"/>
      <c r="G611" s="77"/>
      <c r="H611" s="92"/>
      <c r="I611" s="99"/>
      <c r="J611" s="106"/>
    </row>
    <row r="612" spans="2:10" ht="20.85" customHeight="1">
      <c r="B612" s="60" t="s">
        <v>384</v>
      </c>
      <c r="C612" s="70"/>
      <c r="D612" s="61" t="s">
        <v>189</v>
      </c>
      <c r="E612" s="78">
        <v>1</v>
      </c>
      <c r="F612" s="78"/>
      <c r="G612" s="78"/>
      <c r="H612" s="93"/>
      <c r="I612" s="100"/>
      <c r="J612" s="107"/>
    </row>
    <row r="613" spans="2:10" ht="20.45" customHeight="1">
      <c r="B613" s="59"/>
      <c r="C613" s="69"/>
      <c r="D613" s="74"/>
      <c r="E613" s="77"/>
      <c r="F613" s="77"/>
      <c r="G613" s="77"/>
      <c r="H613" s="92"/>
      <c r="I613" s="99"/>
      <c r="J613" s="106"/>
    </row>
    <row r="614" spans="2:10" ht="20.85" customHeight="1">
      <c r="B614" s="60" t="s">
        <v>67</v>
      </c>
      <c r="C614" s="70"/>
      <c r="D614" s="61" t="s">
        <v>189</v>
      </c>
      <c r="E614" s="78">
        <v>1</v>
      </c>
      <c r="F614" s="78"/>
      <c r="G614" s="78"/>
      <c r="H614" s="93"/>
      <c r="I614" s="100"/>
      <c r="J614" s="107"/>
    </row>
    <row r="615" spans="2:10" ht="20.85" customHeight="1">
      <c r="B615" s="59"/>
      <c r="C615" s="69"/>
      <c r="D615" s="74"/>
      <c r="E615" s="77"/>
      <c r="F615" s="77"/>
      <c r="G615" s="77"/>
      <c r="H615" s="92"/>
      <c r="I615" s="99"/>
      <c r="J615" s="106"/>
    </row>
    <row r="616" spans="2:10" ht="20.85" customHeight="1">
      <c r="B616" s="60" t="s">
        <v>277</v>
      </c>
      <c r="C616" s="70"/>
      <c r="D616" s="61" t="s">
        <v>44</v>
      </c>
      <c r="E616" s="78">
        <v>1</v>
      </c>
      <c r="F616" s="78"/>
      <c r="G616" s="78"/>
      <c r="H616" s="93"/>
      <c r="I616" s="100"/>
      <c r="J616" s="107"/>
    </row>
    <row r="617" spans="2:10" ht="20.85" customHeight="1">
      <c r="B617" s="131" t="s">
        <v>869</v>
      </c>
      <c r="C617" s="69"/>
      <c r="D617" s="74"/>
      <c r="E617" s="77"/>
      <c r="F617" s="77"/>
      <c r="G617" s="77"/>
      <c r="H617" s="92"/>
      <c r="I617" s="99"/>
      <c r="J617" s="106"/>
    </row>
    <row r="618" spans="2:10" ht="20.85" customHeight="1">
      <c r="B618" s="130" t="s">
        <v>326</v>
      </c>
      <c r="C618" s="70" t="s">
        <v>690</v>
      </c>
      <c r="D618" s="61" t="s">
        <v>475</v>
      </c>
      <c r="E618" s="78">
        <v>107</v>
      </c>
      <c r="F618" s="78"/>
      <c r="G618" s="78"/>
      <c r="H618" s="93"/>
      <c r="I618" s="100"/>
      <c r="J618" s="107"/>
    </row>
    <row r="619" spans="2:10" ht="20.85" customHeight="1">
      <c r="B619" s="131" t="s">
        <v>869</v>
      </c>
      <c r="C619" s="69"/>
      <c r="D619" s="74"/>
      <c r="E619" s="77"/>
      <c r="F619" s="77"/>
      <c r="G619" s="77"/>
      <c r="H619" s="92"/>
      <c r="I619" s="99"/>
      <c r="J619" s="106"/>
    </row>
    <row r="620" spans="2:10" ht="20.85" customHeight="1">
      <c r="B620" s="130" t="s">
        <v>326</v>
      </c>
      <c r="C620" s="70" t="s">
        <v>691</v>
      </c>
      <c r="D620" s="61" t="s">
        <v>475</v>
      </c>
      <c r="E620" s="78">
        <v>31</v>
      </c>
      <c r="F620" s="78"/>
      <c r="G620" s="78"/>
      <c r="H620" s="93"/>
      <c r="I620" s="100"/>
      <c r="J620" s="107"/>
    </row>
    <row r="621" spans="2:10" ht="20.85" customHeight="1">
      <c r="B621" s="131" t="s">
        <v>869</v>
      </c>
      <c r="C621" s="69"/>
      <c r="D621" s="74"/>
      <c r="E621" s="77"/>
      <c r="F621" s="77"/>
      <c r="G621" s="77"/>
      <c r="H621" s="92"/>
      <c r="I621" s="99"/>
      <c r="J621" s="106"/>
    </row>
    <row r="622" spans="2:10" ht="20.85" customHeight="1">
      <c r="B622" s="130" t="s">
        <v>326</v>
      </c>
      <c r="C622" s="70" t="s">
        <v>162</v>
      </c>
      <c r="D622" s="61" t="s">
        <v>475</v>
      </c>
      <c r="E622" s="78">
        <v>50</v>
      </c>
      <c r="F622" s="78"/>
      <c r="G622" s="78"/>
      <c r="H622" s="93"/>
      <c r="I622" s="100"/>
      <c r="J622" s="107"/>
    </row>
    <row r="623" spans="2:10" ht="20.85" customHeight="1">
      <c r="B623" s="131" t="s">
        <v>869</v>
      </c>
      <c r="C623" s="69"/>
      <c r="D623" s="74"/>
      <c r="E623" s="77"/>
      <c r="F623" s="77"/>
      <c r="G623" s="77"/>
      <c r="H623" s="92"/>
      <c r="I623" s="99"/>
      <c r="J623" s="106"/>
    </row>
    <row r="624" spans="2:10" ht="20.85" customHeight="1">
      <c r="B624" s="130" t="s">
        <v>326</v>
      </c>
      <c r="C624" s="70" t="s">
        <v>503</v>
      </c>
      <c r="D624" s="61" t="s">
        <v>475</v>
      </c>
      <c r="E624" s="78">
        <v>247</v>
      </c>
      <c r="F624" s="78"/>
      <c r="G624" s="78"/>
      <c r="H624" s="93"/>
      <c r="I624" s="100"/>
      <c r="J624" s="107"/>
    </row>
    <row r="625" spans="2:10" ht="20.85" customHeight="1">
      <c r="B625" s="131" t="s">
        <v>869</v>
      </c>
      <c r="C625" s="69"/>
      <c r="D625" s="74"/>
      <c r="E625" s="77"/>
      <c r="F625" s="77"/>
      <c r="G625" s="77"/>
      <c r="H625" s="92"/>
      <c r="I625" s="99"/>
      <c r="J625" s="106"/>
    </row>
    <row r="626" spans="2:10" ht="20.85" customHeight="1">
      <c r="B626" s="130" t="s">
        <v>326</v>
      </c>
      <c r="C626" s="70" t="s">
        <v>229</v>
      </c>
      <c r="D626" s="61" t="s">
        <v>475</v>
      </c>
      <c r="E626" s="78">
        <v>1</v>
      </c>
      <c r="F626" s="78"/>
      <c r="G626" s="78"/>
      <c r="H626" s="93"/>
      <c r="I626" s="100"/>
      <c r="J626" s="107"/>
    </row>
    <row r="627" spans="2:10" ht="20.85" customHeight="1">
      <c r="B627" s="131" t="s">
        <v>869</v>
      </c>
      <c r="C627" s="69"/>
      <c r="D627" s="74"/>
      <c r="E627" s="77"/>
      <c r="F627" s="77"/>
      <c r="G627" s="77"/>
      <c r="H627" s="92"/>
      <c r="I627" s="99"/>
      <c r="J627" s="106"/>
    </row>
    <row r="628" spans="2:10" ht="20.85" customHeight="1">
      <c r="B628" s="130" t="s">
        <v>326</v>
      </c>
      <c r="C628" s="70" t="s">
        <v>529</v>
      </c>
      <c r="D628" s="61" t="s">
        <v>475</v>
      </c>
      <c r="E628" s="78">
        <v>44</v>
      </c>
      <c r="F628" s="78"/>
      <c r="G628" s="78"/>
      <c r="H628" s="93"/>
      <c r="I628" s="100"/>
      <c r="J628" s="107"/>
    </row>
    <row r="629" spans="2:10" ht="20.85" customHeight="1">
      <c r="B629" s="131" t="s">
        <v>869</v>
      </c>
      <c r="C629" s="69"/>
      <c r="D629" s="74"/>
      <c r="E629" s="77"/>
      <c r="F629" s="77"/>
      <c r="G629" s="77"/>
      <c r="H629" s="92"/>
      <c r="I629" s="99"/>
      <c r="J629" s="106"/>
    </row>
    <row r="630" spans="2:10" ht="20.85" customHeight="1">
      <c r="B630" s="130" t="s">
        <v>326</v>
      </c>
      <c r="C630" s="70" t="s">
        <v>693</v>
      </c>
      <c r="D630" s="61" t="s">
        <v>475</v>
      </c>
      <c r="E630" s="78">
        <v>132</v>
      </c>
      <c r="F630" s="78"/>
      <c r="G630" s="78"/>
      <c r="H630" s="93"/>
      <c r="I630" s="100"/>
      <c r="J630" s="107"/>
    </row>
    <row r="631" spans="2:10" ht="20.85" customHeight="1">
      <c r="B631" s="131" t="s">
        <v>869</v>
      </c>
      <c r="C631" s="69"/>
      <c r="D631" s="74"/>
      <c r="E631" s="77"/>
      <c r="F631" s="77"/>
      <c r="G631" s="77"/>
      <c r="H631" s="92"/>
      <c r="I631" s="99"/>
      <c r="J631" s="106"/>
    </row>
    <row r="632" spans="2:10" ht="20.85" customHeight="1">
      <c r="B632" s="130" t="s">
        <v>326</v>
      </c>
      <c r="C632" s="70" t="s">
        <v>436</v>
      </c>
      <c r="D632" s="61" t="s">
        <v>475</v>
      </c>
      <c r="E632" s="78">
        <v>45</v>
      </c>
      <c r="F632" s="78"/>
      <c r="G632" s="78"/>
      <c r="H632" s="93"/>
      <c r="I632" s="100"/>
      <c r="J632" s="107"/>
    </row>
    <row r="633" spans="2:10" ht="20.85" customHeight="1">
      <c r="B633" s="131" t="s">
        <v>528</v>
      </c>
      <c r="C633" s="69"/>
      <c r="D633" s="74"/>
      <c r="E633" s="77"/>
      <c r="F633" s="77"/>
      <c r="G633" s="77"/>
      <c r="H633" s="92"/>
      <c r="I633" s="99"/>
      <c r="J633" s="106"/>
    </row>
    <row r="634" spans="2:10" ht="20.85" customHeight="1">
      <c r="B634" s="130" t="s">
        <v>439</v>
      </c>
      <c r="C634" s="70" t="s">
        <v>535</v>
      </c>
      <c r="D634" s="61" t="s">
        <v>475</v>
      </c>
      <c r="E634" s="78">
        <v>1</v>
      </c>
      <c r="F634" s="78"/>
      <c r="G634" s="78"/>
      <c r="H634" s="93"/>
      <c r="I634" s="100"/>
      <c r="J634" s="107"/>
    </row>
    <row r="635" spans="2:10" ht="20.85" customHeight="1">
      <c r="B635" s="131" t="s">
        <v>528</v>
      </c>
      <c r="C635" s="69"/>
      <c r="D635" s="74"/>
      <c r="E635" s="77"/>
      <c r="F635" s="77"/>
      <c r="G635" s="77"/>
      <c r="H635" s="92"/>
      <c r="I635" s="99"/>
      <c r="J635" s="106"/>
    </row>
    <row r="636" spans="2:10" ht="20.85" customHeight="1">
      <c r="B636" s="130" t="s">
        <v>439</v>
      </c>
      <c r="C636" s="70" t="s">
        <v>158</v>
      </c>
      <c r="D636" s="61" t="s">
        <v>475</v>
      </c>
      <c r="E636" s="78">
        <v>1</v>
      </c>
      <c r="F636" s="78"/>
      <c r="G636" s="78"/>
      <c r="H636" s="93"/>
      <c r="I636" s="100"/>
      <c r="J636" s="107"/>
    </row>
    <row r="637" spans="2:10" ht="20.85" customHeight="1">
      <c r="B637" s="131" t="s">
        <v>528</v>
      </c>
      <c r="C637" s="69"/>
      <c r="D637" s="74"/>
      <c r="E637" s="77"/>
      <c r="F637" s="77"/>
      <c r="G637" s="77"/>
      <c r="H637" s="92"/>
      <c r="I637" s="99"/>
      <c r="J637" s="106"/>
    </row>
    <row r="638" spans="2:10" ht="20.85" customHeight="1">
      <c r="B638" s="130" t="s">
        <v>439</v>
      </c>
      <c r="C638" s="70" t="s">
        <v>562</v>
      </c>
      <c r="D638" s="61" t="s">
        <v>475</v>
      </c>
      <c r="E638" s="78">
        <v>4</v>
      </c>
      <c r="F638" s="78"/>
      <c r="G638" s="78"/>
      <c r="H638" s="93"/>
      <c r="I638" s="100"/>
      <c r="J638" s="107"/>
    </row>
    <row r="639" spans="2:10" ht="20.85" customHeight="1">
      <c r="B639" s="131" t="s">
        <v>528</v>
      </c>
      <c r="C639" s="69"/>
      <c r="D639" s="74"/>
      <c r="E639" s="77"/>
      <c r="F639" s="77"/>
      <c r="G639" s="77"/>
      <c r="H639" s="92"/>
      <c r="I639" s="99"/>
      <c r="J639" s="106"/>
    </row>
    <row r="640" spans="2:10" ht="20.85" customHeight="1">
      <c r="B640" s="130" t="s">
        <v>687</v>
      </c>
      <c r="C640" s="70" t="s">
        <v>688</v>
      </c>
      <c r="D640" s="61" t="s">
        <v>475</v>
      </c>
      <c r="E640" s="78">
        <v>25</v>
      </c>
      <c r="F640" s="78"/>
      <c r="G640" s="78"/>
      <c r="H640" s="93"/>
      <c r="I640" s="100"/>
      <c r="J640" s="107"/>
    </row>
    <row r="641" spans="2:10" ht="20.85" customHeight="1">
      <c r="B641" s="131" t="s">
        <v>528</v>
      </c>
      <c r="C641" s="69"/>
      <c r="D641" s="74"/>
      <c r="E641" s="77"/>
      <c r="F641" s="77"/>
      <c r="G641" s="77"/>
      <c r="H641" s="92"/>
      <c r="I641" s="99"/>
      <c r="J641" s="106"/>
    </row>
    <row r="642" spans="2:10" ht="20.85" customHeight="1">
      <c r="B642" s="130" t="s">
        <v>439</v>
      </c>
      <c r="C642" s="70" t="s">
        <v>415</v>
      </c>
      <c r="D642" s="61" t="s">
        <v>475</v>
      </c>
      <c r="E642" s="78">
        <v>9</v>
      </c>
      <c r="F642" s="78"/>
      <c r="G642" s="78"/>
      <c r="H642" s="93"/>
      <c r="I642" s="100"/>
      <c r="J642" s="107"/>
    </row>
    <row r="643" spans="2:10" ht="20.85" customHeight="1">
      <c r="B643" s="131" t="s">
        <v>528</v>
      </c>
      <c r="C643" s="69"/>
      <c r="D643" s="74"/>
      <c r="E643" s="77"/>
      <c r="F643" s="77"/>
      <c r="G643" s="77"/>
      <c r="H643" s="92"/>
      <c r="I643" s="99"/>
      <c r="J643" s="106"/>
    </row>
    <row r="644" spans="2:10" ht="20.85" customHeight="1">
      <c r="B644" s="130" t="s">
        <v>439</v>
      </c>
      <c r="C644" s="70" t="s">
        <v>208</v>
      </c>
      <c r="D644" s="61" t="s">
        <v>475</v>
      </c>
      <c r="E644" s="78">
        <v>2</v>
      </c>
      <c r="F644" s="78"/>
      <c r="G644" s="78"/>
      <c r="H644" s="93"/>
      <c r="I644" s="100"/>
      <c r="J644" s="107"/>
    </row>
    <row r="645" spans="2:10" ht="20.85" customHeight="1">
      <c r="B645" s="59"/>
      <c r="C645" s="69"/>
      <c r="D645" s="74"/>
      <c r="E645" s="77"/>
      <c r="F645" s="77"/>
      <c r="G645" s="77"/>
      <c r="H645" s="92"/>
      <c r="I645" s="99"/>
      <c r="J645" s="106"/>
    </row>
    <row r="646" spans="2:10" ht="20.85" customHeight="1">
      <c r="B646" s="60" t="s">
        <v>69</v>
      </c>
      <c r="C646" s="70" t="s">
        <v>611</v>
      </c>
      <c r="D646" s="61" t="s">
        <v>483</v>
      </c>
      <c r="E646" s="78">
        <v>4</v>
      </c>
      <c r="F646" s="78"/>
      <c r="G646" s="78"/>
      <c r="H646" s="93"/>
      <c r="I646" s="100"/>
      <c r="J646" s="107"/>
    </row>
    <row r="647" spans="2:10" ht="20.85" customHeight="1">
      <c r="B647" s="59"/>
      <c r="C647" s="69"/>
      <c r="D647" s="74"/>
      <c r="E647" s="77"/>
      <c r="F647" s="77"/>
      <c r="G647" s="77"/>
      <c r="H647" s="92"/>
      <c r="I647" s="99"/>
      <c r="J647" s="106"/>
    </row>
    <row r="648" spans="2:10" ht="20.85" customHeight="1">
      <c r="B648" s="60" t="s">
        <v>685</v>
      </c>
      <c r="C648" s="70" t="s">
        <v>236</v>
      </c>
      <c r="D648" s="61" t="s">
        <v>483</v>
      </c>
      <c r="E648" s="78">
        <v>7</v>
      </c>
      <c r="F648" s="78"/>
      <c r="G648" s="78"/>
      <c r="H648" s="93"/>
      <c r="I648" s="100"/>
      <c r="J648" s="107"/>
    </row>
    <row r="649" spans="2:10" ht="20.85" customHeight="1">
      <c r="B649" s="59">
        <v>0</v>
      </c>
      <c r="C649" s="69" t="s">
        <v>902</v>
      </c>
      <c r="D649" s="74"/>
      <c r="E649" s="77"/>
      <c r="F649" s="77"/>
      <c r="G649" s="77"/>
      <c r="H649" s="92"/>
      <c r="I649" s="99"/>
      <c r="J649" s="106"/>
    </row>
    <row r="650" spans="2:10" ht="20.85" customHeight="1">
      <c r="B650" s="60" t="s">
        <v>903</v>
      </c>
      <c r="C650" s="70" t="s">
        <v>904</v>
      </c>
      <c r="D650" s="61" t="s">
        <v>44</v>
      </c>
      <c r="E650" s="78">
        <v>1</v>
      </c>
      <c r="F650" s="78"/>
      <c r="G650" s="78"/>
      <c r="H650" s="93"/>
      <c r="I650" s="100"/>
      <c r="J650" s="107"/>
    </row>
    <row r="651" spans="2:10" ht="20.85" customHeight="1">
      <c r="B651" s="59"/>
      <c r="C651" s="69"/>
      <c r="D651" s="74"/>
      <c r="E651" s="77"/>
      <c r="F651" s="77"/>
      <c r="G651" s="77"/>
      <c r="H651" s="92"/>
      <c r="I651" s="99"/>
      <c r="J651" s="106"/>
    </row>
    <row r="652" spans="2:10" ht="20.85" customHeight="1">
      <c r="B652" s="60" t="s">
        <v>428</v>
      </c>
      <c r="C652" s="70" t="s">
        <v>445</v>
      </c>
      <c r="D652" s="61" t="s">
        <v>483</v>
      </c>
      <c r="E652" s="78">
        <v>1</v>
      </c>
      <c r="F652" s="78"/>
      <c r="G652" s="78"/>
      <c r="H652" s="93"/>
      <c r="I652" s="100"/>
      <c r="J652" s="107"/>
    </row>
    <row r="653" spans="2:10" ht="20.85" customHeight="1">
      <c r="B653" s="59"/>
      <c r="C653" s="69"/>
      <c r="D653" s="74"/>
      <c r="E653" s="77"/>
      <c r="F653" s="77"/>
      <c r="G653" s="77"/>
      <c r="H653" s="92"/>
      <c r="I653" s="99"/>
      <c r="J653" s="106"/>
    </row>
    <row r="654" spans="2:10" ht="20.85" customHeight="1">
      <c r="B654" s="60" t="s">
        <v>126</v>
      </c>
      <c r="C654" s="70" t="s">
        <v>733</v>
      </c>
      <c r="D654" s="61" t="s">
        <v>483</v>
      </c>
      <c r="E654" s="78">
        <v>1</v>
      </c>
      <c r="F654" s="78"/>
      <c r="G654" s="78"/>
      <c r="H654" s="93"/>
      <c r="I654" s="100"/>
      <c r="J654" s="107"/>
    </row>
    <row r="655" spans="2:10" ht="20.85" customHeight="1">
      <c r="B655" s="59"/>
      <c r="C655" s="69"/>
      <c r="D655" s="74"/>
      <c r="E655" s="77"/>
      <c r="F655" s="77"/>
      <c r="G655" s="77"/>
      <c r="H655" s="92"/>
      <c r="I655" s="99"/>
      <c r="J655" s="106"/>
    </row>
    <row r="656" spans="2:10" ht="20.85" customHeight="1">
      <c r="B656" s="60" t="s">
        <v>607</v>
      </c>
      <c r="C656" s="70" t="s">
        <v>173</v>
      </c>
      <c r="D656" s="61" t="s">
        <v>483</v>
      </c>
      <c r="E656" s="78">
        <v>2</v>
      </c>
      <c r="F656" s="78"/>
      <c r="G656" s="78"/>
      <c r="H656" s="93"/>
      <c r="I656" s="100"/>
      <c r="J656" s="107"/>
    </row>
    <row r="657" spans="2:10" ht="20.85" customHeight="1">
      <c r="B657" s="59"/>
      <c r="C657" s="69" t="s">
        <v>467</v>
      </c>
      <c r="D657" s="74"/>
      <c r="E657" s="77"/>
      <c r="F657" s="77"/>
      <c r="G657" s="77"/>
      <c r="H657" s="92"/>
      <c r="I657" s="99"/>
      <c r="J657" s="106"/>
    </row>
    <row r="658" spans="2:10" ht="20.85" customHeight="1">
      <c r="B658" s="60" t="s">
        <v>172</v>
      </c>
      <c r="C658" s="70" t="s">
        <v>222</v>
      </c>
      <c r="D658" s="61" t="s">
        <v>367</v>
      </c>
      <c r="E658" s="78">
        <v>2</v>
      </c>
      <c r="F658" s="78"/>
      <c r="G658" s="78"/>
      <c r="H658" s="93"/>
      <c r="I658" s="100"/>
      <c r="J658" s="107"/>
    </row>
    <row r="659" spans="2:10" ht="20.85" customHeight="1">
      <c r="B659" s="59"/>
      <c r="C659" s="69" t="s">
        <v>467</v>
      </c>
      <c r="D659" s="74"/>
      <c r="E659" s="77"/>
      <c r="F659" s="77"/>
      <c r="G659" s="77"/>
      <c r="H659" s="92"/>
      <c r="I659" s="99"/>
      <c r="J659" s="106"/>
    </row>
    <row r="660" spans="2:10" ht="20.85" customHeight="1">
      <c r="B660" s="60" t="s">
        <v>172</v>
      </c>
      <c r="C660" s="70" t="s">
        <v>173</v>
      </c>
      <c r="D660" s="61" t="s">
        <v>367</v>
      </c>
      <c r="E660" s="78">
        <v>7</v>
      </c>
      <c r="F660" s="78"/>
      <c r="G660" s="78"/>
      <c r="H660" s="93"/>
      <c r="I660" s="100"/>
      <c r="J660" s="107"/>
    </row>
    <row r="661" spans="2:10" ht="20.85" customHeight="1">
      <c r="B661" s="59"/>
      <c r="C661" s="69" t="s">
        <v>467</v>
      </c>
      <c r="D661" s="74"/>
      <c r="E661" s="77"/>
      <c r="F661" s="77"/>
      <c r="G661" s="77"/>
      <c r="H661" s="92"/>
      <c r="I661" s="99"/>
      <c r="J661" s="106"/>
    </row>
    <row r="662" spans="2:10" ht="20.85" customHeight="1">
      <c r="B662" s="60" t="s">
        <v>172</v>
      </c>
      <c r="C662" s="70" t="s">
        <v>568</v>
      </c>
      <c r="D662" s="61" t="s">
        <v>367</v>
      </c>
      <c r="E662" s="78">
        <v>3</v>
      </c>
      <c r="F662" s="78"/>
      <c r="G662" s="78"/>
      <c r="H662" s="93"/>
      <c r="I662" s="100"/>
      <c r="J662" s="107"/>
    </row>
    <row r="663" spans="2:10" ht="20.85" customHeight="1">
      <c r="B663" s="59"/>
      <c r="C663" s="69"/>
      <c r="D663" s="74"/>
      <c r="E663" s="77"/>
      <c r="F663" s="77"/>
      <c r="G663" s="77"/>
      <c r="H663" s="92"/>
      <c r="I663" s="99"/>
      <c r="J663" s="106"/>
    </row>
    <row r="664" spans="2:10" ht="20.85" customHeight="1">
      <c r="B664" s="60" t="s">
        <v>417</v>
      </c>
      <c r="C664" s="70" t="s">
        <v>74</v>
      </c>
      <c r="D664" s="61" t="s">
        <v>367</v>
      </c>
      <c r="E664" s="78">
        <v>2</v>
      </c>
      <c r="F664" s="78"/>
      <c r="G664" s="78"/>
      <c r="H664" s="93"/>
      <c r="I664" s="100"/>
      <c r="J664" s="107"/>
    </row>
    <row r="665" spans="2:10" ht="20.85" customHeight="1">
      <c r="B665" s="59"/>
      <c r="C665" s="69"/>
      <c r="D665" s="74"/>
      <c r="E665" s="77"/>
      <c r="F665" s="77"/>
      <c r="G665" s="77"/>
      <c r="H665" s="92"/>
      <c r="I665" s="99"/>
      <c r="J665" s="106"/>
    </row>
    <row r="666" spans="2:10" ht="20.85" customHeight="1">
      <c r="B666" s="60" t="s">
        <v>734</v>
      </c>
      <c r="C666" s="70" t="s">
        <v>173</v>
      </c>
      <c r="D666" s="61" t="s">
        <v>367</v>
      </c>
      <c r="E666" s="78">
        <v>1</v>
      </c>
      <c r="F666" s="78"/>
      <c r="G666" s="78"/>
      <c r="H666" s="93"/>
      <c r="I666" s="100"/>
      <c r="J666" s="107"/>
    </row>
    <row r="667" spans="2:10" ht="20.85" customHeight="1">
      <c r="B667" s="59"/>
      <c r="C667" s="69"/>
      <c r="D667" s="74"/>
      <c r="E667" s="77"/>
      <c r="F667" s="77"/>
      <c r="G667" s="77"/>
      <c r="H667" s="92"/>
      <c r="I667" s="99"/>
      <c r="J667" s="106"/>
    </row>
    <row r="668" spans="2:10" ht="20.85" customHeight="1">
      <c r="B668" s="60" t="s">
        <v>118</v>
      </c>
      <c r="C668" s="70" t="s">
        <v>222</v>
      </c>
      <c r="D668" s="61" t="s">
        <v>367</v>
      </c>
      <c r="E668" s="78">
        <v>2</v>
      </c>
      <c r="F668" s="78"/>
      <c r="G668" s="78"/>
      <c r="H668" s="93"/>
      <c r="I668" s="100"/>
      <c r="J668" s="107"/>
    </row>
    <row r="669" spans="2:10" ht="20.85" customHeight="1">
      <c r="B669" s="59"/>
      <c r="C669" s="69"/>
      <c r="D669" s="74"/>
      <c r="E669" s="77"/>
      <c r="F669" s="77"/>
      <c r="G669" s="77"/>
      <c r="H669" s="92"/>
      <c r="I669" s="99"/>
      <c r="J669" s="106"/>
    </row>
    <row r="670" spans="2:10" ht="20.85" customHeight="1">
      <c r="B670" s="60" t="s">
        <v>118</v>
      </c>
      <c r="C670" s="70" t="s">
        <v>173</v>
      </c>
      <c r="D670" s="61" t="s">
        <v>367</v>
      </c>
      <c r="E670" s="78">
        <v>2</v>
      </c>
      <c r="F670" s="78"/>
      <c r="G670" s="78"/>
      <c r="H670" s="93"/>
      <c r="I670" s="100"/>
      <c r="J670" s="107"/>
    </row>
    <row r="671" spans="2:10" ht="20.45" customHeight="1">
      <c r="B671" s="59"/>
      <c r="C671" s="69"/>
      <c r="D671" s="74"/>
      <c r="E671" s="77"/>
      <c r="F671" s="77"/>
      <c r="G671" s="77"/>
      <c r="H671" s="92"/>
      <c r="I671" s="99"/>
      <c r="J671" s="106"/>
    </row>
    <row r="672" spans="2:10" ht="20.85" customHeight="1">
      <c r="B672" s="60" t="s">
        <v>118</v>
      </c>
      <c r="C672" s="70" t="s">
        <v>568</v>
      </c>
      <c r="D672" s="61" t="s">
        <v>367</v>
      </c>
      <c r="E672" s="78">
        <v>2</v>
      </c>
      <c r="F672" s="78"/>
      <c r="G672" s="78"/>
      <c r="H672" s="93"/>
      <c r="I672" s="100"/>
      <c r="J672" s="107"/>
    </row>
    <row r="673" spans="2:10" ht="20.85" customHeight="1">
      <c r="B673" s="59"/>
      <c r="C673" s="69" t="s">
        <v>713</v>
      </c>
      <c r="D673" s="74"/>
      <c r="E673" s="77"/>
      <c r="F673" s="77"/>
      <c r="G673" s="77"/>
      <c r="H673" s="92"/>
      <c r="I673" s="99"/>
      <c r="J673" s="106"/>
    </row>
    <row r="674" spans="2:10" ht="20.85" customHeight="1">
      <c r="B674" s="60" t="s">
        <v>735</v>
      </c>
      <c r="C674" s="70" t="s">
        <v>173</v>
      </c>
      <c r="D674" s="61" t="s">
        <v>367</v>
      </c>
      <c r="E674" s="78">
        <v>2</v>
      </c>
      <c r="F674" s="78"/>
      <c r="G674" s="78"/>
      <c r="H674" s="93"/>
      <c r="I674" s="100"/>
      <c r="J674" s="107"/>
    </row>
    <row r="675" spans="2:10" ht="20.85" customHeight="1">
      <c r="B675" s="59"/>
      <c r="C675" s="69" t="s">
        <v>713</v>
      </c>
      <c r="D675" s="74"/>
      <c r="E675" s="77"/>
      <c r="F675" s="77"/>
      <c r="G675" s="77"/>
      <c r="H675" s="92"/>
      <c r="I675" s="99"/>
      <c r="J675" s="106"/>
    </row>
    <row r="676" spans="2:10" ht="20.85" customHeight="1">
      <c r="B676" s="60" t="s">
        <v>735</v>
      </c>
      <c r="C676" s="70" t="s">
        <v>568</v>
      </c>
      <c r="D676" s="61" t="s">
        <v>367</v>
      </c>
      <c r="E676" s="78">
        <v>1</v>
      </c>
      <c r="F676" s="78"/>
      <c r="G676" s="78"/>
      <c r="H676" s="93"/>
      <c r="I676" s="100"/>
      <c r="J676" s="107"/>
    </row>
    <row r="677" spans="2:10" ht="20.85" customHeight="1">
      <c r="B677" s="59"/>
      <c r="C677" s="69"/>
      <c r="D677" s="74"/>
      <c r="E677" s="77"/>
      <c r="F677" s="77"/>
      <c r="G677" s="77"/>
      <c r="H677" s="92"/>
      <c r="I677" s="99"/>
      <c r="J677" s="106"/>
    </row>
    <row r="678" spans="2:10" ht="20.85" customHeight="1">
      <c r="B678" s="60" t="s">
        <v>171</v>
      </c>
      <c r="C678" s="70" t="s">
        <v>136</v>
      </c>
      <c r="D678" s="61" t="s">
        <v>483</v>
      </c>
      <c r="E678" s="78">
        <v>2</v>
      </c>
      <c r="F678" s="78"/>
      <c r="G678" s="78"/>
      <c r="H678" s="93"/>
      <c r="I678" s="100"/>
      <c r="J678" s="107"/>
    </row>
    <row r="679" spans="2:10" ht="20.85" customHeight="1">
      <c r="B679" s="59"/>
      <c r="C679" s="69" t="s">
        <v>140</v>
      </c>
      <c r="D679" s="74"/>
      <c r="E679" s="77"/>
      <c r="F679" s="77"/>
      <c r="G679" s="77"/>
      <c r="H679" s="92"/>
      <c r="I679" s="99"/>
      <c r="J679" s="106"/>
    </row>
    <row r="680" spans="2:10" ht="20.85" customHeight="1">
      <c r="B680" s="60" t="s">
        <v>536</v>
      </c>
      <c r="C680" s="70" t="s">
        <v>222</v>
      </c>
      <c r="D680" s="61" t="s">
        <v>483</v>
      </c>
      <c r="E680" s="78">
        <v>15</v>
      </c>
      <c r="F680" s="78"/>
      <c r="G680" s="78"/>
      <c r="H680" s="93"/>
      <c r="I680" s="100"/>
      <c r="J680" s="107"/>
    </row>
    <row r="681" spans="2:10" ht="20.85" customHeight="1">
      <c r="B681" s="59"/>
      <c r="C681" s="69" t="s">
        <v>140</v>
      </c>
      <c r="D681" s="74"/>
      <c r="E681" s="77"/>
      <c r="F681" s="77"/>
      <c r="G681" s="77"/>
      <c r="H681" s="92"/>
      <c r="I681" s="99"/>
      <c r="J681" s="106"/>
    </row>
    <row r="682" spans="2:10" ht="20.85" customHeight="1">
      <c r="B682" s="60" t="s">
        <v>536</v>
      </c>
      <c r="C682" s="70" t="s">
        <v>672</v>
      </c>
      <c r="D682" s="61" t="s">
        <v>483</v>
      </c>
      <c r="E682" s="78">
        <v>2</v>
      </c>
      <c r="F682" s="78"/>
      <c r="G682" s="78"/>
      <c r="H682" s="93"/>
      <c r="I682" s="100"/>
      <c r="J682" s="107"/>
    </row>
    <row r="683" spans="2:10" ht="20.85" customHeight="1">
      <c r="B683" s="59"/>
      <c r="C683" s="69" t="s">
        <v>140</v>
      </c>
      <c r="D683" s="74"/>
      <c r="E683" s="77"/>
      <c r="F683" s="77"/>
      <c r="G683" s="77"/>
      <c r="H683" s="92"/>
      <c r="I683" s="99"/>
      <c r="J683" s="106"/>
    </row>
    <row r="684" spans="2:10" ht="20.85" customHeight="1">
      <c r="B684" s="60" t="s">
        <v>536</v>
      </c>
      <c r="C684" s="70" t="s">
        <v>655</v>
      </c>
      <c r="D684" s="61" t="s">
        <v>483</v>
      </c>
      <c r="E684" s="78">
        <v>4</v>
      </c>
      <c r="F684" s="78"/>
      <c r="G684" s="78"/>
      <c r="H684" s="93"/>
      <c r="I684" s="100"/>
      <c r="J684" s="107"/>
    </row>
    <row r="685" spans="2:10" ht="20.85" customHeight="1">
      <c r="B685" s="59"/>
      <c r="C685" s="69" t="s">
        <v>140</v>
      </c>
      <c r="D685" s="74"/>
      <c r="E685" s="77"/>
      <c r="F685" s="77"/>
      <c r="G685" s="77"/>
      <c r="H685" s="92"/>
      <c r="I685" s="99"/>
      <c r="J685" s="106"/>
    </row>
    <row r="686" spans="2:10" ht="20.85" customHeight="1">
      <c r="B686" s="60" t="s">
        <v>536</v>
      </c>
      <c r="C686" s="70" t="s">
        <v>418</v>
      </c>
      <c r="D686" s="61" t="s">
        <v>483</v>
      </c>
      <c r="E686" s="78">
        <v>1</v>
      </c>
      <c r="F686" s="78"/>
      <c r="G686" s="78"/>
      <c r="H686" s="93"/>
      <c r="I686" s="100"/>
      <c r="J686" s="107"/>
    </row>
    <row r="687" spans="2:10" ht="20.85" customHeight="1">
      <c r="B687" s="59"/>
      <c r="C687" s="69" t="s">
        <v>140</v>
      </c>
      <c r="D687" s="74"/>
      <c r="E687" s="77"/>
      <c r="F687" s="77"/>
      <c r="G687" s="77"/>
      <c r="H687" s="92"/>
      <c r="I687" s="99"/>
      <c r="J687" s="106"/>
    </row>
    <row r="688" spans="2:10" ht="20.85" customHeight="1">
      <c r="B688" s="60" t="s">
        <v>536</v>
      </c>
      <c r="C688" s="70" t="s">
        <v>190</v>
      </c>
      <c r="D688" s="61" t="s">
        <v>483</v>
      </c>
      <c r="E688" s="78">
        <v>1</v>
      </c>
      <c r="F688" s="78"/>
      <c r="G688" s="78"/>
      <c r="H688" s="93"/>
      <c r="I688" s="100"/>
      <c r="J688" s="107"/>
    </row>
    <row r="689" spans="2:10" ht="20.85" customHeight="1">
      <c r="B689" s="59"/>
      <c r="C689" s="69" t="s">
        <v>317</v>
      </c>
      <c r="D689" s="74"/>
      <c r="E689" s="77"/>
      <c r="F689" s="77"/>
      <c r="G689" s="77"/>
      <c r="H689" s="92"/>
      <c r="I689" s="99"/>
      <c r="J689" s="106"/>
    </row>
    <row r="690" spans="2:10" ht="20.85" customHeight="1">
      <c r="B690" s="60" t="s">
        <v>870</v>
      </c>
      <c r="C690" s="70" t="s">
        <v>4</v>
      </c>
      <c r="D690" s="61" t="s">
        <v>483</v>
      </c>
      <c r="E690" s="78">
        <v>1</v>
      </c>
      <c r="F690" s="78"/>
      <c r="G690" s="78"/>
      <c r="H690" s="93"/>
      <c r="I690" s="100"/>
      <c r="J690" s="107"/>
    </row>
    <row r="691" spans="2:10" ht="20.85" customHeight="1">
      <c r="B691" s="59"/>
      <c r="C691" s="69" t="s">
        <v>521</v>
      </c>
      <c r="D691" s="74"/>
      <c r="E691" s="77"/>
      <c r="F691" s="77"/>
      <c r="G691" s="77"/>
      <c r="H691" s="92"/>
      <c r="I691" s="99"/>
      <c r="J691" s="106"/>
    </row>
    <row r="692" spans="2:10" ht="20.85" customHeight="1">
      <c r="B692" s="60" t="s">
        <v>536</v>
      </c>
      <c r="C692" s="70" t="s">
        <v>222</v>
      </c>
      <c r="D692" s="61" t="s">
        <v>483</v>
      </c>
      <c r="E692" s="78">
        <v>1</v>
      </c>
      <c r="F692" s="78"/>
      <c r="G692" s="78"/>
      <c r="H692" s="93"/>
      <c r="I692" s="100"/>
      <c r="J692" s="107"/>
    </row>
    <row r="693" spans="2:10" ht="20.45" customHeight="1">
      <c r="B693" s="59"/>
      <c r="C693" s="69" t="s">
        <v>521</v>
      </c>
      <c r="D693" s="74"/>
      <c r="E693" s="77"/>
      <c r="F693" s="77"/>
      <c r="G693" s="77"/>
      <c r="H693" s="92"/>
      <c r="I693" s="99"/>
      <c r="J693" s="106"/>
    </row>
    <row r="694" spans="2:10" ht="20.85" customHeight="1">
      <c r="B694" s="60" t="s">
        <v>536</v>
      </c>
      <c r="C694" s="70" t="s">
        <v>418</v>
      </c>
      <c r="D694" s="61" t="s">
        <v>483</v>
      </c>
      <c r="E694" s="78">
        <v>3</v>
      </c>
      <c r="F694" s="78"/>
      <c r="G694" s="78"/>
      <c r="H694" s="93"/>
      <c r="I694" s="100"/>
      <c r="J694" s="107"/>
    </row>
    <row r="695" spans="2:10" ht="20.85" customHeight="1">
      <c r="B695" s="59"/>
      <c r="C695" s="69" t="s">
        <v>467</v>
      </c>
      <c r="D695" s="74"/>
      <c r="E695" s="77"/>
      <c r="F695" s="77"/>
      <c r="G695" s="77"/>
      <c r="H695" s="92"/>
      <c r="I695" s="99"/>
      <c r="J695" s="106"/>
    </row>
    <row r="696" spans="2:10" ht="20.85" customHeight="1">
      <c r="B696" s="60" t="s">
        <v>870</v>
      </c>
      <c r="C696" s="70" t="s">
        <v>173</v>
      </c>
      <c r="D696" s="61" t="s">
        <v>483</v>
      </c>
      <c r="E696" s="78">
        <v>2</v>
      </c>
      <c r="F696" s="78"/>
      <c r="G696" s="78"/>
      <c r="H696" s="93"/>
      <c r="I696" s="100"/>
      <c r="J696" s="107"/>
    </row>
    <row r="697" spans="2:10" ht="20.85" customHeight="1">
      <c r="B697" s="59"/>
      <c r="C697" s="69" t="s">
        <v>467</v>
      </c>
      <c r="D697" s="74"/>
      <c r="E697" s="77"/>
      <c r="F697" s="77"/>
      <c r="G697" s="77"/>
      <c r="H697" s="92"/>
      <c r="I697" s="99"/>
      <c r="J697" s="106"/>
    </row>
    <row r="698" spans="2:10" ht="20.85" customHeight="1">
      <c r="B698" s="60" t="s">
        <v>211</v>
      </c>
      <c r="C698" s="70" t="s">
        <v>173</v>
      </c>
      <c r="D698" s="61" t="s">
        <v>483</v>
      </c>
      <c r="E698" s="78">
        <v>1</v>
      </c>
      <c r="F698" s="78"/>
      <c r="G698" s="78"/>
      <c r="H698" s="93"/>
      <c r="I698" s="100"/>
      <c r="J698" s="107"/>
    </row>
    <row r="699" spans="2:10" ht="20.85" customHeight="1">
      <c r="B699" s="59"/>
      <c r="C699" s="69"/>
      <c r="D699" s="74"/>
      <c r="E699" s="77"/>
      <c r="F699" s="77"/>
      <c r="G699" s="77"/>
      <c r="H699" s="92"/>
      <c r="I699" s="99"/>
      <c r="J699" s="106"/>
    </row>
    <row r="700" spans="2:10" ht="20.85" customHeight="1">
      <c r="B700" s="60" t="s">
        <v>127</v>
      </c>
      <c r="C700" s="70" t="s">
        <v>537</v>
      </c>
      <c r="D700" s="61" t="s">
        <v>483</v>
      </c>
      <c r="E700" s="78">
        <v>18</v>
      </c>
      <c r="F700" s="78"/>
      <c r="G700" s="78"/>
      <c r="H700" s="93"/>
      <c r="I700" s="100"/>
      <c r="J700" s="107"/>
    </row>
    <row r="701" spans="2:10" ht="20.85" customHeight="1">
      <c r="B701" s="59"/>
      <c r="C701" s="69"/>
      <c r="D701" s="74"/>
      <c r="E701" s="77"/>
      <c r="F701" s="77"/>
      <c r="G701" s="77"/>
      <c r="H701" s="92"/>
      <c r="I701" s="99"/>
      <c r="J701" s="106"/>
    </row>
    <row r="702" spans="2:10" ht="20.85" customHeight="1">
      <c r="B702" s="60" t="s">
        <v>127</v>
      </c>
      <c r="C702" s="70" t="s">
        <v>540</v>
      </c>
      <c r="D702" s="61" t="s">
        <v>483</v>
      </c>
      <c r="E702" s="78">
        <v>6</v>
      </c>
      <c r="F702" s="78"/>
      <c r="G702" s="78"/>
      <c r="H702" s="93"/>
      <c r="I702" s="100"/>
      <c r="J702" s="107"/>
    </row>
    <row r="703" spans="2:10" ht="20.85" customHeight="1">
      <c r="B703" s="59"/>
      <c r="C703" s="69"/>
      <c r="D703" s="74"/>
      <c r="E703" s="77"/>
      <c r="F703" s="77"/>
      <c r="G703" s="77"/>
      <c r="H703" s="92"/>
      <c r="I703" s="99"/>
      <c r="J703" s="106"/>
    </row>
    <row r="704" spans="2:10" ht="20.85" customHeight="1">
      <c r="B704" s="60" t="s">
        <v>127</v>
      </c>
      <c r="C704" s="70" t="s">
        <v>462</v>
      </c>
      <c r="D704" s="61" t="s">
        <v>483</v>
      </c>
      <c r="E704" s="78">
        <v>2</v>
      </c>
      <c r="F704" s="78"/>
      <c r="G704" s="78"/>
      <c r="H704" s="93"/>
      <c r="I704" s="100"/>
      <c r="J704" s="107"/>
    </row>
    <row r="705" spans="2:10" ht="20.85" customHeight="1">
      <c r="B705" s="59"/>
      <c r="C705" s="69"/>
      <c r="D705" s="74"/>
      <c r="E705" s="77"/>
      <c r="F705" s="77"/>
      <c r="G705" s="77"/>
      <c r="H705" s="92"/>
      <c r="I705" s="99"/>
      <c r="J705" s="106"/>
    </row>
    <row r="706" spans="2:10" ht="20.85" customHeight="1">
      <c r="B706" s="60" t="s">
        <v>127</v>
      </c>
      <c r="C706" s="70" t="s">
        <v>273</v>
      </c>
      <c r="D706" s="61" t="s">
        <v>483</v>
      </c>
      <c r="E706" s="78">
        <v>2</v>
      </c>
      <c r="F706" s="78"/>
      <c r="G706" s="78"/>
      <c r="H706" s="93"/>
      <c r="I706" s="100"/>
      <c r="J706" s="107"/>
    </row>
    <row r="707" spans="2:10" ht="20.85" customHeight="1">
      <c r="B707" s="59"/>
      <c r="C707" s="69"/>
      <c r="D707" s="74"/>
      <c r="E707" s="77"/>
      <c r="F707" s="77"/>
      <c r="G707" s="77"/>
      <c r="H707" s="92"/>
      <c r="I707" s="99"/>
      <c r="J707" s="106"/>
    </row>
    <row r="708" spans="2:10" ht="20.85" customHeight="1">
      <c r="B708" s="60" t="s">
        <v>127</v>
      </c>
      <c r="C708" s="70" t="s">
        <v>78</v>
      </c>
      <c r="D708" s="61" t="s">
        <v>483</v>
      </c>
      <c r="E708" s="78">
        <v>3</v>
      </c>
      <c r="F708" s="78"/>
      <c r="G708" s="78"/>
      <c r="H708" s="93"/>
      <c r="I708" s="100"/>
      <c r="J708" s="107"/>
    </row>
    <row r="709" spans="2:10" ht="20.85" customHeight="1">
      <c r="B709" s="59"/>
      <c r="C709" s="69"/>
      <c r="D709" s="74"/>
      <c r="E709" s="77"/>
      <c r="F709" s="77"/>
      <c r="G709" s="77"/>
      <c r="H709" s="92"/>
      <c r="I709" s="99"/>
      <c r="J709" s="106"/>
    </row>
    <row r="710" spans="2:10" ht="20.85" customHeight="1">
      <c r="B710" s="60" t="s">
        <v>673</v>
      </c>
      <c r="C710" s="70" t="s">
        <v>541</v>
      </c>
      <c r="D710" s="61" t="s">
        <v>367</v>
      </c>
      <c r="E710" s="78">
        <v>17</v>
      </c>
      <c r="F710" s="78"/>
      <c r="G710" s="78"/>
      <c r="H710" s="93"/>
      <c r="I710" s="100"/>
      <c r="J710" s="107"/>
    </row>
    <row r="711" spans="2:10" ht="20.85" customHeight="1">
      <c r="B711" s="59"/>
      <c r="C711" s="69"/>
      <c r="D711" s="74"/>
      <c r="E711" s="77"/>
      <c r="F711" s="77"/>
      <c r="G711" s="77"/>
      <c r="H711" s="92"/>
      <c r="I711" s="99"/>
      <c r="J711" s="106"/>
    </row>
    <row r="712" spans="2:10" ht="20.85" customHeight="1">
      <c r="B712" s="60" t="s">
        <v>66</v>
      </c>
      <c r="C712" s="70" t="s">
        <v>542</v>
      </c>
      <c r="D712" s="61" t="s">
        <v>475</v>
      </c>
      <c r="E712" s="78">
        <v>657</v>
      </c>
      <c r="F712" s="78"/>
      <c r="G712" s="78"/>
      <c r="H712" s="93"/>
      <c r="I712" s="100"/>
      <c r="J712" s="107"/>
    </row>
    <row r="713" spans="2:10" ht="20.85" customHeight="1">
      <c r="B713" s="59">
        <v>0</v>
      </c>
      <c r="C713" s="69" t="s">
        <v>103</v>
      </c>
      <c r="D713" s="74"/>
      <c r="E713" s="77"/>
      <c r="F713" s="77"/>
      <c r="G713" s="77"/>
      <c r="H713" s="92"/>
      <c r="I713" s="99"/>
      <c r="J713" s="106"/>
    </row>
    <row r="714" spans="2:10" ht="20.85" customHeight="1">
      <c r="B714" s="60" t="s">
        <v>543</v>
      </c>
      <c r="C714" s="70" t="s">
        <v>93</v>
      </c>
      <c r="D714" s="61" t="s">
        <v>475</v>
      </c>
      <c r="E714" s="78">
        <v>1</v>
      </c>
      <c r="F714" s="78"/>
      <c r="G714" s="78"/>
      <c r="H714" s="93"/>
      <c r="I714" s="100"/>
      <c r="J714" s="107"/>
    </row>
    <row r="715" spans="2:10" ht="20.85" customHeight="1">
      <c r="B715" s="59">
        <v>0</v>
      </c>
      <c r="C715" s="69" t="s">
        <v>103</v>
      </c>
      <c r="D715" s="74"/>
      <c r="E715" s="77"/>
      <c r="F715" s="77"/>
      <c r="G715" s="77"/>
      <c r="H715" s="92"/>
      <c r="I715" s="99"/>
      <c r="J715" s="106"/>
    </row>
    <row r="716" spans="2:10" ht="20.85" customHeight="1">
      <c r="B716" s="60" t="s">
        <v>543</v>
      </c>
      <c r="C716" s="70" t="s">
        <v>356</v>
      </c>
      <c r="D716" s="61" t="s">
        <v>475</v>
      </c>
      <c r="E716" s="78">
        <v>1</v>
      </c>
      <c r="F716" s="78"/>
      <c r="G716" s="78"/>
      <c r="H716" s="93"/>
      <c r="I716" s="100"/>
      <c r="J716" s="107"/>
    </row>
    <row r="717" spans="2:10" ht="20.85" customHeight="1">
      <c r="B717" s="59">
        <v>0</v>
      </c>
      <c r="C717" s="69" t="s">
        <v>103</v>
      </c>
      <c r="D717" s="74"/>
      <c r="E717" s="77"/>
      <c r="F717" s="77"/>
      <c r="G717" s="77"/>
      <c r="H717" s="92"/>
      <c r="I717" s="99"/>
      <c r="J717" s="106"/>
    </row>
    <row r="718" spans="2:10" ht="20.85" customHeight="1">
      <c r="B718" s="60" t="s">
        <v>543</v>
      </c>
      <c r="C718" s="70" t="s">
        <v>637</v>
      </c>
      <c r="D718" s="61" t="s">
        <v>475</v>
      </c>
      <c r="E718" s="78">
        <v>4</v>
      </c>
      <c r="F718" s="78"/>
      <c r="G718" s="78"/>
      <c r="H718" s="93"/>
      <c r="I718" s="100"/>
      <c r="J718" s="107"/>
    </row>
    <row r="719" spans="2:10" ht="20.85" customHeight="1">
      <c r="B719" s="59">
        <v>0</v>
      </c>
      <c r="C719" s="69" t="s">
        <v>103</v>
      </c>
      <c r="D719" s="74"/>
      <c r="E719" s="77"/>
      <c r="F719" s="77"/>
      <c r="G719" s="77"/>
      <c r="H719" s="92"/>
      <c r="I719" s="99"/>
      <c r="J719" s="106"/>
    </row>
    <row r="720" spans="2:10" ht="20.85" customHeight="1">
      <c r="B720" s="60" t="s">
        <v>543</v>
      </c>
      <c r="C720" s="70" t="s">
        <v>427</v>
      </c>
      <c r="D720" s="61" t="s">
        <v>475</v>
      </c>
      <c r="E720" s="78">
        <v>25</v>
      </c>
      <c r="F720" s="78"/>
      <c r="G720" s="78"/>
      <c r="H720" s="93"/>
      <c r="I720" s="100"/>
      <c r="J720" s="107"/>
    </row>
    <row r="721" spans="2:11" ht="20.85" customHeight="1">
      <c r="B721" s="59">
        <v>0</v>
      </c>
      <c r="C721" s="69" t="s">
        <v>103</v>
      </c>
      <c r="D721" s="74"/>
      <c r="E721" s="77"/>
      <c r="F721" s="77"/>
      <c r="G721" s="77"/>
      <c r="H721" s="92"/>
      <c r="I721" s="99"/>
      <c r="J721" s="106"/>
    </row>
    <row r="722" spans="2:11" ht="20.85" customHeight="1">
      <c r="B722" s="60" t="s">
        <v>543</v>
      </c>
      <c r="C722" s="70" t="s">
        <v>736</v>
      </c>
      <c r="D722" s="61" t="s">
        <v>475</v>
      </c>
      <c r="E722" s="78">
        <v>9</v>
      </c>
      <c r="F722" s="78"/>
      <c r="G722" s="78"/>
      <c r="H722" s="93"/>
      <c r="I722" s="100"/>
      <c r="J722" s="107"/>
    </row>
    <row r="723" spans="2:11" ht="20.85" customHeight="1">
      <c r="B723" s="59">
        <v>0</v>
      </c>
      <c r="C723" s="69" t="s">
        <v>103</v>
      </c>
      <c r="D723" s="74"/>
      <c r="E723" s="77"/>
      <c r="F723" s="77"/>
      <c r="G723" s="77"/>
      <c r="H723" s="92"/>
      <c r="I723" s="99"/>
      <c r="J723" s="106"/>
    </row>
    <row r="724" spans="2:11" ht="20.85" customHeight="1">
      <c r="B724" s="60" t="s">
        <v>543</v>
      </c>
      <c r="C724" s="70" t="s">
        <v>737</v>
      </c>
      <c r="D724" s="61" t="s">
        <v>475</v>
      </c>
      <c r="E724" s="78">
        <v>2</v>
      </c>
      <c r="F724" s="78"/>
      <c r="G724" s="78"/>
      <c r="H724" s="93"/>
      <c r="I724" s="100"/>
      <c r="J724" s="107"/>
    </row>
    <row r="725" spans="2:11" ht="20.85" customHeight="1">
      <c r="B725" s="59">
        <v>0</v>
      </c>
      <c r="C725" s="69" t="s">
        <v>481</v>
      </c>
      <c r="D725" s="74"/>
      <c r="E725" s="77"/>
      <c r="F725" s="77"/>
      <c r="G725" s="77"/>
      <c r="H725" s="92"/>
      <c r="I725" s="99"/>
      <c r="J725" s="111"/>
    </row>
    <row r="726" spans="2:11" ht="20.85" customHeight="1">
      <c r="B726" s="60" t="s">
        <v>360</v>
      </c>
      <c r="C726" s="70" t="s">
        <v>142</v>
      </c>
      <c r="D726" s="61" t="s">
        <v>185</v>
      </c>
      <c r="E726" s="78">
        <v>177</v>
      </c>
      <c r="F726" s="78"/>
      <c r="G726" s="78"/>
      <c r="H726" s="93"/>
      <c r="I726" s="100"/>
      <c r="J726" s="107"/>
    </row>
    <row r="727" spans="2:11" ht="20.85" customHeight="1">
      <c r="B727" s="59">
        <v>0</v>
      </c>
      <c r="C727" s="69"/>
      <c r="D727" s="74"/>
      <c r="E727" s="77"/>
      <c r="F727" s="77"/>
      <c r="G727" s="77"/>
      <c r="H727" s="92"/>
      <c r="I727" s="99"/>
      <c r="J727" s="106"/>
    </row>
    <row r="728" spans="2:11" ht="20.85" customHeight="1">
      <c r="B728" s="60" t="s">
        <v>485</v>
      </c>
      <c r="C728" s="70">
        <v>0</v>
      </c>
      <c r="D728" s="61" t="s">
        <v>185</v>
      </c>
      <c r="E728" s="78">
        <v>74</v>
      </c>
      <c r="F728" s="78"/>
      <c r="G728" s="78"/>
      <c r="H728" s="93"/>
      <c r="I728" s="100"/>
      <c r="J728" s="107"/>
    </row>
    <row r="729" spans="2:11" ht="20.85" customHeight="1">
      <c r="B729" s="59">
        <v>0</v>
      </c>
      <c r="C729" s="69" t="s">
        <v>481</v>
      </c>
      <c r="D729" s="74"/>
      <c r="E729" s="77"/>
      <c r="F729" s="77"/>
      <c r="G729" s="77"/>
      <c r="H729" s="92"/>
      <c r="I729" s="99"/>
      <c r="J729" s="106"/>
    </row>
    <row r="730" spans="2:11" ht="20.85" customHeight="1">
      <c r="B730" s="60" t="s">
        <v>551</v>
      </c>
      <c r="C730" s="70" t="s">
        <v>552</v>
      </c>
      <c r="D730" s="61" t="s">
        <v>185</v>
      </c>
      <c r="E730" s="78">
        <v>103</v>
      </c>
      <c r="F730" s="78"/>
      <c r="G730" s="78"/>
      <c r="H730" s="93"/>
      <c r="I730" s="100"/>
      <c r="J730" s="107"/>
    </row>
    <row r="731" spans="2:11" ht="20.85" customHeight="1">
      <c r="B731" s="59" t="s">
        <v>184</v>
      </c>
      <c r="C731" s="69"/>
      <c r="D731" s="74"/>
      <c r="E731" s="77"/>
      <c r="F731" s="77"/>
      <c r="G731" s="77"/>
      <c r="H731" s="92"/>
      <c r="I731" s="99"/>
      <c r="J731" s="106"/>
    </row>
    <row r="732" spans="2:11" ht="20.85" customHeight="1">
      <c r="B732" s="60" t="s">
        <v>865</v>
      </c>
      <c r="C732" s="70" t="s">
        <v>871</v>
      </c>
      <c r="D732" s="61" t="s">
        <v>185</v>
      </c>
      <c r="E732" s="78">
        <v>74</v>
      </c>
      <c r="F732" s="78"/>
      <c r="G732" s="78"/>
      <c r="H732" s="93"/>
      <c r="I732" s="100"/>
      <c r="J732" s="107"/>
    </row>
    <row r="733" spans="2:11" ht="20.85" customHeight="1">
      <c r="B733" s="59" t="s">
        <v>184</v>
      </c>
      <c r="C733" s="69" t="s">
        <v>184</v>
      </c>
      <c r="D733" s="74"/>
      <c r="E733" s="77"/>
      <c r="F733" s="77"/>
      <c r="G733" s="77"/>
      <c r="H733" s="92"/>
      <c r="I733" s="99"/>
      <c r="J733" s="106"/>
      <c r="K733" s="119"/>
    </row>
    <row r="734" spans="2:11" ht="20.85" customHeight="1">
      <c r="B734" s="60" t="s">
        <v>310</v>
      </c>
      <c r="C734" s="70" t="s">
        <v>184</v>
      </c>
      <c r="D734" s="61" t="s">
        <v>434</v>
      </c>
      <c r="E734" s="78">
        <v>1</v>
      </c>
      <c r="F734" s="87"/>
      <c r="G734" s="78"/>
      <c r="H734" s="93"/>
      <c r="I734" s="100"/>
      <c r="J734" s="107"/>
      <c r="K734" s="120"/>
    </row>
    <row r="735" spans="2:11" ht="20.85" customHeight="1">
      <c r="B735" s="59"/>
      <c r="C735" s="69"/>
      <c r="D735" s="74"/>
      <c r="E735" s="77"/>
      <c r="F735" s="77"/>
      <c r="G735" s="77"/>
      <c r="H735" s="92"/>
      <c r="I735" s="99"/>
      <c r="J735" s="106"/>
    </row>
    <row r="736" spans="2:11" ht="20.85" customHeight="1">
      <c r="B736" s="60"/>
      <c r="C736" s="70"/>
      <c r="D736" s="61"/>
      <c r="E736" s="78"/>
      <c r="F736" s="78"/>
      <c r="G736" s="78"/>
      <c r="H736" s="93"/>
      <c r="I736" s="100"/>
      <c r="J736" s="107"/>
    </row>
    <row r="737" spans="2:10" ht="20.85" customHeight="1">
      <c r="B737" s="59"/>
      <c r="C737" s="69"/>
      <c r="D737" s="74"/>
      <c r="E737" s="77"/>
      <c r="F737" s="77"/>
      <c r="G737" s="77"/>
      <c r="H737" s="92"/>
      <c r="I737" s="99"/>
      <c r="J737" s="106"/>
    </row>
    <row r="738" spans="2:10" ht="20.85" customHeight="1">
      <c r="B738" s="60"/>
      <c r="C738" s="70"/>
      <c r="D738" s="61"/>
      <c r="E738" s="78"/>
      <c r="F738" s="78"/>
      <c r="G738" s="78"/>
      <c r="H738" s="93"/>
      <c r="I738" s="100"/>
      <c r="J738" s="107"/>
    </row>
    <row r="739" spans="2:10" ht="20.85" customHeight="1">
      <c r="B739" s="59"/>
      <c r="C739" s="69"/>
      <c r="D739" s="74"/>
      <c r="E739" s="77"/>
      <c r="F739" s="77"/>
      <c r="G739" s="77"/>
      <c r="H739" s="92"/>
      <c r="I739" s="99"/>
      <c r="J739" s="106"/>
    </row>
    <row r="740" spans="2:10" ht="20.85" customHeight="1">
      <c r="B740" s="61" t="s">
        <v>42</v>
      </c>
      <c r="C740" s="70"/>
      <c r="D740" s="61"/>
      <c r="E740" s="78"/>
      <c r="F740" s="78"/>
      <c r="G740" s="78"/>
      <c r="H740" s="93"/>
      <c r="I740" s="100"/>
      <c r="J740" s="107"/>
    </row>
    <row r="741" spans="2:10" ht="20.85" customHeight="1">
      <c r="B741" s="59"/>
      <c r="C741" s="69"/>
      <c r="D741" s="74"/>
      <c r="E741" s="77"/>
      <c r="F741" s="77"/>
      <c r="G741" s="77"/>
      <c r="H741" s="92"/>
      <c r="I741" s="99"/>
      <c r="J741" s="106"/>
    </row>
    <row r="742" spans="2:10" ht="20.85" customHeight="1">
      <c r="B742" s="60"/>
      <c r="C742" s="70"/>
      <c r="D742" s="61"/>
      <c r="E742" s="78"/>
      <c r="F742" s="78"/>
      <c r="G742" s="78"/>
      <c r="H742" s="93"/>
      <c r="I742" s="100"/>
      <c r="J742" s="107"/>
    </row>
    <row r="743" spans="2:10" ht="20.85" customHeight="1">
      <c r="B743" s="59"/>
      <c r="C743" s="69"/>
      <c r="D743" s="74"/>
      <c r="E743" s="77"/>
      <c r="F743" s="77"/>
      <c r="G743" s="77"/>
      <c r="H743" s="92"/>
      <c r="I743" s="99"/>
      <c r="J743" s="106"/>
    </row>
    <row r="744" spans="2:10" ht="20.85" customHeight="1">
      <c r="B744" s="60"/>
      <c r="C744" s="70"/>
      <c r="D744" s="61"/>
      <c r="E744" s="78"/>
      <c r="F744" s="78"/>
      <c r="G744" s="78"/>
      <c r="H744" s="93"/>
      <c r="I744" s="100"/>
      <c r="J744" s="107"/>
    </row>
    <row r="745" spans="2:10" ht="20.85" customHeight="1">
      <c r="B745" s="59"/>
      <c r="C745" s="69"/>
      <c r="D745" s="74"/>
      <c r="E745" s="77"/>
      <c r="F745" s="77"/>
      <c r="G745" s="77"/>
      <c r="H745" s="92"/>
      <c r="I745" s="99"/>
      <c r="J745" s="106"/>
    </row>
    <row r="746" spans="2:10" ht="20.85" customHeight="1">
      <c r="B746" s="60"/>
      <c r="C746" s="70"/>
      <c r="D746" s="61"/>
      <c r="E746" s="78"/>
      <c r="F746" s="78"/>
      <c r="G746" s="78"/>
      <c r="H746" s="93"/>
      <c r="I746" s="100"/>
      <c r="J746" s="107"/>
    </row>
    <row r="747" spans="2:10" ht="20.85" customHeight="1">
      <c r="B747" s="59"/>
      <c r="C747" s="69"/>
      <c r="D747" s="74"/>
      <c r="E747" s="77"/>
      <c r="F747" s="77"/>
      <c r="G747" s="77"/>
      <c r="H747" s="92"/>
      <c r="I747" s="99"/>
      <c r="J747" s="106"/>
    </row>
    <row r="748" spans="2:10" ht="20.85" customHeight="1">
      <c r="B748" s="60"/>
      <c r="C748" s="70"/>
      <c r="D748" s="61"/>
      <c r="E748" s="78"/>
      <c r="F748" s="78"/>
      <c r="G748" s="78"/>
      <c r="H748" s="93"/>
      <c r="I748" s="100"/>
      <c r="J748" s="107"/>
    </row>
    <row r="749" spans="2:10" ht="20.85" customHeight="1">
      <c r="B749" s="59"/>
      <c r="C749" s="69"/>
      <c r="D749" s="74"/>
      <c r="E749" s="77"/>
      <c r="F749" s="77"/>
      <c r="G749" s="77"/>
      <c r="H749" s="92"/>
      <c r="I749" s="99"/>
      <c r="J749" s="106"/>
    </row>
    <row r="750" spans="2:10" ht="20.85" customHeight="1">
      <c r="B750" s="60"/>
      <c r="C750" s="70"/>
      <c r="D750" s="61"/>
      <c r="E750" s="78"/>
      <c r="F750" s="78"/>
      <c r="G750" s="78"/>
      <c r="H750" s="93"/>
      <c r="I750" s="100"/>
      <c r="J750" s="107"/>
    </row>
    <row r="751" spans="2:10" ht="20.85" customHeight="1">
      <c r="B751" s="59"/>
      <c r="C751" s="69"/>
      <c r="D751" s="74"/>
      <c r="E751" s="77"/>
      <c r="F751" s="77"/>
      <c r="G751" s="77"/>
      <c r="H751" s="92"/>
      <c r="I751" s="99"/>
      <c r="J751" s="106"/>
    </row>
    <row r="752" spans="2:10" ht="20.85" customHeight="1">
      <c r="B752" s="60"/>
      <c r="C752" s="70"/>
      <c r="D752" s="61"/>
      <c r="E752" s="78"/>
      <c r="F752" s="78"/>
      <c r="G752" s="78"/>
      <c r="H752" s="93"/>
      <c r="I752" s="100"/>
      <c r="J752" s="107"/>
    </row>
    <row r="753" spans="2:11" ht="20.85" customHeight="1">
      <c r="B753" s="59"/>
      <c r="C753" s="69"/>
      <c r="D753" s="74"/>
      <c r="E753" s="77"/>
      <c r="F753" s="77"/>
      <c r="G753" s="77"/>
      <c r="H753" s="92"/>
      <c r="I753" s="99"/>
      <c r="J753" s="111"/>
    </row>
    <row r="754" spans="2:11" ht="20.85" customHeight="1">
      <c r="B754" s="60"/>
      <c r="C754" s="70"/>
      <c r="D754" s="61"/>
      <c r="E754" s="78"/>
      <c r="F754" s="78"/>
      <c r="G754" s="78"/>
      <c r="H754" s="93"/>
      <c r="I754" s="100"/>
      <c r="J754" s="107"/>
    </row>
    <row r="755" spans="2:11" ht="20.85" customHeight="1">
      <c r="B755" s="59"/>
      <c r="C755" s="69"/>
      <c r="D755" s="74"/>
      <c r="E755" s="77"/>
      <c r="F755" s="77"/>
      <c r="G755" s="77"/>
      <c r="H755" s="92"/>
      <c r="I755" s="99"/>
      <c r="J755" s="106"/>
    </row>
    <row r="756" spans="2:11" ht="20.85" customHeight="1">
      <c r="B756" s="60"/>
      <c r="C756" s="70"/>
      <c r="D756" s="61"/>
      <c r="E756" s="78"/>
      <c r="F756" s="78"/>
      <c r="G756" s="78"/>
      <c r="H756" s="93"/>
      <c r="I756" s="100"/>
      <c r="J756" s="107"/>
    </row>
    <row r="757" spans="2:11" ht="20.85" customHeight="1">
      <c r="B757" s="59"/>
      <c r="C757" s="69"/>
      <c r="D757" s="74"/>
      <c r="E757" s="77"/>
      <c r="F757" s="77"/>
      <c r="G757" s="77"/>
      <c r="H757" s="92"/>
      <c r="I757" s="99"/>
      <c r="J757" s="106"/>
    </row>
    <row r="758" spans="2:11" ht="20.85" customHeight="1">
      <c r="B758" s="60"/>
      <c r="C758" s="70"/>
      <c r="D758" s="61"/>
      <c r="E758" s="78"/>
      <c r="F758" s="78"/>
      <c r="G758" s="78"/>
      <c r="H758" s="93"/>
      <c r="I758" s="100"/>
      <c r="J758" s="107"/>
    </row>
    <row r="759" spans="2:11" ht="20.85" customHeight="1">
      <c r="B759" s="59"/>
      <c r="C759" s="69"/>
      <c r="D759" s="74"/>
      <c r="E759" s="77"/>
      <c r="F759" s="77"/>
      <c r="G759" s="77"/>
      <c r="H759" s="92"/>
      <c r="I759" s="99"/>
      <c r="J759" s="106"/>
    </row>
    <row r="760" spans="2:11" ht="20.85" customHeight="1">
      <c r="B760" s="60"/>
      <c r="C760" s="70"/>
      <c r="D760" s="61"/>
      <c r="E760" s="78"/>
      <c r="F760" s="78"/>
      <c r="G760" s="78"/>
      <c r="H760" s="93"/>
      <c r="I760" s="100"/>
      <c r="J760" s="107"/>
    </row>
    <row r="761" spans="2:11" ht="20.85" customHeight="1">
      <c r="B761" s="59"/>
      <c r="C761" s="69"/>
      <c r="D761" s="74"/>
      <c r="E761" s="77"/>
      <c r="F761" s="77"/>
      <c r="G761" s="77"/>
      <c r="H761" s="92"/>
      <c r="I761" s="99"/>
      <c r="J761" s="106"/>
      <c r="K761" s="119"/>
    </row>
    <row r="762" spans="2:11" ht="20.85" customHeight="1">
      <c r="B762" s="60"/>
      <c r="C762" s="70"/>
      <c r="D762" s="61"/>
      <c r="E762" s="78"/>
      <c r="F762" s="87"/>
      <c r="G762" s="78"/>
      <c r="H762" s="93"/>
      <c r="I762" s="100"/>
      <c r="J762" s="107"/>
      <c r="K762" s="120"/>
    </row>
    <row r="763" spans="2:11" ht="20.85" customHeight="1">
      <c r="B763" s="59"/>
      <c r="C763" s="69"/>
      <c r="D763" s="74"/>
      <c r="E763" s="77"/>
      <c r="F763" s="77"/>
      <c r="G763" s="77"/>
      <c r="H763" s="92"/>
      <c r="I763" s="99"/>
      <c r="J763" s="106"/>
    </row>
    <row r="764" spans="2:11" ht="20.85" customHeight="1">
      <c r="B764" s="61"/>
      <c r="C764" s="70"/>
      <c r="D764" s="61"/>
      <c r="E764" s="78"/>
      <c r="F764" s="78"/>
      <c r="G764" s="78"/>
      <c r="H764" s="93"/>
      <c r="I764" s="100"/>
      <c r="J764" s="107"/>
    </row>
    <row r="765" spans="2:11" ht="20.85" customHeight="1">
      <c r="B765" s="62" t="s">
        <v>876</v>
      </c>
      <c r="C765" s="69"/>
      <c r="D765" s="74"/>
      <c r="E765" s="77"/>
      <c r="F765" s="77"/>
      <c r="G765" s="77"/>
      <c r="H765" s="92"/>
      <c r="I765" s="99"/>
      <c r="J765" s="106"/>
    </row>
    <row r="766" spans="2:11" ht="20.85" customHeight="1">
      <c r="B766" s="60" t="s">
        <v>905</v>
      </c>
      <c r="C766" s="70" t="s">
        <v>50</v>
      </c>
      <c r="D766" s="61"/>
      <c r="E766" s="78"/>
      <c r="F766" s="78"/>
      <c r="G766" s="78"/>
      <c r="H766" s="93"/>
      <c r="I766" s="100"/>
      <c r="J766" s="107"/>
    </row>
    <row r="767" spans="2:11" ht="20.85" customHeight="1">
      <c r="B767" s="59" t="s">
        <v>373</v>
      </c>
      <c r="C767" s="69">
        <v>0</v>
      </c>
      <c r="D767" s="74"/>
      <c r="E767" s="77"/>
      <c r="F767" s="77"/>
      <c r="G767" s="77"/>
      <c r="H767" s="92"/>
      <c r="I767" s="99"/>
      <c r="J767" s="106"/>
    </row>
    <row r="768" spans="2:11" ht="20.85" customHeight="1">
      <c r="B768" s="60" t="s">
        <v>378</v>
      </c>
      <c r="C768" s="70" t="s">
        <v>122</v>
      </c>
      <c r="D768" s="61" t="s">
        <v>475</v>
      </c>
      <c r="E768" s="78">
        <v>1</v>
      </c>
      <c r="F768" s="78"/>
      <c r="G768" s="78"/>
      <c r="H768" s="93"/>
      <c r="I768" s="100"/>
      <c r="J768" s="107"/>
    </row>
    <row r="769" spans="2:10" ht="20.85" customHeight="1">
      <c r="B769" s="59" t="s">
        <v>373</v>
      </c>
      <c r="C769" s="69">
        <v>0</v>
      </c>
      <c r="D769" s="74"/>
      <c r="E769" s="77"/>
      <c r="F769" s="77"/>
      <c r="G769" s="77"/>
      <c r="H769" s="92"/>
      <c r="I769" s="99"/>
      <c r="J769" s="106"/>
    </row>
    <row r="770" spans="2:10" ht="20.85" customHeight="1">
      <c r="B770" s="60" t="s">
        <v>378</v>
      </c>
      <c r="C770" s="70" t="s">
        <v>101</v>
      </c>
      <c r="D770" s="61" t="s">
        <v>475</v>
      </c>
      <c r="E770" s="78">
        <v>4</v>
      </c>
      <c r="F770" s="78"/>
      <c r="G770" s="78"/>
      <c r="H770" s="93"/>
      <c r="I770" s="100"/>
      <c r="J770" s="107"/>
    </row>
    <row r="771" spans="2:10" ht="20.85" customHeight="1">
      <c r="B771" s="59" t="s">
        <v>373</v>
      </c>
      <c r="C771" s="69">
        <v>0</v>
      </c>
      <c r="D771" s="74"/>
      <c r="E771" s="77"/>
      <c r="F771" s="77"/>
      <c r="G771" s="77"/>
      <c r="H771" s="92"/>
      <c r="I771" s="99"/>
      <c r="J771" s="106"/>
    </row>
    <row r="772" spans="2:10" ht="20.85" customHeight="1">
      <c r="B772" s="60" t="s">
        <v>378</v>
      </c>
      <c r="C772" s="70" t="s">
        <v>738</v>
      </c>
      <c r="D772" s="61" t="s">
        <v>475</v>
      </c>
      <c r="E772" s="78">
        <v>5</v>
      </c>
      <c r="F772" s="78"/>
      <c r="G772" s="78"/>
      <c r="H772" s="93"/>
      <c r="I772" s="100"/>
      <c r="J772" s="107"/>
    </row>
    <row r="773" spans="2:10" ht="20.85" customHeight="1">
      <c r="B773" s="59" t="s">
        <v>373</v>
      </c>
      <c r="C773" s="69"/>
      <c r="D773" s="74"/>
      <c r="E773" s="77"/>
      <c r="F773" s="77"/>
      <c r="G773" s="77"/>
      <c r="H773" s="92"/>
      <c r="I773" s="99"/>
      <c r="J773" s="106"/>
    </row>
    <row r="774" spans="2:10" ht="20.85" customHeight="1">
      <c r="B774" s="60" t="s">
        <v>378</v>
      </c>
      <c r="C774" s="70" t="s">
        <v>545</v>
      </c>
      <c r="D774" s="61" t="s">
        <v>475</v>
      </c>
      <c r="E774" s="78">
        <v>16</v>
      </c>
      <c r="F774" s="78"/>
      <c r="G774" s="78"/>
      <c r="H774" s="93"/>
      <c r="I774" s="100"/>
      <c r="J774" s="107"/>
    </row>
    <row r="775" spans="2:10" ht="20.85" customHeight="1">
      <c r="B775" s="59" t="s">
        <v>373</v>
      </c>
      <c r="C775" s="69"/>
      <c r="D775" s="74"/>
      <c r="E775" s="77"/>
      <c r="F775" s="77"/>
      <c r="G775" s="77"/>
      <c r="H775" s="92"/>
      <c r="I775" s="99"/>
      <c r="J775" s="106"/>
    </row>
    <row r="776" spans="2:10" ht="20.85" customHeight="1">
      <c r="B776" s="60" t="s">
        <v>378</v>
      </c>
      <c r="C776" s="70" t="s">
        <v>622</v>
      </c>
      <c r="D776" s="61" t="s">
        <v>475</v>
      </c>
      <c r="E776" s="78">
        <v>4</v>
      </c>
      <c r="F776" s="78"/>
      <c r="G776" s="78"/>
      <c r="H776" s="93"/>
      <c r="I776" s="100"/>
      <c r="J776" s="107"/>
    </row>
    <row r="777" spans="2:10" ht="20.85" customHeight="1">
      <c r="B777" s="59" t="s">
        <v>373</v>
      </c>
      <c r="C777" s="69">
        <v>0</v>
      </c>
      <c r="D777" s="74"/>
      <c r="E777" s="77"/>
      <c r="F777" s="77"/>
      <c r="G777" s="77"/>
      <c r="H777" s="92"/>
      <c r="I777" s="99"/>
      <c r="J777" s="106"/>
    </row>
    <row r="778" spans="2:10" ht="20.85" customHeight="1">
      <c r="B778" s="60" t="s">
        <v>378</v>
      </c>
      <c r="C778" s="70" t="s">
        <v>442</v>
      </c>
      <c r="D778" s="61" t="s">
        <v>475</v>
      </c>
      <c r="E778" s="78">
        <v>1</v>
      </c>
      <c r="F778" s="78"/>
      <c r="G778" s="78"/>
      <c r="H778" s="93"/>
      <c r="I778" s="100"/>
      <c r="J778" s="107"/>
    </row>
    <row r="779" spans="2:10" ht="20.85" customHeight="1">
      <c r="B779" s="59" t="s">
        <v>373</v>
      </c>
      <c r="C779" s="69">
        <v>0</v>
      </c>
      <c r="D779" s="74"/>
      <c r="E779" s="77"/>
      <c r="F779" s="77"/>
      <c r="G779" s="77"/>
      <c r="H779" s="92"/>
      <c r="I779" s="99"/>
      <c r="J779" s="106"/>
    </row>
    <row r="780" spans="2:10" ht="20.85" customHeight="1">
      <c r="B780" s="60" t="s">
        <v>378</v>
      </c>
      <c r="C780" s="70" t="s">
        <v>63</v>
      </c>
      <c r="D780" s="61" t="s">
        <v>475</v>
      </c>
      <c r="E780" s="78">
        <v>13</v>
      </c>
      <c r="F780" s="78"/>
      <c r="G780" s="78"/>
      <c r="H780" s="93"/>
      <c r="I780" s="100"/>
      <c r="J780" s="107"/>
    </row>
    <row r="781" spans="2:10" ht="20.85" customHeight="1">
      <c r="B781" s="59" t="s">
        <v>373</v>
      </c>
      <c r="C781" s="69">
        <v>0</v>
      </c>
      <c r="D781" s="74"/>
      <c r="E781" s="77"/>
      <c r="F781" s="77"/>
      <c r="G781" s="77"/>
      <c r="H781" s="92"/>
      <c r="I781" s="99"/>
      <c r="J781" s="106"/>
    </row>
    <row r="782" spans="2:10" ht="20.85" customHeight="1">
      <c r="B782" s="60" t="s">
        <v>378</v>
      </c>
      <c r="C782" s="70" t="s">
        <v>740</v>
      </c>
      <c r="D782" s="61" t="s">
        <v>475</v>
      </c>
      <c r="E782" s="78">
        <v>53</v>
      </c>
      <c r="F782" s="78"/>
      <c r="G782" s="78"/>
      <c r="H782" s="93"/>
      <c r="I782" s="100"/>
      <c r="J782" s="107"/>
    </row>
    <row r="783" spans="2:10" ht="20.85" customHeight="1">
      <c r="B783" s="59" t="s">
        <v>373</v>
      </c>
      <c r="C783" s="69"/>
      <c r="D783" s="74"/>
      <c r="E783" s="77"/>
      <c r="F783" s="77"/>
      <c r="G783" s="77"/>
      <c r="H783" s="92"/>
      <c r="I783" s="99"/>
      <c r="J783" s="106"/>
    </row>
    <row r="784" spans="2:10" ht="20.85" customHeight="1">
      <c r="B784" s="60" t="s">
        <v>378</v>
      </c>
      <c r="C784" s="70" t="s">
        <v>460</v>
      </c>
      <c r="D784" s="61" t="s">
        <v>475</v>
      </c>
      <c r="E784" s="78">
        <v>166</v>
      </c>
      <c r="F784" s="78"/>
      <c r="G784" s="78"/>
      <c r="H784" s="93"/>
      <c r="I784" s="100"/>
      <c r="J784" s="107"/>
    </row>
    <row r="785" spans="2:10" ht="20.85" customHeight="1">
      <c r="B785" s="59"/>
      <c r="C785" s="69" t="s">
        <v>700</v>
      </c>
      <c r="D785" s="74"/>
      <c r="E785" s="77"/>
      <c r="F785" s="77"/>
      <c r="G785" s="77"/>
      <c r="H785" s="92"/>
      <c r="I785" s="99"/>
      <c r="J785" s="106"/>
    </row>
    <row r="786" spans="2:10" ht="20.85" customHeight="1">
      <c r="B786" s="60" t="s">
        <v>612</v>
      </c>
      <c r="C786" s="70" t="s">
        <v>418</v>
      </c>
      <c r="D786" s="61" t="s">
        <v>367</v>
      </c>
      <c r="E786" s="78">
        <v>1</v>
      </c>
      <c r="F786" s="78"/>
      <c r="G786" s="78"/>
      <c r="H786" s="93"/>
      <c r="I786" s="100"/>
      <c r="J786" s="107"/>
    </row>
    <row r="787" spans="2:10" ht="20.85" customHeight="1">
      <c r="B787" s="59"/>
      <c r="C787" s="69"/>
      <c r="D787" s="74"/>
      <c r="E787" s="77"/>
      <c r="F787" s="77"/>
      <c r="G787" s="77"/>
      <c r="H787" s="92"/>
      <c r="I787" s="99"/>
      <c r="J787" s="106"/>
    </row>
    <row r="788" spans="2:10" ht="20.85" customHeight="1">
      <c r="B788" s="60" t="s">
        <v>674</v>
      </c>
      <c r="C788" s="70" t="s">
        <v>418</v>
      </c>
      <c r="D788" s="61" t="s">
        <v>367</v>
      </c>
      <c r="E788" s="78">
        <v>2</v>
      </c>
      <c r="F788" s="78"/>
      <c r="G788" s="78"/>
      <c r="H788" s="93"/>
      <c r="I788" s="100"/>
      <c r="J788" s="107"/>
    </row>
    <row r="789" spans="2:10" ht="20.85" customHeight="1">
      <c r="B789" s="59"/>
      <c r="C789" s="69"/>
      <c r="D789" s="74"/>
      <c r="E789" s="77"/>
      <c r="F789" s="77"/>
      <c r="G789" s="77"/>
      <c r="H789" s="92"/>
      <c r="I789" s="99"/>
      <c r="J789" s="106"/>
    </row>
    <row r="790" spans="2:10" ht="20.85" customHeight="1">
      <c r="B790" s="60" t="s">
        <v>674</v>
      </c>
      <c r="C790" s="70" t="s">
        <v>173</v>
      </c>
      <c r="D790" s="61" t="s">
        <v>367</v>
      </c>
      <c r="E790" s="78">
        <v>2</v>
      </c>
      <c r="F790" s="78"/>
      <c r="G790" s="78"/>
      <c r="H790" s="93"/>
      <c r="I790" s="100"/>
      <c r="J790" s="107"/>
    </row>
    <row r="791" spans="2:10" ht="20.85" customHeight="1">
      <c r="B791" s="59"/>
      <c r="C791" s="69" t="s">
        <v>317</v>
      </c>
      <c r="D791" s="74"/>
      <c r="E791" s="77"/>
      <c r="F791" s="77"/>
      <c r="G791" s="77"/>
      <c r="H791" s="92"/>
      <c r="I791" s="99"/>
      <c r="J791" s="106"/>
    </row>
    <row r="792" spans="2:10" ht="20.85" customHeight="1">
      <c r="B792" s="60" t="s">
        <v>412</v>
      </c>
      <c r="C792" s="70" t="s">
        <v>418</v>
      </c>
      <c r="D792" s="61" t="s">
        <v>483</v>
      </c>
      <c r="E792" s="78">
        <v>2</v>
      </c>
      <c r="F792" s="78"/>
      <c r="G792" s="78"/>
      <c r="H792" s="93"/>
      <c r="I792" s="100"/>
      <c r="J792" s="107"/>
    </row>
    <row r="793" spans="2:10" ht="20.85" customHeight="1">
      <c r="B793" s="59"/>
      <c r="C793" s="69"/>
      <c r="D793" s="74"/>
      <c r="E793" s="77"/>
      <c r="F793" s="77"/>
      <c r="G793" s="77"/>
      <c r="H793" s="92"/>
      <c r="I793" s="99"/>
      <c r="J793" s="106"/>
    </row>
    <row r="794" spans="2:10" ht="20.85" customHeight="1">
      <c r="B794" s="60" t="s">
        <v>742</v>
      </c>
      <c r="C794" s="70"/>
      <c r="D794" s="61" t="s">
        <v>185</v>
      </c>
      <c r="E794" s="78">
        <v>1</v>
      </c>
      <c r="F794" s="78"/>
      <c r="G794" s="78"/>
      <c r="H794" s="93"/>
      <c r="I794" s="100"/>
      <c r="J794" s="107"/>
    </row>
    <row r="795" spans="2:10" ht="20.85" customHeight="1">
      <c r="B795" s="59"/>
      <c r="C795" s="69"/>
      <c r="D795" s="74"/>
      <c r="E795" s="77"/>
      <c r="F795" s="77"/>
      <c r="G795" s="77"/>
      <c r="H795" s="92"/>
      <c r="I795" s="99"/>
      <c r="J795" s="106"/>
    </row>
    <row r="796" spans="2:10" ht="20.85" customHeight="1">
      <c r="B796" s="60" t="s">
        <v>620</v>
      </c>
      <c r="C796" s="70"/>
      <c r="D796" s="61" t="s">
        <v>217</v>
      </c>
      <c r="E796" s="78">
        <v>46</v>
      </c>
      <c r="F796" s="78"/>
      <c r="G796" s="78"/>
      <c r="H796" s="93"/>
      <c r="I796" s="100"/>
      <c r="J796" s="107"/>
    </row>
    <row r="797" spans="2:10" ht="20.85" customHeight="1">
      <c r="B797" s="59"/>
      <c r="C797" s="69"/>
      <c r="D797" s="74"/>
      <c r="E797" s="77"/>
      <c r="F797" s="77"/>
      <c r="G797" s="77"/>
      <c r="H797" s="92"/>
      <c r="I797" s="99"/>
      <c r="J797" s="106"/>
    </row>
    <row r="798" spans="2:10" ht="20.85" customHeight="1">
      <c r="B798" s="60" t="s">
        <v>614</v>
      </c>
      <c r="C798" s="70"/>
      <c r="D798" s="61" t="s">
        <v>181</v>
      </c>
      <c r="E798" s="78">
        <v>4</v>
      </c>
      <c r="F798" s="78"/>
      <c r="G798" s="78"/>
      <c r="H798" s="93"/>
      <c r="I798" s="100"/>
      <c r="J798" s="107"/>
    </row>
    <row r="799" spans="2:10" ht="20.85" customHeight="1">
      <c r="B799" s="59"/>
      <c r="C799" s="69"/>
      <c r="D799" s="74"/>
      <c r="E799" s="77"/>
      <c r="F799" s="77"/>
      <c r="G799" s="77"/>
      <c r="H799" s="92"/>
      <c r="I799" s="99"/>
      <c r="J799" s="106"/>
    </row>
    <row r="800" spans="2:10" ht="20.85" customHeight="1">
      <c r="B800" s="60" t="s">
        <v>743</v>
      </c>
      <c r="C800" s="70"/>
      <c r="D800" s="61" t="s">
        <v>185</v>
      </c>
      <c r="E800" s="78">
        <v>1</v>
      </c>
      <c r="F800" s="78"/>
      <c r="G800" s="78"/>
      <c r="H800" s="93"/>
      <c r="I800" s="100"/>
      <c r="J800" s="107"/>
    </row>
    <row r="801" spans="2:10" ht="20.85" customHeight="1">
      <c r="B801" s="59" t="s">
        <v>517</v>
      </c>
      <c r="C801" s="69" t="s">
        <v>304</v>
      </c>
      <c r="D801" s="74"/>
      <c r="E801" s="77"/>
      <c r="F801" s="77"/>
      <c r="G801" s="77"/>
      <c r="H801" s="92"/>
      <c r="I801" s="99"/>
      <c r="J801" s="106"/>
    </row>
    <row r="802" spans="2:10" ht="20.85" customHeight="1">
      <c r="B802" s="60" t="s">
        <v>125</v>
      </c>
      <c r="C802" s="70" t="s">
        <v>479</v>
      </c>
      <c r="D802" s="61" t="s">
        <v>483</v>
      </c>
      <c r="E802" s="78">
        <v>1</v>
      </c>
      <c r="F802" s="78"/>
      <c r="G802" s="78"/>
      <c r="H802" s="93"/>
      <c r="I802" s="100"/>
      <c r="J802" s="107"/>
    </row>
    <row r="803" spans="2:10" ht="20.85" customHeight="1">
      <c r="B803" s="59">
        <v>0</v>
      </c>
      <c r="C803" s="69" t="s">
        <v>650</v>
      </c>
      <c r="D803" s="74"/>
      <c r="E803" s="77"/>
      <c r="F803" s="77"/>
      <c r="G803" s="77"/>
      <c r="H803" s="92"/>
      <c r="I803" s="99"/>
      <c r="J803" s="106"/>
    </row>
    <row r="804" spans="2:10" ht="20.85" customHeight="1">
      <c r="B804" s="60">
        <v>0</v>
      </c>
      <c r="C804" s="70" t="s">
        <v>453</v>
      </c>
      <c r="D804" s="61"/>
      <c r="E804" s="78"/>
      <c r="F804" s="78"/>
      <c r="G804" s="78"/>
      <c r="H804" s="93"/>
      <c r="I804" s="100"/>
      <c r="J804" s="107"/>
    </row>
    <row r="805" spans="2:10" ht="20.85" customHeight="1">
      <c r="B805" s="59"/>
      <c r="C805" s="69"/>
      <c r="D805" s="74"/>
      <c r="E805" s="77"/>
      <c r="F805" s="77"/>
      <c r="G805" s="77"/>
      <c r="H805" s="92"/>
      <c r="I805" s="99"/>
      <c r="J805" s="106"/>
    </row>
    <row r="806" spans="2:10" ht="20.85" customHeight="1">
      <c r="B806" s="60" t="s">
        <v>689</v>
      </c>
      <c r="C806" s="70"/>
      <c r="D806" s="61" t="s">
        <v>483</v>
      </c>
      <c r="E806" s="78">
        <v>1</v>
      </c>
      <c r="F806" s="78"/>
      <c r="G806" s="78"/>
      <c r="H806" s="93"/>
      <c r="I806" s="100"/>
      <c r="J806" s="107"/>
    </row>
    <row r="807" spans="2:10" ht="20.85" customHeight="1">
      <c r="B807" s="59" t="s">
        <v>193</v>
      </c>
      <c r="C807" s="69" t="s">
        <v>565</v>
      </c>
      <c r="D807" s="74"/>
      <c r="E807" s="77"/>
      <c r="F807" s="77"/>
      <c r="G807" s="77"/>
      <c r="H807" s="92"/>
      <c r="I807" s="99"/>
      <c r="J807" s="106"/>
    </row>
    <row r="808" spans="2:10" ht="20.85" customHeight="1">
      <c r="B808" s="60" t="s">
        <v>201</v>
      </c>
      <c r="C808" s="70" t="s">
        <v>260</v>
      </c>
      <c r="D808" s="61" t="s">
        <v>539</v>
      </c>
      <c r="E808" s="79">
        <v>1</v>
      </c>
      <c r="F808" s="78"/>
      <c r="G808" s="78"/>
      <c r="H808" s="93"/>
      <c r="I808" s="100"/>
      <c r="J808" s="107"/>
    </row>
    <row r="809" spans="2:10" ht="20.85" customHeight="1">
      <c r="B809" s="59" t="s">
        <v>193</v>
      </c>
      <c r="C809" s="69" t="s">
        <v>565</v>
      </c>
      <c r="D809" s="74"/>
      <c r="E809" s="77"/>
      <c r="F809" s="77"/>
      <c r="G809" s="77"/>
      <c r="H809" s="92"/>
      <c r="I809" s="99"/>
      <c r="J809" s="106"/>
    </row>
    <row r="810" spans="2:10" ht="20.85" customHeight="1">
      <c r="B810" s="60" t="s">
        <v>32</v>
      </c>
      <c r="C810" s="70" t="s">
        <v>260</v>
      </c>
      <c r="D810" s="61" t="s">
        <v>539</v>
      </c>
      <c r="E810" s="78">
        <v>3</v>
      </c>
      <c r="F810" s="78"/>
      <c r="G810" s="78"/>
      <c r="H810" s="93"/>
      <c r="I810" s="100"/>
      <c r="J810" s="107"/>
    </row>
    <row r="811" spans="2:10" ht="20.25" customHeight="1">
      <c r="B811" s="59" t="s">
        <v>193</v>
      </c>
      <c r="C811" s="69" t="s">
        <v>565</v>
      </c>
      <c r="D811" s="74"/>
      <c r="E811" s="77"/>
      <c r="F811" s="77"/>
      <c r="G811" s="77"/>
      <c r="H811" s="92"/>
      <c r="I811" s="99"/>
      <c r="J811" s="106"/>
    </row>
    <row r="812" spans="2:10" ht="20.85" customHeight="1">
      <c r="B812" s="60" t="s">
        <v>32</v>
      </c>
      <c r="C812" s="70" t="s">
        <v>566</v>
      </c>
      <c r="D812" s="61" t="s">
        <v>539</v>
      </c>
      <c r="E812" s="78">
        <v>1</v>
      </c>
      <c r="F812" s="78"/>
      <c r="G812" s="78"/>
      <c r="H812" s="93"/>
      <c r="I812" s="100"/>
      <c r="J812" s="107"/>
    </row>
    <row r="813" spans="2:10" ht="20.85" customHeight="1">
      <c r="B813" s="59" t="s">
        <v>193</v>
      </c>
      <c r="C813" s="69" t="s">
        <v>565</v>
      </c>
      <c r="D813" s="74"/>
      <c r="E813" s="77"/>
      <c r="F813" s="77"/>
      <c r="G813" s="77"/>
      <c r="H813" s="92"/>
      <c r="I813" s="99"/>
      <c r="J813" s="106"/>
    </row>
    <row r="814" spans="2:10" ht="20.85" customHeight="1">
      <c r="B814" s="60" t="s">
        <v>221</v>
      </c>
      <c r="C814" s="70" t="s">
        <v>566</v>
      </c>
      <c r="D814" s="61" t="s">
        <v>539</v>
      </c>
      <c r="E814" s="78">
        <v>1</v>
      </c>
      <c r="F814" s="78"/>
      <c r="G814" s="78"/>
      <c r="H814" s="93"/>
      <c r="I814" s="100"/>
      <c r="J814" s="107"/>
    </row>
    <row r="815" spans="2:10" ht="20.85" customHeight="1">
      <c r="B815" s="59" t="s">
        <v>193</v>
      </c>
      <c r="C815" s="69" t="s">
        <v>565</v>
      </c>
      <c r="D815" s="74"/>
      <c r="E815" s="77"/>
      <c r="F815" s="77"/>
      <c r="G815" s="77"/>
      <c r="H815" s="92"/>
      <c r="I815" s="99"/>
      <c r="J815" s="106"/>
    </row>
    <row r="816" spans="2:10" ht="20.85" customHeight="1">
      <c r="B816" s="60" t="s">
        <v>135</v>
      </c>
      <c r="C816" s="70" t="s">
        <v>157</v>
      </c>
      <c r="D816" s="61" t="s">
        <v>539</v>
      </c>
      <c r="E816" s="78">
        <v>1</v>
      </c>
      <c r="F816" s="78"/>
      <c r="G816" s="78"/>
      <c r="H816" s="93"/>
      <c r="I816" s="100"/>
      <c r="J816" s="107"/>
    </row>
    <row r="817" spans="2:12" ht="20.85" customHeight="1">
      <c r="B817" s="59" t="s">
        <v>193</v>
      </c>
      <c r="C817" s="69" t="s">
        <v>565</v>
      </c>
      <c r="D817" s="74"/>
      <c r="E817" s="77"/>
      <c r="F817" s="77"/>
      <c r="G817" s="77"/>
      <c r="H817" s="92"/>
      <c r="I817" s="99"/>
      <c r="J817" s="106"/>
    </row>
    <row r="818" spans="2:12" ht="20.85" customHeight="1">
      <c r="B818" s="60" t="s">
        <v>47</v>
      </c>
      <c r="C818" s="70" t="s">
        <v>260</v>
      </c>
      <c r="D818" s="61" t="s">
        <v>539</v>
      </c>
      <c r="E818" s="78">
        <v>2</v>
      </c>
      <c r="F818" s="78"/>
      <c r="G818" s="78"/>
      <c r="H818" s="93"/>
      <c r="I818" s="100"/>
      <c r="J818" s="107"/>
    </row>
    <row r="819" spans="2:12" ht="20.85" customHeight="1">
      <c r="B819" s="59" t="s">
        <v>193</v>
      </c>
      <c r="C819" s="69" t="s">
        <v>565</v>
      </c>
      <c r="D819" s="74"/>
      <c r="E819" s="77"/>
      <c r="F819" s="77"/>
      <c r="G819" s="77"/>
      <c r="H819" s="92"/>
      <c r="I819" s="99"/>
      <c r="J819" s="106"/>
    </row>
    <row r="820" spans="2:12" ht="20.85" customHeight="1">
      <c r="B820" s="60" t="s">
        <v>597</v>
      </c>
      <c r="C820" s="70" t="s">
        <v>260</v>
      </c>
      <c r="D820" s="61" t="s">
        <v>539</v>
      </c>
      <c r="E820" s="78">
        <v>7</v>
      </c>
      <c r="F820" s="78"/>
      <c r="G820" s="78"/>
      <c r="H820" s="93"/>
      <c r="I820" s="100"/>
      <c r="J820" s="107"/>
    </row>
    <row r="821" spans="2:12" ht="20.85" customHeight="1">
      <c r="B821" s="59" t="s">
        <v>193</v>
      </c>
      <c r="C821" s="69" t="s">
        <v>565</v>
      </c>
      <c r="D821" s="74"/>
      <c r="E821" s="77"/>
      <c r="F821" s="77"/>
      <c r="G821" s="77"/>
      <c r="H821" s="92"/>
      <c r="I821" s="99"/>
      <c r="J821" s="106"/>
    </row>
    <row r="822" spans="2:12" ht="20.85" customHeight="1">
      <c r="B822" s="60" t="s">
        <v>835</v>
      </c>
      <c r="C822" s="70" t="s">
        <v>260</v>
      </c>
      <c r="D822" s="61" t="s">
        <v>539</v>
      </c>
      <c r="E822" s="78">
        <v>9</v>
      </c>
      <c r="F822" s="78"/>
      <c r="G822" s="78"/>
      <c r="H822" s="93"/>
      <c r="I822" s="100"/>
      <c r="J822" s="107"/>
    </row>
    <row r="823" spans="2:12" ht="20.85" customHeight="1">
      <c r="B823" s="59" t="s">
        <v>193</v>
      </c>
      <c r="C823" s="69" t="s">
        <v>565</v>
      </c>
      <c r="D823" s="74"/>
      <c r="E823" s="77"/>
      <c r="F823" s="77"/>
      <c r="G823" s="77"/>
      <c r="H823" s="92"/>
      <c r="I823" s="99"/>
      <c r="J823" s="106"/>
    </row>
    <row r="824" spans="2:12" ht="20.85" customHeight="1">
      <c r="B824" s="60" t="s">
        <v>476</v>
      </c>
      <c r="C824" s="70" t="s">
        <v>260</v>
      </c>
      <c r="D824" s="61" t="s">
        <v>539</v>
      </c>
      <c r="E824" s="78">
        <v>1</v>
      </c>
      <c r="F824" s="78"/>
      <c r="G824" s="78"/>
      <c r="H824" s="93"/>
      <c r="I824" s="100"/>
      <c r="J824" s="107"/>
    </row>
    <row r="825" spans="2:12" ht="20.85" customHeight="1">
      <c r="B825" s="59" t="s">
        <v>193</v>
      </c>
      <c r="C825" s="69" t="s">
        <v>565</v>
      </c>
      <c r="D825" s="74"/>
      <c r="E825" s="77"/>
      <c r="F825" s="77"/>
      <c r="G825" s="77"/>
      <c r="H825" s="92"/>
      <c r="I825" s="99"/>
      <c r="J825" s="106"/>
    </row>
    <row r="826" spans="2:12" ht="20.85" customHeight="1">
      <c r="B826" s="60" t="s">
        <v>702</v>
      </c>
      <c r="C826" s="70" t="s">
        <v>566</v>
      </c>
      <c r="D826" s="61" t="s">
        <v>539</v>
      </c>
      <c r="E826" s="78">
        <v>1</v>
      </c>
      <c r="F826" s="78"/>
      <c r="G826" s="78"/>
      <c r="H826" s="93"/>
      <c r="I826" s="100"/>
      <c r="J826" s="107"/>
    </row>
    <row r="827" spans="2:12" ht="20.85" customHeight="1">
      <c r="B827" s="59" t="s">
        <v>193</v>
      </c>
      <c r="C827" s="69" t="s">
        <v>565</v>
      </c>
      <c r="D827" s="74"/>
      <c r="E827" s="77"/>
      <c r="F827" s="77"/>
      <c r="G827" s="77"/>
      <c r="H827" s="92"/>
      <c r="I827" s="99"/>
      <c r="J827" s="106"/>
    </row>
    <row r="828" spans="2:12" ht="20.85" customHeight="1">
      <c r="B828" s="60" t="s">
        <v>251</v>
      </c>
      <c r="C828" s="70" t="s">
        <v>566</v>
      </c>
      <c r="D828" s="61" t="s">
        <v>539</v>
      </c>
      <c r="E828" s="78">
        <v>4</v>
      </c>
      <c r="F828" s="78"/>
      <c r="G828" s="78"/>
      <c r="H828" s="93"/>
      <c r="I828" s="100"/>
      <c r="J828" s="107"/>
    </row>
    <row r="829" spans="2:12" ht="20.85" customHeight="1">
      <c r="B829" s="59" t="s">
        <v>193</v>
      </c>
      <c r="C829" s="69" t="s">
        <v>565</v>
      </c>
      <c r="D829" s="74"/>
      <c r="E829" s="77"/>
      <c r="F829" s="77"/>
      <c r="G829" s="77"/>
      <c r="H829" s="92"/>
      <c r="I829" s="99"/>
      <c r="J829" s="106"/>
    </row>
    <row r="830" spans="2:12" ht="20.85" customHeight="1">
      <c r="B830" s="60" t="s">
        <v>836</v>
      </c>
      <c r="C830" s="70" t="s">
        <v>111</v>
      </c>
      <c r="D830" s="61" t="s">
        <v>539</v>
      </c>
      <c r="E830" s="78">
        <v>1</v>
      </c>
      <c r="F830" s="78"/>
      <c r="G830" s="78"/>
      <c r="H830" s="93"/>
      <c r="I830" s="100"/>
      <c r="J830" s="107"/>
    </row>
    <row r="831" spans="2:12" ht="20.85" customHeight="1">
      <c r="B831" s="59" t="s">
        <v>193</v>
      </c>
      <c r="C831" s="69" t="s">
        <v>565</v>
      </c>
      <c r="D831" s="74"/>
      <c r="E831" s="77"/>
      <c r="F831" s="77"/>
      <c r="G831" s="77"/>
      <c r="H831" s="92"/>
      <c r="I831" s="99"/>
      <c r="J831" s="106"/>
      <c r="L831" s="107"/>
    </row>
    <row r="832" spans="2:12" ht="20.85" customHeight="1">
      <c r="B832" s="60" t="s">
        <v>251</v>
      </c>
      <c r="C832" s="70" t="s">
        <v>111</v>
      </c>
      <c r="D832" s="61" t="s">
        <v>539</v>
      </c>
      <c r="E832" s="78">
        <v>4</v>
      </c>
      <c r="F832" s="78"/>
      <c r="G832" s="78"/>
      <c r="H832" s="93"/>
      <c r="I832" s="100"/>
      <c r="J832" s="107"/>
    </row>
    <row r="833" spans="2:10" ht="20.85" customHeight="1">
      <c r="B833" s="59"/>
      <c r="C833" s="69"/>
      <c r="D833" s="74"/>
      <c r="E833" s="77"/>
      <c r="F833" s="77"/>
      <c r="G833" s="77"/>
      <c r="H833" s="92"/>
      <c r="I833" s="99"/>
      <c r="J833" s="106"/>
    </row>
    <row r="834" spans="2:10" ht="20.85" customHeight="1">
      <c r="B834" s="60" t="s">
        <v>25</v>
      </c>
      <c r="C834" s="70" t="s">
        <v>507</v>
      </c>
      <c r="D834" s="61" t="s">
        <v>539</v>
      </c>
      <c r="E834" s="78">
        <v>4</v>
      </c>
      <c r="F834" s="78"/>
      <c r="G834" s="78"/>
      <c r="H834" s="93"/>
      <c r="I834" s="100"/>
      <c r="J834" s="107"/>
    </row>
    <row r="835" spans="2:10" ht="20.25" customHeight="1">
      <c r="B835" s="59"/>
      <c r="C835" s="69"/>
      <c r="D835" s="74"/>
      <c r="E835" s="77"/>
      <c r="F835" s="77"/>
      <c r="G835" s="77"/>
      <c r="H835" s="92"/>
      <c r="I835" s="99"/>
      <c r="J835" s="106"/>
    </row>
    <row r="836" spans="2:10" ht="20.85" customHeight="1">
      <c r="B836" s="60" t="s">
        <v>25</v>
      </c>
      <c r="C836" s="70" t="s">
        <v>838</v>
      </c>
      <c r="D836" s="61" t="s">
        <v>539</v>
      </c>
      <c r="E836" s="78">
        <v>3</v>
      </c>
      <c r="F836" s="78"/>
      <c r="G836" s="78"/>
      <c r="H836" s="93"/>
      <c r="I836" s="100"/>
      <c r="J836" s="107"/>
    </row>
    <row r="837" spans="2:10" ht="20.85" customHeight="1">
      <c r="B837" s="59"/>
      <c r="C837" s="69"/>
      <c r="D837" s="74"/>
      <c r="E837" s="77"/>
      <c r="F837" s="77"/>
      <c r="G837" s="77"/>
      <c r="H837" s="92"/>
      <c r="I837" s="99"/>
      <c r="J837" s="106"/>
    </row>
    <row r="838" spans="2:10" ht="20.85" customHeight="1">
      <c r="B838" s="60" t="s">
        <v>25</v>
      </c>
      <c r="C838" s="70" t="s">
        <v>430</v>
      </c>
      <c r="D838" s="61" t="s">
        <v>539</v>
      </c>
      <c r="E838" s="78">
        <v>1</v>
      </c>
      <c r="F838" s="78"/>
      <c r="G838" s="78"/>
      <c r="H838" s="93"/>
      <c r="I838" s="100"/>
      <c r="J838" s="107"/>
    </row>
    <row r="839" spans="2:10" ht="20.25" customHeight="1">
      <c r="B839" s="59"/>
      <c r="C839" s="69"/>
      <c r="D839" s="74"/>
      <c r="E839" s="77"/>
      <c r="F839" s="77"/>
      <c r="G839" s="77"/>
      <c r="H839" s="92"/>
      <c r="I839" s="99"/>
      <c r="J839" s="106"/>
    </row>
    <row r="840" spans="2:10" ht="20.85" customHeight="1">
      <c r="B840" s="60" t="s">
        <v>25</v>
      </c>
      <c r="C840" s="70" t="s">
        <v>129</v>
      </c>
      <c r="D840" s="61" t="s">
        <v>539</v>
      </c>
      <c r="E840" s="78">
        <v>2</v>
      </c>
      <c r="F840" s="78"/>
      <c r="G840" s="78"/>
      <c r="H840" s="93"/>
      <c r="I840" s="100"/>
      <c r="J840" s="107"/>
    </row>
    <row r="841" spans="2:10" ht="20.85" customHeight="1">
      <c r="B841" s="59"/>
      <c r="C841" s="69"/>
      <c r="D841" s="74"/>
      <c r="E841" s="77"/>
      <c r="F841" s="77"/>
      <c r="G841" s="77"/>
      <c r="H841" s="92"/>
      <c r="I841" s="99"/>
      <c r="J841" s="106"/>
    </row>
    <row r="842" spans="2:10" ht="20.85" customHeight="1">
      <c r="B842" s="60" t="s">
        <v>618</v>
      </c>
      <c r="C842" s="70"/>
      <c r="D842" s="61" t="s">
        <v>185</v>
      </c>
      <c r="E842" s="78">
        <v>1</v>
      </c>
      <c r="F842" s="78"/>
      <c r="G842" s="78"/>
      <c r="H842" s="93"/>
      <c r="I842" s="100"/>
      <c r="J842" s="107"/>
    </row>
    <row r="843" spans="2:10" ht="20.85" customHeight="1">
      <c r="B843" s="59">
        <v>0</v>
      </c>
      <c r="C843" s="69" t="s">
        <v>481</v>
      </c>
      <c r="D843" s="74"/>
      <c r="E843" s="77"/>
      <c r="F843" s="77"/>
      <c r="G843" s="77"/>
      <c r="H843" s="92"/>
      <c r="I843" s="99"/>
      <c r="J843" s="111"/>
    </row>
    <row r="844" spans="2:10" ht="20.85" customHeight="1">
      <c r="B844" s="60" t="s">
        <v>360</v>
      </c>
      <c r="C844" s="70" t="s">
        <v>482</v>
      </c>
      <c r="D844" s="61" t="s">
        <v>185</v>
      </c>
      <c r="E844" s="78">
        <v>250</v>
      </c>
      <c r="F844" s="78"/>
      <c r="G844" s="78"/>
      <c r="H844" s="93"/>
      <c r="I844" s="100"/>
      <c r="J844" s="107"/>
    </row>
    <row r="845" spans="2:10" ht="20.85" customHeight="1">
      <c r="B845" s="59">
        <v>0</v>
      </c>
      <c r="C845" s="69">
        <v>0</v>
      </c>
      <c r="D845" s="74"/>
      <c r="E845" s="77"/>
      <c r="F845" s="77"/>
      <c r="G845" s="77"/>
      <c r="H845" s="92"/>
      <c r="I845" s="99"/>
      <c r="J845" s="106"/>
    </row>
    <row r="846" spans="2:10" ht="20.85" customHeight="1">
      <c r="B846" s="60" t="s">
        <v>485</v>
      </c>
      <c r="C846" s="70">
        <v>0</v>
      </c>
      <c r="D846" s="61" t="s">
        <v>185</v>
      </c>
      <c r="E846" s="78">
        <v>86</v>
      </c>
      <c r="F846" s="78"/>
      <c r="G846" s="78"/>
      <c r="H846" s="93"/>
      <c r="I846" s="100"/>
      <c r="J846" s="107"/>
    </row>
    <row r="847" spans="2:10" ht="20.85" customHeight="1">
      <c r="B847" s="59">
        <v>0</v>
      </c>
      <c r="C847" s="69" t="s">
        <v>481</v>
      </c>
      <c r="D847" s="74"/>
      <c r="E847" s="77"/>
      <c r="F847" s="77"/>
      <c r="G847" s="77"/>
      <c r="H847" s="92"/>
      <c r="I847" s="99"/>
      <c r="J847" s="106"/>
    </row>
    <row r="848" spans="2:10" ht="20.85" customHeight="1">
      <c r="B848" s="60" t="s">
        <v>551</v>
      </c>
      <c r="C848" s="70" t="s">
        <v>552</v>
      </c>
      <c r="D848" s="61" t="s">
        <v>185</v>
      </c>
      <c r="E848" s="78">
        <v>163</v>
      </c>
      <c r="F848" s="78"/>
      <c r="G848" s="78"/>
      <c r="H848" s="93"/>
      <c r="I848" s="100"/>
      <c r="J848" s="107"/>
    </row>
    <row r="849" spans="2:11" ht="20.85" customHeight="1">
      <c r="B849" s="59" t="s">
        <v>184</v>
      </c>
      <c r="C849" s="69"/>
      <c r="D849" s="74"/>
      <c r="E849" s="77"/>
      <c r="F849" s="77"/>
      <c r="G849" s="77"/>
      <c r="H849" s="92"/>
      <c r="I849" s="99"/>
      <c r="J849" s="106"/>
    </row>
    <row r="850" spans="2:11" ht="20.85" customHeight="1">
      <c r="B850" s="60" t="s">
        <v>865</v>
      </c>
      <c r="C850" s="70" t="s">
        <v>871</v>
      </c>
      <c r="D850" s="61" t="s">
        <v>185</v>
      </c>
      <c r="E850" s="78">
        <v>87</v>
      </c>
      <c r="F850" s="78"/>
      <c r="G850" s="78"/>
      <c r="H850" s="93"/>
      <c r="I850" s="100"/>
      <c r="J850" s="107"/>
    </row>
    <row r="851" spans="2:11" ht="20.85" customHeight="1">
      <c r="B851" s="59">
        <v>0</v>
      </c>
      <c r="C851" s="69">
        <v>0</v>
      </c>
      <c r="D851" s="74"/>
      <c r="E851" s="77"/>
      <c r="F851" s="77"/>
      <c r="G851" s="77"/>
      <c r="H851" s="92"/>
      <c r="I851" s="99"/>
      <c r="J851" s="106"/>
    </row>
    <row r="852" spans="2:11" ht="20.85" customHeight="1">
      <c r="B852" s="60" t="s">
        <v>398</v>
      </c>
      <c r="C852" s="70">
        <v>0</v>
      </c>
      <c r="D852" s="61" t="s">
        <v>434</v>
      </c>
      <c r="E852" s="78">
        <v>1</v>
      </c>
      <c r="F852" s="78"/>
      <c r="G852" s="78"/>
      <c r="H852" s="93"/>
      <c r="I852" s="100"/>
      <c r="J852" s="107"/>
    </row>
    <row r="853" spans="2:11" ht="20.85" customHeight="1">
      <c r="B853" s="59" t="s">
        <v>184</v>
      </c>
      <c r="C853" s="69" t="s">
        <v>184</v>
      </c>
      <c r="D853" s="74"/>
      <c r="E853" s="77"/>
      <c r="F853" s="77"/>
      <c r="G853" s="77"/>
      <c r="H853" s="92"/>
      <c r="I853" s="99"/>
      <c r="J853" s="106"/>
      <c r="K853" s="119"/>
    </row>
    <row r="854" spans="2:11" ht="20.85" customHeight="1">
      <c r="B854" s="60" t="s">
        <v>310</v>
      </c>
      <c r="C854" s="70" t="s">
        <v>184</v>
      </c>
      <c r="D854" s="61" t="s">
        <v>434</v>
      </c>
      <c r="E854" s="78">
        <v>1</v>
      </c>
      <c r="F854" s="87"/>
      <c r="G854" s="78"/>
      <c r="H854" s="93"/>
      <c r="I854" s="100"/>
      <c r="J854" s="107"/>
      <c r="K854" s="120"/>
    </row>
    <row r="855" spans="2:11" ht="20.85" customHeight="1">
      <c r="B855" s="59"/>
      <c r="C855" s="69"/>
      <c r="D855" s="74"/>
      <c r="E855" s="77"/>
      <c r="F855" s="77"/>
      <c r="G855" s="77"/>
      <c r="H855" s="92"/>
      <c r="I855" s="99"/>
      <c r="J855" s="106"/>
    </row>
    <row r="856" spans="2:11" ht="20.85" customHeight="1">
      <c r="B856" s="60"/>
      <c r="C856" s="70"/>
      <c r="D856" s="61"/>
      <c r="E856" s="78"/>
      <c r="F856" s="78"/>
      <c r="G856" s="78"/>
      <c r="H856" s="93"/>
      <c r="I856" s="100"/>
      <c r="J856" s="107"/>
    </row>
    <row r="857" spans="2:11" ht="20.85" customHeight="1">
      <c r="B857" s="59"/>
      <c r="C857" s="69"/>
      <c r="D857" s="74"/>
      <c r="E857" s="77"/>
      <c r="F857" s="77"/>
      <c r="G857" s="77"/>
      <c r="H857" s="92"/>
      <c r="I857" s="99"/>
      <c r="J857" s="106"/>
    </row>
    <row r="858" spans="2:11" ht="20.85" customHeight="1">
      <c r="B858" s="60"/>
      <c r="C858" s="70"/>
      <c r="D858" s="61"/>
      <c r="E858" s="78"/>
      <c r="F858" s="78"/>
      <c r="G858" s="78"/>
      <c r="H858" s="93"/>
      <c r="I858" s="100"/>
      <c r="J858" s="107"/>
    </row>
    <row r="859" spans="2:11" ht="20.85" customHeight="1">
      <c r="B859" s="59"/>
      <c r="C859" s="69"/>
      <c r="D859" s="74"/>
      <c r="E859" s="77"/>
      <c r="F859" s="77"/>
      <c r="G859" s="77"/>
      <c r="H859" s="92"/>
      <c r="I859" s="99"/>
      <c r="J859" s="106"/>
    </row>
    <row r="860" spans="2:11" ht="20.85" customHeight="1">
      <c r="B860" s="61" t="s">
        <v>42</v>
      </c>
      <c r="C860" s="70"/>
      <c r="D860" s="61"/>
      <c r="E860" s="78"/>
      <c r="F860" s="78"/>
      <c r="G860" s="78"/>
      <c r="H860" s="93"/>
      <c r="I860" s="100"/>
      <c r="J860" s="107"/>
    </row>
    <row r="861" spans="2:11" ht="20.85" customHeight="1">
      <c r="B861" s="59"/>
      <c r="C861" s="69"/>
      <c r="D861" s="74"/>
      <c r="E861" s="77"/>
      <c r="F861" s="77"/>
      <c r="G861" s="77"/>
      <c r="H861" s="92"/>
      <c r="I861" s="99"/>
      <c r="J861" s="106"/>
    </row>
    <row r="862" spans="2:11" ht="20.85" customHeight="1">
      <c r="B862" s="60"/>
      <c r="C862" s="70"/>
      <c r="D862" s="61"/>
      <c r="E862" s="78"/>
      <c r="F862" s="78"/>
      <c r="G862" s="78"/>
      <c r="H862" s="93"/>
      <c r="I862" s="100"/>
      <c r="J862" s="107"/>
    </row>
    <row r="863" spans="2:11" ht="20.85" customHeight="1">
      <c r="B863" s="59"/>
      <c r="C863" s="69"/>
      <c r="D863" s="74"/>
      <c r="E863" s="77"/>
      <c r="F863" s="77"/>
      <c r="G863" s="77"/>
      <c r="H863" s="92"/>
      <c r="I863" s="99"/>
      <c r="J863" s="106"/>
    </row>
    <row r="864" spans="2:11" ht="20.85" customHeight="1">
      <c r="B864" s="60"/>
      <c r="C864" s="70"/>
      <c r="D864" s="61"/>
      <c r="E864" s="79"/>
      <c r="F864" s="78"/>
      <c r="G864" s="78"/>
      <c r="H864" s="93"/>
      <c r="I864" s="100"/>
      <c r="J864" s="107"/>
    </row>
    <row r="865" spans="2:10" ht="20.85" customHeight="1">
      <c r="B865" s="59"/>
      <c r="C865" s="69"/>
      <c r="D865" s="74"/>
      <c r="E865" s="77"/>
      <c r="F865" s="77"/>
      <c r="G865" s="77"/>
      <c r="H865" s="92"/>
      <c r="I865" s="99"/>
      <c r="J865" s="106"/>
    </row>
    <row r="866" spans="2:10" ht="20.85" customHeight="1">
      <c r="B866" s="60"/>
      <c r="C866" s="70"/>
      <c r="D866" s="61"/>
      <c r="E866" s="78"/>
      <c r="F866" s="78"/>
      <c r="G866" s="78"/>
      <c r="H866" s="93"/>
      <c r="I866" s="100"/>
      <c r="J866" s="107"/>
    </row>
    <row r="867" spans="2:10" ht="20.85" customHeight="1">
      <c r="B867" s="59"/>
      <c r="C867" s="69"/>
      <c r="D867" s="74"/>
      <c r="E867" s="77"/>
      <c r="F867" s="77"/>
      <c r="G867" s="77"/>
      <c r="H867" s="92"/>
      <c r="I867" s="99"/>
      <c r="J867" s="106"/>
    </row>
    <row r="868" spans="2:10" ht="20.85" customHeight="1">
      <c r="B868" s="60"/>
      <c r="C868" s="70"/>
      <c r="D868" s="61"/>
      <c r="E868" s="78"/>
      <c r="F868" s="78"/>
      <c r="G868" s="78"/>
      <c r="H868" s="93"/>
      <c r="I868" s="100"/>
      <c r="J868" s="107"/>
    </row>
    <row r="869" spans="2:10" ht="20.85" customHeight="1">
      <c r="B869" s="59"/>
      <c r="C869" s="69"/>
      <c r="D869" s="74"/>
      <c r="E869" s="77"/>
      <c r="F869" s="77"/>
      <c r="G869" s="77"/>
      <c r="H869" s="92"/>
      <c r="I869" s="99"/>
      <c r="J869" s="106"/>
    </row>
    <row r="870" spans="2:10" ht="20.85" customHeight="1">
      <c r="B870" s="60"/>
      <c r="C870" s="70"/>
      <c r="D870" s="61"/>
      <c r="E870" s="78"/>
      <c r="F870" s="78"/>
      <c r="G870" s="78"/>
      <c r="H870" s="93"/>
      <c r="I870" s="100"/>
      <c r="J870" s="107"/>
    </row>
    <row r="871" spans="2:10" ht="20.85" customHeight="1">
      <c r="B871" s="59"/>
      <c r="C871" s="69"/>
      <c r="D871" s="74"/>
      <c r="E871" s="77"/>
      <c r="F871" s="77"/>
      <c r="G871" s="77"/>
      <c r="H871" s="92"/>
      <c r="I871" s="99"/>
      <c r="J871" s="106"/>
    </row>
    <row r="872" spans="2:10" ht="20.85" customHeight="1">
      <c r="B872" s="60"/>
      <c r="C872" s="70"/>
      <c r="D872" s="61"/>
      <c r="E872" s="79"/>
      <c r="F872" s="78"/>
      <c r="G872" s="78"/>
      <c r="H872" s="93"/>
      <c r="I872" s="100"/>
      <c r="J872" s="107"/>
    </row>
    <row r="873" spans="2:10" ht="20.85" customHeight="1">
      <c r="B873" s="59"/>
      <c r="C873" s="69"/>
      <c r="D873" s="74"/>
      <c r="E873" s="77"/>
      <c r="F873" s="77"/>
      <c r="G873" s="77"/>
      <c r="H873" s="92"/>
      <c r="I873" s="99"/>
      <c r="J873" s="106"/>
    </row>
    <row r="874" spans="2:10" ht="20.85" customHeight="1">
      <c r="B874" s="60"/>
      <c r="C874" s="70"/>
      <c r="D874" s="61"/>
      <c r="E874" s="78"/>
      <c r="F874" s="78"/>
      <c r="G874" s="78"/>
      <c r="H874" s="93"/>
      <c r="I874" s="100"/>
      <c r="J874" s="107"/>
    </row>
    <row r="875" spans="2:10" ht="20.85" customHeight="1">
      <c r="B875" s="59"/>
      <c r="C875" s="69"/>
      <c r="D875" s="74"/>
      <c r="E875" s="77"/>
      <c r="F875" s="77"/>
      <c r="G875" s="77"/>
      <c r="H875" s="92"/>
      <c r="I875" s="99"/>
      <c r="J875" s="106"/>
    </row>
    <row r="876" spans="2:10" ht="20.85" customHeight="1">
      <c r="B876" s="60"/>
      <c r="C876" s="70"/>
      <c r="D876" s="61"/>
      <c r="E876" s="78"/>
      <c r="F876" s="78"/>
      <c r="G876" s="78"/>
      <c r="H876" s="93"/>
      <c r="I876" s="100"/>
      <c r="J876" s="107"/>
    </row>
    <row r="877" spans="2:10" ht="20.85" customHeight="1">
      <c r="B877" s="59"/>
      <c r="C877" s="69"/>
      <c r="D877" s="74"/>
      <c r="E877" s="77"/>
      <c r="F877" s="77"/>
      <c r="G877" s="77"/>
      <c r="H877" s="92"/>
      <c r="I877" s="99"/>
      <c r="J877" s="106"/>
    </row>
    <row r="878" spans="2:10" ht="20.85" customHeight="1">
      <c r="B878" s="60"/>
      <c r="C878" s="70"/>
      <c r="D878" s="61"/>
      <c r="E878" s="78"/>
      <c r="F878" s="78"/>
      <c r="G878" s="78"/>
      <c r="H878" s="93"/>
      <c r="I878" s="100"/>
      <c r="J878" s="107"/>
    </row>
    <row r="879" spans="2:10" ht="20.85" customHeight="1">
      <c r="B879" s="59"/>
      <c r="C879" s="69"/>
      <c r="D879" s="74"/>
      <c r="E879" s="77"/>
      <c r="F879" s="77"/>
      <c r="G879" s="77"/>
      <c r="H879" s="92"/>
      <c r="I879" s="99"/>
      <c r="J879" s="106"/>
    </row>
    <row r="880" spans="2:10" ht="20.85" customHeight="1">
      <c r="B880" s="60"/>
      <c r="C880" s="70"/>
      <c r="D880" s="61"/>
      <c r="E880" s="78"/>
      <c r="F880" s="78"/>
      <c r="G880" s="78"/>
      <c r="H880" s="93"/>
      <c r="I880" s="100"/>
      <c r="J880" s="107"/>
    </row>
    <row r="881" spans="2:10" ht="20.85" customHeight="1">
      <c r="B881" s="59"/>
      <c r="C881" s="69"/>
      <c r="D881" s="74"/>
      <c r="E881" s="77"/>
      <c r="F881" s="77"/>
      <c r="G881" s="77"/>
      <c r="H881" s="92"/>
      <c r="I881" s="99"/>
      <c r="J881" s="106"/>
    </row>
    <row r="882" spans="2:10" ht="20.85" customHeight="1">
      <c r="B882" s="60"/>
      <c r="C882" s="70"/>
      <c r="D882" s="61"/>
      <c r="E882" s="78"/>
      <c r="F882" s="78"/>
      <c r="G882" s="78"/>
      <c r="H882" s="93"/>
      <c r="I882" s="100"/>
      <c r="J882" s="107"/>
    </row>
    <row r="883" spans="2:10" ht="20.85" customHeight="1">
      <c r="B883" s="62"/>
      <c r="C883" s="69"/>
      <c r="D883" s="74"/>
      <c r="E883" s="77"/>
      <c r="F883" s="77"/>
      <c r="G883" s="77"/>
      <c r="H883" s="92"/>
      <c r="I883" s="99"/>
      <c r="J883" s="106"/>
    </row>
    <row r="884" spans="2:10" ht="20.85" customHeight="1">
      <c r="B884" s="60"/>
      <c r="C884" s="70"/>
      <c r="D884" s="61"/>
      <c r="E884" s="78"/>
      <c r="F884" s="78"/>
      <c r="G884" s="78"/>
      <c r="H884" s="93"/>
      <c r="I884" s="100"/>
      <c r="J884" s="107"/>
    </row>
    <row r="885" spans="2:10" ht="20.85" customHeight="1">
      <c r="B885" s="62" t="s">
        <v>876</v>
      </c>
      <c r="C885" s="69"/>
      <c r="D885" s="74"/>
      <c r="E885" s="77"/>
      <c r="F885" s="77"/>
      <c r="G885" s="77"/>
      <c r="H885" s="92"/>
      <c r="I885" s="99"/>
      <c r="J885" s="106"/>
    </row>
    <row r="886" spans="2:10" ht="20.85" customHeight="1">
      <c r="B886" s="58" t="s">
        <v>18</v>
      </c>
      <c r="C886" s="70" t="s">
        <v>50</v>
      </c>
      <c r="D886" s="61"/>
      <c r="E886" s="78"/>
      <c r="F886" s="78"/>
      <c r="G886" s="78"/>
      <c r="H886" s="93"/>
      <c r="I886" s="100"/>
      <c r="J886" s="107"/>
    </row>
    <row r="887" spans="2:10" ht="20.85" customHeight="1">
      <c r="B887" s="59">
        <v>0</v>
      </c>
      <c r="C887" s="69">
        <v>0</v>
      </c>
      <c r="D887" s="74"/>
      <c r="E887" s="77"/>
      <c r="F887" s="77"/>
      <c r="G887" s="77"/>
      <c r="H887" s="92"/>
      <c r="I887" s="99"/>
      <c r="J887" s="106"/>
    </row>
    <row r="888" spans="2:10" ht="20.85" customHeight="1">
      <c r="B888" s="60" t="s">
        <v>31</v>
      </c>
      <c r="C888" s="70">
        <v>0</v>
      </c>
      <c r="D888" s="61" t="s">
        <v>44</v>
      </c>
      <c r="E888" s="78">
        <v>1</v>
      </c>
      <c r="F888" s="78"/>
      <c r="G888" s="78"/>
      <c r="H888" s="93"/>
      <c r="I888" s="100"/>
      <c r="J888" s="107"/>
    </row>
    <row r="889" spans="2:10" ht="20.85" customHeight="1">
      <c r="B889" s="59">
        <v>0</v>
      </c>
      <c r="C889" s="69">
        <v>0</v>
      </c>
      <c r="D889" s="74"/>
      <c r="E889" s="77"/>
      <c r="F889" s="77"/>
      <c r="G889" s="77"/>
      <c r="H889" s="92"/>
      <c r="I889" s="99"/>
      <c r="J889" s="106"/>
    </row>
    <row r="890" spans="2:10" ht="20.85" customHeight="1">
      <c r="B890" s="60" t="s">
        <v>863</v>
      </c>
      <c r="C890" s="70">
        <v>0</v>
      </c>
      <c r="D890" s="61" t="s">
        <v>44</v>
      </c>
      <c r="E890" s="78">
        <v>1</v>
      </c>
      <c r="F890" s="78"/>
      <c r="G890" s="78"/>
      <c r="H890" s="93"/>
      <c r="I890" s="100"/>
      <c r="J890" s="107"/>
    </row>
    <row r="891" spans="2:10" ht="20.85" customHeight="1">
      <c r="B891" s="59">
        <v>0</v>
      </c>
      <c r="C891" s="69">
        <v>0</v>
      </c>
      <c r="D891" s="74"/>
      <c r="E891" s="77"/>
      <c r="F891" s="77"/>
      <c r="G891" s="77"/>
      <c r="H891" s="92"/>
      <c r="I891" s="99"/>
      <c r="J891" s="106"/>
    </row>
    <row r="892" spans="2:10" ht="20.85" customHeight="1">
      <c r="B892" s="60" t="s">
        <v>906</v>
      </c>
      <c r="C892" s="70">
        <v>0</v>
      </c>
      <c r="D892" s="61" t="s">
        <v>44</v>
      </c>
      <c r="E892" s="78">
        <v>1</v>
      </c>
      <c r="F892" s="78"/>
      <c r="G892" s="78"/>
      <c r="H892" s="93"/>
      <c r="I892" s="100"/>
      <c r="J892" s="107"/>
    </row>
    <row r="893" spans="2:10" ht="20.85" customHeight="1">
      <c r="B893" s="59">
        <v>0</v>
      </c>
      <c r="C893" s="69">
        <v>0</v>
      </c>
      <c r="D893" s="74"/>
      <c r="E893" s="77"/>
      <c r="F893" s="77"/>
      <c r="G893" s="77"/>
      <c r="H893" s="92"/>
      <c r="I893" s="99"/>
      <c r="J893" s="106"/>
    </row>
    <row r="894" spans="2:10" ht="20.85" customHeight="1">
      <c r="B894" s="60" t="s">
        <v>907</v>
      </c>
      <c r="C894" s="70">
        <v>0</v>
      </c>
      <c r="D894" s="61" t="s">
        <v>44</v>
      </c>
      <c r="E894" s="78">
        <v>1</v>
      </c>
      <c r="F894" s="78"/>
      <c r="G894" s="78"/>
      <c r="H894" s="93"/>
      <c r="I894" s="100"/>
      <c r="J894" s="107"/>
    </row>
    <row r="895" spans="2:10" ht="20.85" customHeight="1">
      <c r="B895" s="59">
        <v>0</v>
      </c>
      <c r="C895" s="69">
        <v>0</v>
      </c>
      <c r="D895" s="74"/>
      <c r="E895" s="77"/>
      <c r="F895" s="77"/>
      <c r="G895" s="77"/>
      <c r="H895" s="92"/>
      <c r="I895" s="99"/>
      <c r="J895" s="106"/>
    </row>
    <row r="896" spans="2:10" ht="20.85" customHeight="1">
      <c r="B896" s="60" t="s">
        <v>298</v>
      </c>
      <c r="C896" s="70">
        <v>0</v>
      </c>
      <c r="D896" s="61" t="s">
        <v>44</v>
      </c>
      <c r="E896" s="78">
        <v>1</v>
      </c>
      <c r="F896" s="78"/>
      <c r="G896" s="78"/>
      <c r="H896" s="93"/>
      <c r="I896" s="100"/>
      <c r="J896" s="107"/>
    </row>
    <row r="897" spans="2:11" ht="20.85" customHeight="1">
      <c r="B897" s="59">
        <v>0</v>
      </c>
      <c r="C897" s="69">
        <v>0</v>
      </c>
      <c r="D897" s="74"/>
      <c r="E897" s="77"/>
      <c r="F897" s="77"/>
      <c r="G897" s="77"/>
      <c r="H897" s="92"/>
      <c r="I897" s="99"/>
      <c r="J897" s="106"/>
    </row>
    <row r="898" spans="2:11" ht="20.85" customHeight="1">
      <c r="B898" s="60" t="s">
        <v>532</v>
      </c>
      <c r="C898" s="70">
        <v>0</v>
      </c>
      <c r="D898" s="61" t="s">
        <v>44</v>
      </c>
      <c r="E898" s="78">
        <v>1</v>
      </c>
      <c r="F898" s="78"/>
      <c r="G898" s="78"/>
      <c r="H898" s="93"/>
      <c r="I898" s="100"/>
      <c r="J898" s="107"/>
    </row>
    <row r="899" spans="2:11" ht="20.85" customHeight="1">
      <c r="B899" s="59"/>
      <c r="C899" s="69"/>
      <c r="D899" s="74"/>
      <c r="E899" s="77"/>
      <c r="F899" s="77"/>
      <c r="G899" s="77"/>
      <c r="H899" s="92"/>
      <c r="I899" s="99"/>
      <c r="J899" s="106"/>
    </row>
    <row r="900" spans="2:11" ht="20.85" customHeight="1">
      <c r="B900" s="60"/>
      <c r="C900" s="70"/>
      <c r="D900" s="61"/>
      <c r="E900" s="78"/>
      <c r="F900" s="78"/>
      <c r="G900" s="78"/>
      <c r="H900" s="93"/>
      <c r="I900" s="100"/>
      <c r="J900" s="107"/>
    </row>
    <row r="901" spans="2:11" ht="20.85" customHeight="1">
      <c r="B901" s="59"/>
      <c r="C901" s="69"/>
      <c r="D901" s="74"/>
      <c r="E901" s="77"/>
      <c r="F901" s="77"/>
      <c r="G901" s="77"/>
      <c r="H901" s="92"/>
      <c r="I901" s="99"/>
      <c r="J901" s="106"/>
    </row>
    <row r="902" spans="2:11" ht="20.85" customHeight="1">
      <c r="B902" s="60"/>
      <c r="C902" s="70"/>
      <c r="D902" s="61"/>
      <c r="E902" s="78"/>
      <c r="F902" s="78"/>
      <c r="G902" s="78"/>
      <c r="H902" s="93"/>
      <c r="I902" s="100"/>
      <c r="J902" s="107"/>
    </row>
    <row r="903" spans="2:11" ht="20.85" customHeight="1">
      <c r="B903" s="59"/>
      <c r="C903" s="69"/>
      <c r="D903" s="74"/>
      <c r="E903" s="77"/>
      <c r="F903" s="77"/>
      <c r="G903" s="77"/>
      <c r="H903" s="92"/>
      <c r="I903" s="99"/>
      <c r="J903" s="106"/>
    </row>
    <row r="904" spans="2:11" ht="20.85" customHeight="1">
      <c r="B904" s="61" t="s">
        <v>42</v>
      </c>
      <c r="C904" s="70"/>
      <c r="D904" s="61"/>
      <c r="E904" s="78"/>
      <c r="F904" s="78"/>
      <c r="G904" s="78"/>
      <c r="H904" s="93"/>
      <c r="I904" s="100"/>
      <c r="J904" s="107"/>
    </row>
    <row r="905" spans="2:11" ht="20.45" customHeight="1">
      <c r="B905" s="59"/>
      <c r="C905" s="69"/>
      <c r="D905" s="74"/>
      <c r="E905" s="77"/>
      <c r="F905" s="77"/>
      <c r="G905" s="77"/>
      <c r="H905" s="92"/>
      <c r="I905" s="99"/>
      <c r="J905" s="106"/>
    </row>
    <row r="906" spans="2:11" ht="20.45" customHeight="1">
      <c r="B906" s="60"/>
      <c r="C906" s="70"/>
      <c r="D906" s="61"/>
      <c r="E906" s="78"/>
      <c r="F906" s="78"/>
      <c r="G906" s="78"/>
      <c r="H906" s="93"/>
      <c r="I906" s="100"/>
      <c r="J906" s="107"/>
    </row>
    <row r="907" spans="2:11" ht="20.45" customHeight="1">
      <c r="B907" s="59"/>
      <c r="C907" s="69"/>
      <c r="D907" s="74"/>
      <c r="E907" s="77"/>
      <c r="F907" s="77"/>
      <c r="G907" s="77"/>
      <c r="H907" s="92"/>
      <c r="I907" s="99"/>
      <c r="J907" s="106"/>
    </row>
    <row r="908" spans="2:11" ht="20.45" customHeight="1">
      <c r="B908" s="60"/>
      <c r="C908" s="70"/>
      <c r="D908" s="61"/>
      <c r="E908" s="78"/>
      <c r="F908" s="78"/>
      <c r="G908" s="78"/>
      <c r="H908" s="93"/>
      <c r="I908" s="100"/>
      <c r="J908" s="107"/>
    </row>
    <row r="909" spans="2:11" ht="20.85" customHeight="1">
      <c r="B909" s="59"/>
      <c r="C909" s="69"/>
      <c r="D909" s="74"/>
      <c r="E909" s="77"/>
      <c r="F909" s="77"/>
      <c r="G909" s="77"/>
      <c r="H909" s="92"/>
      <c r="I909" s="99"/>
      <c r="J909" s="106"/>
      <c r="K909" s="119"/>
    </row>
    <row r="910" spans="2:11" ht="20.85" customHeight="1">
      <c r="B910" s="60"/>
      <c r="C910" s="70"/>
      <c r="D910" s="61"/>
      <c r="E910" s="78"/>
      <c r="F910" s="87"/>
      <c r="G910" s="78"/>
      <c r="H910" s="93"/>
      <c r="I910" s="100"/>
      <c r="J910" s="107"/>
      <c r="K910" s="120"/>
    </row>
    <row r="911" spans="2:11" ht="20.85" customHeight="1">
      <c r="B911" s="59"/>
      <c r="C911" s="69"/>
      <c r="D911" s="74"/>
      <c r="E911" s="77"/>
      <c r="F911" s="77"/>
      <c r="G911" s="77"/>
      <c r="H911" s="92"/>
      <c r="I911" s="99"/>
      <c r="J911" s="106"/>
    </row>
    <row r="912" spans="2:11" ht="20.85" customHeight="1">
      <c r="B912" s="60"/>
      <c r="C912" s="70"/>
      <c r="D912" s="61"/>
      <c r="E912" s="78"/>
      <c r="F912" s="78"/>
      <c r="G912" s="78"/>
      <c r="H912" s="93"/>
      <c r="I912" s="100"/>
      <c r="J912" s="107"/>
    </row>
    <row r="913" spans="2:10" ht="20.85" customHeight="1">
      <c r="B913" s="59"/>
      <c r="C913" s="69"/>
      <c r="D913" s="74"/>
      <c r="E913" s="77"/>
      <c r="F913" s="77"/>
      <c r="G913" s="77"/>
      <c r="H913" s="92"/>
      <c r="I913" s="99"/>
      <c r="J913" s="106"/>
    </row>
    <row r="914" spans="2:10" ht="20.85" customHeight="1">
      <c r="B914" s="60"/>
      <c r="C914" s="70"/>
      <c r="D914" s="61"/>
      <c r="E914" s="78"/>
      <c r="F914" s="78"/>
      <c r="G914" s="78"/>
      <c r="H914" s="93"/>
      <c r="I914" s="100"/>
      <c r="J914" s="107"/>
    </row>
    <row r="915" spans="2:10" ht="20.85" customHeight="1">
      <c r="B915" s="59"/>
      <c r="C915" s="69"/>
      <c r="D915" s="74"/>
      <c r="E915" s="77"/>
      <c r="F915" s="77"/>
      <c r="G915" s="77"/>
      <c r="H915" s="92"/>
      <c r="I915" s="99"/>
      <c r="J915" s="106"/>
    </row>
    <row r="916" spans="2:10" ht="20.85" customHeight="1">
      <c r="B916" s="60"/>
      <c r="C916" s="70"/>
      <c r="D916" s="61"/>
      <c r="E916" s="78"/>
      <c r="F916" s="78"/>
      <c r="G916" s="78"/>
      <c r="H916" s="93"/>
      <c r="I916" s="100"/>
      <c r="J916" s="107"/>
    </row>
    <row r="917" spans="2:10" ht="20.85" customHeight="1">
      <c r="B917" s="59"/>
      <c r="C917" s="69"/>
      <c r="D917" s="74"/>
      <c r="E917" s="77"/>
      <c r="F917" s="77"/>
      <c r="G917" s="77"/>
      <c r="H917" s="92"/>
      <c r="I917" s="99"/>
      <c r="J917" s="106"/>
    </row>
    <row r="918" spans="2:10" ht="20.85" customHeight="1">
      <c r="B918" s="60"/>
      <c r="C918" s="70"/>
      <c r="D918" s="61"/>
      <c r="E918" s="78"/>
      <c r="F918" s="78"/>
      <c r="G918" s="78"/>
      <c r="H918" s="93"/>
      <c r="I918" s="100"/>
      <c r="J918" s="107"/>
    </row>
    <row r="919" spans="2:10" ht="20.85" customHeight="1">
      <c r="B919" s="59"/>
      <c r="C919" s="69"/>
      <c r="D919" s="74"/>
      <c r="E919" s="77"/>
      <c r="F919" s="77"/>
      <c r="G919" s="77"/>
      <c r="H919" s="92"/>
      <c r="I919" s="99"/>
      <c r="J919" s="106"/>
    </row>
    <row r="920" spans="2:10" ht="20.85" customHeight="1">
      <c r="B920" s="60"/>
      <c r="C920" s="70"/>
      <c r="D920" s="61"/>
      <c r="E920" s="78"/>
      <c r="F920" s="78"/>
      <c r="G920" s="78"/>
      <c r="H920" s="93"/>
      <c r="I920" s="100"/>
      <c r="J920" s="107"/>
    </row>
    <row r="921" spans="2:10" ht="20.85" customHeight="1">
      <c r="B921" s="59"/>
      <c r="C921" s="69"/>
      <c r="D921" s="74"/>
      <c r="E921" s="77"/>
      <c r="F921" s="77"/>
      <c r="G921" s="77"/>
      <c r="H921" s="92"/>
      <c r="I921" s="99"/>
      <c r="J921" s="106"/>
    </row>
    <row r="922" spans="2:10" ht="20.85" customHeight="1">
      <c r="B922" s="60"/>
      <c r="C922" s="70"/>
      <c r="D922" s="61"/>
      <c r="E922" s="78"/>
      <c r="F922" s="78"/>
      <c r="G922" s="78"/>
      <c r="H922" s="93"/>
      <c r="I922" s="100"/>
      <c r="J922" s="107"/>
    </row>
    <row r="923" spans="2:10" ht="20.85" customHeight="1">
      <c r="B923" s="59"/>
      <c r="C923" s="69"/>
      <c r="D923" s="74"/>
      <c r="E923" s="77"/>
      <c r="F923" s="77"/>
      <c r="G923" s="77"/>
      <c r="H923" s="92"/>
      <c r="I923" s="99"/>
      <c r="J923" s="106"/>
    </row>
    <row r="924" spans="2:10" ht="20.85" customHeight="1">
      <c r="B924" s="60"/>
      <c r="C924" s="70"/>
      <c r="D924" s="61"/>
      <c r="E924" s="78"/>
      <c r="F924" s="78"/>
      <c r="G924" s="78"/>
      <c r="H924" s="93"/>
      <c r="I924" s="100"/>
      <c r="J924" s="107"/>
    </row>
    <row r="925" spans="2:10" ht="20.85" customHeight="1">
      <c r="B925" s="62" t="s">
        <v>876</v>
      </c>
      <c r="C925" s="69"/>
      <c r="D925" s="74"/>
      <c r="E925" s="77"/>
      <c r="F925" s="77"/>
      <c r="G925" s="77"/>
      <c r="H925" s="92"/>
      <c r="I925" s="99"/>
      <c r="J925" s="106"/>
    </row>
    <row r="926" spans="2:10" ht="20.85" customHeight="1">
      <c r="B926" s="58" t="s">
        <v>115</v>
      </c>
      <c r="C926" s="70" t="s">
        <v>50</v>
      </c>
      <c r="D926" s="61"/>
      <c r="E926" s="78"/>
      <c r="F926" s="78"/>
      <c r="G926" s="78"/>
      <c r="H926" s="93"/>
      <c r="I926" s="100"/>
      <c r="J926" s="107"/>
    </row>
    <row r="927" spans="2:10" ht="20.85" customHeight="1">
      <c r="B927" s="59" t="s">
        <v>719</v>
      </c>
      <c r="C927" s="69" t="s">
        <v>716</v>
      </c>
      <c r="D927" s="74"/>
      <c r="E927" s="77"/>
      <c r="F927" s="77"/>
      <c r="G927" s="77"/>
      <c r="H927" s="92"/>
      <c r="I927" s="99"/>
      <c r="J927" s="106"/>
    </row>
    <row r="928" spans="2:10" ht="20.85" customHeight="1">
      <c r="B928" s="60" t="s">
        <v>896</v>
      </c>
      <c r="C928" s="70" t="s">
        <v>897</v>
      </c>
      <c r="D928" s="61" t="s">
        <v>483</v>
      </c>
      <c r="E928" s="78">
        <v>1</v>
      </c>
      <c r="F928" s="78"/>
      <c r="G928" s="78"/>
      <c r="H928" s="93"/>
      <c r="I928" s="100"/>
      <c r="J928" s="107"/>
    </row>
    <row r="929" spans="2:10" ht="20.85" customHeight="1">
      <c r="B929" s="59"/>
      <c r="C929" s="69"/>
      <c r="D929" s="74"/>
      <c r="E929" s="77"/>
      <c r="F929" s="77"/>
      <c r="G929" s="77"/>
      <c r="H929" s="92"/>
      <c r="I929" s="99"/>
      <c r="J929" s="106"/>
    </row>
    <row r="930" spans="2:10" ht="20.85" customHeight="1">
      <c r="B930" s="60" t="s">
        <v>498</v>
      </c>
      <c r="C930" s="70" t="s">
        <v>805</v>
      </c>
      <c r="D930" s="61" t="s">
        <v>539</v>
      </c>
      <c r="E930" s="78">
        <v>1</v>
      </c>
      <c r="F930" s="78"/>
      <c r="G930" s="78"/>
      <c r="H930" s="93"/>
      <c r="I930" s="100"/>
      <c r="J930" s="107"/>
    </row>
    <row r="931" spans="2:10" ht="20.85" customHeight="1">
      <c r="B931" s="59" t="s">
        <v>720</v>
      </c>
      <c r="C931" s="69" t="s">
        <v>357</v>
      </c>
      <c r="D931" s="74"/>
      <c r="E931" s="77"/>
      <c r="F931" s="77"/>
      <c r="G931" s="77"/>
      <c r="H931" s="92"/>
      <c r="I931" s="99"/>
      <c r="J931" s="106"/>
    </row>
    <row r="932" spans="2:10" ht="20.85" customHeight="1">
      <c r="B932" s="60" t="s">
        <v>908</v>
      </c>
      <c r="C932" s="70" t="s">
        <v>897</v>
      </c>
      <c r="D932" s="61" t="s">
        <v>515</v>
      </c>
      <c r="E932" s="78">
        <v>3</v>
      </c>
      <c r="F932" s="78"/>
      <c r="G932" s="78"/>
      <c r="H932" s="93"/>
      <c r="I932" s="100"/>
      <c r="J932" s="107"/>
    </row>
    <row r="933" spans="2:10" ht="20.85" customHeight="1">
      <c r="B933" s="59">
        <v>0</v>
      </c>
      <c r="C933" s="69">
        <v>0</v>
      </c>
      <c r="D933" s="74"/>
      <c r="E933" s="77"/>
      <c r="F933" s="77"/>
      <c r="G933" s="77"/>
      <c r="H933" s="92"/>
      <c r="I933" s="99"/>
      <c r="J933" s="106"/>
    </row>
    <row r="934" spans="2:10" ht="20.85" customHeight="1">
      <c r="B934" s="60" t="s">
        <v>51</v>
      </c>
      <c r="C934" s="70" t="s">
        <v>898</v>
      </c>
      <c r="D934" s="61" t="s">
        <v>280</v>
      </c>
      <c r="E934" s="78">
        <v>1</v>
      </c>
      <c r="F934" s="78"/>
      <c r="G934" s="78"/>
      <c r="H934" s="93"/>
      <c r="I934" s="100"/>
      <c r="J934" s="107"/>
    </row>
    <row r="935" spans="2:10" ht="20.85" customHeight="1">
      <c r="B935" s="59"/>
      <c r="C935" s="69"/>
      <c r="D935" s="74"/>
      <c r="E935" s="77"/>
      <c r="F935" s="77"/>
      <c r="G935" s="77"/>
      <c r="H935" s="92"/>
      <c r="I935" s="99"/>
      <c r="J935" s="106"/>
    </row>
    <row r="936" spans="2:10" ht="20.85" customHeight="1">
      <c r="B936" s="60" t="s">
        <v>437</v>
      </c>
      <c r="C936" s="70"/>
      <c r="D936" s="61" t="s">
        <v>280</v>
      </c>
      <c r="E936" s="78">
        <v>1</v>
      </c>
      <c r="F936" s="78"/>
      <c r="G936" s="78"/>
      <c r="H936" s="93"/>
      <c r="I936" s="100"/>
      <c r="J936" s="107"/>
    </row>
    <row r="937" spans="2:10" ht="20.85" customHeight="1">
      <c r="B937" s="59" t="s">
        <v>858</v>
      </c>
      <c r="C937" s="69"/>
      <c r="D937" s="74"/>
      <c r="E937" s="77"/>
      <c r="F937" s="77"/>
      <c r="G937" s="77"/>
      <c r="H937" s="92"/>
      <c r="I937" s="99"/>
      <c r="J937" s="106"/>
    </row>
    <row r="938" spans="2:10" ht="20.85" customHeight="1">
      <c r="B938" s="60" t="s">
        <v>721</v>
      </c>
      <c r="C938" s="70" t="s">
        <v>238</v>
      </c>
      <c r="D938" s="61" t="s">
        <v>475</v>
      </c>
      <c r="E938" s="78">
        <v>32</v>
      </c>
      <c r="F938" s="78"/>
      <c r="G938" s="78"/>
      <c r="H938" s="93"/>
      <c r="I938" s="100"/>
      <c r="J938" s="107"/>
    </row>
    <row r="939" spans="2:10" ht="20.85" customHeight="1">
      <c r="B939" s="59" t="s">
        <v>858</v>
      </c>
      <c r="C939" s="69"/>
      <c r="D939" s="74"/>
      <c r="E939" s="77"/>
      <c r="F939" s="77"/>
      <c r="G939" s="77"/>
      <c r="H939" s="92"/>
      <c r="I939" s="99"/>
      <c r="J939" s="106"/>
    </row>
    <row r="940" spans="2:10" ht="20.85" customHeight="1">
      <c r="B940" s="60" t="s">
        <v>721</v>
      </c>
      <c r="C940" s="70" t="s">
        <v>746</v>
      </c>
      <c r="D940" s="61" t="s">
        <v>475</v>
      </c>
      <c r="E940" s="78">
        <v>25</v>
      </c>
      <c r="F940" s="78"/>
      <c r="G940" s="78"/>
      <c r="H940" s="93"/>
      <c r="I940" s="100"/>
      <c r="J940" s="107"/>
    </row>
    <row r="941" spans="2:10" ht="20.85" customHeight="1">
      <c r="B941" s="59" t="s">
        <v>858</v>
      </c>
      <c r="C941" s="69" t="s">
        <v>7</v>
      </c>
      <c r="D941" s="74"/>
      <c r="E941" s="77"/>
      <c r="F941" s="77"/>
      <c r="G941" s="77"/>
      <c r="H941" s="92"/>
      <c r="I941" s="99"/>
      <c r="J941" s="106"/>
    </row>
    <row r="942" spans="2:10" ht="20.85" customHeight="1">
      <c r="B942" s="60" t="s">
        <v>721</v>
      </c>
      <c r="C942" s="70" t="s">
        <v>359</v>
      </c>
      <c r="D942" s="61" t="s">
        <v>475</v>
      </c>
      <c r="E942" s="78">
        <v>81</v>
      </c>
      <c r="F942" s="78"/>
      <c r="G942" s="78"/>
      <c r="H942" s="93"/>
      <c r="I942" s="100"/>
      <c r="J942" s="107"/>
    </row>
    <row r="943" spans="2:10" ht="20.85" customHeight="1">
      <c r="B943" s="59" t="s">
        <v>9</v>
      </c>
      <c r="C943" s="69"/>
      <c r="D943" s="74"/>
      <c r="E943" s="77"/>
      <c r="F943" s="77"/>
      <c r="G943" s="77"/>
      <c r="H943" s="92"/>
      <c r="I943" s="99"/>
      <c r="J943" s="106"/>
    </row>
    <row r="944" spans="2:10" ht="20.85" customHeight="1">
      <c r="B944" s="60" t="s">
        <v>322</v>
      </c>
      <c r="C944" s="70" t="s">
        <v>487</v>
      </c>
      <c r="D944" s="61" t="s">
        <v>15</v>
      </c>
      <c r="E944" s="78">
        <v>5</v>
      </c>
      <c r="F944" s="78"/>
      <c r="G944" s="78"/>
      <c r="H944" s="93"/>
      <c r="I944" s="100"/>
      <c r="J944" s="107"/>
    </row>
    <row r="945" spans="2:11" ht="20.85" customHeight="1">
      <c r="B945" s="59"/>
      <c r="C945" s="69" t="s">
        <v>601</v>
      </c>
      <c r="D945" s="74"/>
      <c r="E945" s="77"/>
      <c r="F945" s="77"/>
      <c r="G945" s="77"/>
      <c r="H945" s="92"/>
      <c r="I945" s="99"/>
      <c r="J945" s="106"/>
    </row>
    <row r="946" spans="2:11" ht="20.85" customHeight="1">
      <c r="B946" s="60" t="s">
        <v>118</v>
      </c>
      <c r="C946" s="70" t="s">
        <v>4</v>
      </c>
      <c r="D946" s="61" t="s">
        <v>483</v>
      </c>
      <c r="E946" s="78">
        <v>2</v>
      </c>
      <c r="F946" s="78"/>
      <c r="G946" s="78"/>
      <c r="H946" s="93"/>
      <c r="I946" s="100"/>
      <c r="J946" s="107"/>
    </row>
    <row r="947" spans="2:11" ht="20.85" customHeight="1">
      <c r="B947" s="59"/>
      <c r="C947" s="69"/>
      <c r="D947" s="74"/>
      <c r="E947" s="77"/>
      <c r="F947" s="77"/>
      <c r="G947" s="77"/>
      <c r="H947" s="92"/>
      <c r="I947" s="99"/>
      <c r="J947" s="106"/>
    </row>
    <row r="948" spans="2:11" ht="20.85" customHeight="1">
      <c r="B948" s="60" t="s">
        <v>747</v>
      </c>
      <c r="C948" s="70" t="s">
        <v>749</v>
      </c>
      <c r="D948" s="61" t="s">
        <v>750</v>
      </c>
      <c r="E948" s="78">
        <v>6</v>
      </c>
      <c r="F948" s="78"/>
      <c r="G948" s="78"/>
      <c r="H948" s="93"/>
      <c r="I948" s="100"/>
      <c r="J948" s="107"/>
    </row>
    <row r="949" spans="2:11" ht="20.85" customHeight="1">
      <c r="B949" s="59"/>
      <c r="C949" s="69"/>
      <c r="D949" s="74"/>
      <c r="E949" s="77"/>
      <c r="F949" s="77"/>
      <c r="G949" s="77"/>
      <c r="H949" s="92"/>
      <c r="I949" s="99"/>
      <c r="J949" s="106"/>
    </row>
    <row r="950" spans="2:11" ht="20.85" customHeight="1">
      <c r="B950" s="60" t="s">
        <v>744</v>
      </c>
      <c r="C950" s="70" t="s">
        <v>746</v>
      </c>
      <c r="D950" s="61" t="s">
        <v>475</v>
      </c>
      <c r="E950" s="78">
        <v>25</v>
      </c>
      <c r="F950" s="78"/>
      <c r="G950" s="78"/>
      <c r="H950" s="93"/>
      <c r="I950" s="100"/>
      <c r="J950" s="107"/>
    </row>
    <row r="951" spans="2:11" ht="20.85" customHeight="1">
      <c r="B951" s="59"/>
      <c r="C951" s="69" t="s">
        <v>7</v>
      </c>
      <c r="D951" s="74"/>
      <c r="E951" s="77"/>
      <c r="F951" s="77"/>
      <c r="G951" s="77"/>
      <c r="H951" s="92"/>
      <c r="I951" s="99"/>
      <c r="J951" s="106"/>
    </row>
    <row r="952" spans="2:11" ht="20.85" customHeight="1">
      <c r="B952" s="60" t="s">
        <v>744</v>
      </c>
      <c r="C952" s="70" t="s">
        <v>359</v>
      </c>
      <c r="D952" s="61" t="s">
        <v>475</v>
      </c>
      <c r="E952" s="78">
        <v>81</v>
      </c>
      <c r="F952" s="78"/>
      <c r="G952" s="78"/>
      <c r="H952" s="93"/>
      <c r="I952" s="100"/>
      <c r="J952" s="107"/>
    </row>
    <row r="953" spans="2:11" ht="20.85" customHeight="1">
      <c r="B953" s="59"/>
      <c r="C953" s="69"/>
      <c r="D953" s="74"/>
      <c r="E953" s="77"/>
      <c r="F953" s="77"/>
      <c r="G953" s="77"/>
      <c r="H953" s="92"/>
      <c r="I953" s="99"/>
      <c r="J953" s="106"/>
    </row>
    <row r="954" spans="2:11" ht="20.85" customHeight="1">
      <c r="B954" s="60"/>
      <c r="C954" s="70"/>
      <c r="D954" s="61"/>
      <c r="E954" s="78"/>
      <c r="F954" s="78"/>
      <c r="G954" s="78"/>
      <c r="H954" s="93"/>
      <c r="I954" s="100"/>
      <c r="J954" s="107"/>
    </row>
    <row r="955" spans="2:11" ht="20.85" customHeight="1">
      <c r="B955" s="59"/>
      <c r="C955" s="69"/>
      <c r="D955" s="74"/>
      <c r="E955" s="77"/>
      <c r="F955" s="77"/>
      <c r="G955" s="77"/>
      <c r="H955" s="92"/>
      <c r="I955" s="99"/>
      <c r="J955" s="106"/>
    </row>
    <row r="956" spans="2:11" ht="20.85" customHeight="1">
      <c r="B956" s="60"/>
      <c r="C956" s="70"/>
      <c r="D956" s="61"/>
      <c r="E956" s="78"/>
      <c r="F956" s="78"/>
      <c r="G956" s="78"/>
      <c r="H956" s="93"/>
      <c r="I956" s="100"/>
      <c r="J956" s="107"/>
    </row>
    <row r="957" spans="2:11" ht="20.85" customHeight="1">
      <c r="B957" s="59"/>
      <c r="C957" s="69"/>
      <c r="D957" s="74"/>
      <c r="E957" s="77"/>
      <c r="F957" s="77"/>
      <c r="G957" s="77"/>
      <c r="H957" s="92"/>
      <c r="I957" s="99"/>
      <c r="J957" s="106"/>
    </row>
    <row r="958" spans="2:11" ht="20.85" customHeight="1">
      <c r="B958" s="61" t="s">
        <v>42</v>
      </c>
      <c r="C958" s="70"/>
      <c r="D958" s="61"/>
      <c r="E958" s="78"/>
      <c r="F958" s="78"/>
      <c r="G958" s="78"/>
      <c r="H958" s="93"/>
      <c r="I958" s="100"/>
      <c r="J958" s="107"/>
    </row>
    <row r="959" spans="2:11" ht="20.85" customHeight="1">
      <c r="B959" s="59"/>
      <c r="C959" s="69"/>
      <c r="D959" s="74"/>
      <c r="E959" s="77"/>
      <c r="F959" s="77"/>
      <c r="G959" s="77"/>
      <c r="H959" s="92"/>
      <c r="I959" s="99"/>
      <c r="J959" s="106"/>
      <c r="K959" s="119"/>
    </row>
    <row r="960" spans="2:11" ht="20.85" customHeight="1">
      <c r="B960" s="60"/>
      <c r="C960" s="70"/>
      <c r="D960" s="61"/>
      <c r="E960" s="78"/>
      <c r="F960" s="87"/>
      <c r="G960" s="78"/>
      <c r="H960" s="93"/>
      <c r="I960" s="100"/>
      <c r="J960" s="107"/>
      <c r="K960" s="120"/>
    </row>
    <row r="961" spans="2:10" ht="20.85" customHeight="1">
      <c r="B961" s="59"/>
      <c r="C961" s="69"/>
      <c r="D961" s="74"/>
      <c r="E961" s="77"/>
      <c r="F961" s="77"/>
      <c r="G961" s="77"/>
      <c r="H961" s="92"/>
      <c r="I961" s="99"/>
      <c r="J961" s="106"/>
    </row>
    <row r="962" spans="2:10" ht="20.85" customHeight="1">
      <c r="B962" s="60"/>
      <c r="C962" s="70"/>
      <c r="D962" s="61"/>
      <c r="E962" s="78"/>
      <c r="F962" s="78"/>
      <c r="G962" s="78"/>
      <c r="H962" s="93"/>
      <c r="I962" s="100"/>
      <c r="J962" s="107"/>
    </row>
    <row r="963" spans="2:10" ht="20.85" customHeight="1">
      <c r="B963" s="59"/>
      <c r="C963" s="69"/>
      <c r="D963" s="74"/>
      <c r="E963" s="77"/>
      <c r="F963" s="77"/>
      <c r="G963" s="77"/>
      <c r="H963" s="92"/>
      <c r="I963" s="99"/>
      <c r="J963" s="106"/>
    </row>
    <row r="964" spans="2:10" ht="20.85" customHeight="1">
      <c r="B964" s="60"/>
      <c r="C964" s="70"/>
      <c r="D964" s="61"/>
      <c r="E964" s="78"/>
      <c r="F964" s="78"/>
      <c r="G964" s="78"/>
      <c r="H964" s="93"/>
      <c r="I964" s="100"/>
      <c r="J964" s="107"/>
    </row>
    <row r="965" spans="2:10" ht="20.85" customHeight="1">
      <c r="B965" s="132"/>
      <c r="C965" s="134"/>
      <c r="D965" s="136"/>
      <c r="E965" s="137"/>
      <c r="F965" s="137"/>
      <c r="G965" s="137"/>
      <c r="H965" s="139"/>
      <c r="I965" s="140"/>
      <c r="J965" s="142"/>
    </row>
    <row r="966" spans="2:10" ht="20.85" customHeight="1">
      <c r="B966" s="65"/>
      <c r="C966" s="72"/>
      <c r="D966" s="66"/>
      <c r="E966" s="81"/>
      <c r="F966" s="81"/>
      <c r="G966" s="81"/>
      <c r="H966" s="95"/>
      <c r="I966" s="102" t="str">
        <f>IF(H966&lt;&gt;0,INT(F966*H966),"")</f>
        <v/>
      </c>
      <c r="J966" s="114"/>
    </row>
    <row r="967" spans="2:10" ht="20.85" customHeight="1">
      <c r="B967" s="32"/>
      <c r="C967" s="72"/>
      <c r="D967" s="66"/>
      <c r="E967" s="81"/>
      <c r="F967" s="81"/>
      <c r="G967" s="81"/>
      <c r="H967" s="95"/>
      <c r="I967" s="102"/>
      <c r="J967" s="114"/>
    </row>
    <row r="968" spans="2:10" ht="20.85" customHeight="1">
      <c r="B968" s="65"/>
      <c r="C968" s="72"/>
      <c r="D968" s="66"/>
      <c r="E968" s="81"/>
      <c r="F968" s="81"/>
      <c r="G968" s="81"/>
      <c r="H968" s="95"/>
      <c r="I968" s="102" t="str">
        <f>IF(H968&lt;&gt;0,INT(F968*H968),"")</f>
        <v/>
      </c>
      <c r="J968" s="114"/>
    </row>
    <row r="969" spans="2:10" ht="20.85" customHeight="1">
      <c r="B969" s="65"/>
      <c r="C969" s="72"/>
      <c r="D969" s="66"/>
      <c r="E969" s="81"/>
      <c r="F969" s="81"/>
      <c r="G969" s="81"/>
      <c r="H969" s="95"/>
      <c r="I969" s="102"/>
      <c r="J969" s="114"/>
    </row>
    <row r="970" spans="2:10" ht="20.85" customHeight="1">
      <c r="B970" s="66"/>
      <c r="C970" s="72"/>
      <c r="D970" s="66"/>
      <c r="E970" s="81"/>
      <c r="F970" s="81"/>
      <c r="G970" s="81" t="str">
        <f>IF(E970&lt;&gt;0,INT(E970*F970),"")</f>
        <v/>
      </c>
      <c r="H970" s="95"/>
      <c r="I970" s="102"/>
      <c r="J970" s="114"/>
    </row>
    <row r="971" spans="2:10" ht="20.85" customHeight="1">
      <c r="B971" s="32"/>
      <c r="C971" s="72"/>
      <c r="D971" s="66"/>
      <c r="E971" s="81"/>
      <c r="F971" s="81"/>
      <c r="G971" s="81"/>
      <c r="H971" s="95"/>
      <c r="I971" s="102"/>
      <c r="J971" s="114"/>
    </row>
    <row r="972" spans="2:10" ht="20.85" customHeight="1">
      <c r="B972" s="65"/>
      <c r="C972" s="72"/>
      <c r="D972" s="66"/>
      <c r="E972" s="81"/>
      <c r="F972" s="81"/>
      <c r="G972" s="81"/>
      <c r="H972" s="95"/>
      <c r="I972" s="102" t="str">
        <f>IF(H972&lt;&gt;0,INT(F972*H972),"")</f>
        <v/>
      </c>
      <c r="J972" s="114"/>
    </row>
    <row r="973" spans="2:10" ht="20.85" customHeight="1">
      <c r="B973" s="32"/>
      <c r="C973" s="72"/>
      <c r="D973" s="66"/>
      <c r="E973" s="81"/>
      <c r="F973" s="81"/>
      <c r="G973" s="81"/>
      <c r="H973" s="95"/>
      <c r="I973" s="102"/>
      <c r="J973" s="114"/>
    </row>
    <row r="974" spans="2:10" ht="20.85" customHeight="1">
      <c r="B974" s="65"/>
      <c r="C974" s="72"/>
      <c r="D974" s="66"/>
      <c r="E974" s="81"/>
      <c r="F974" s="81"/>
      <c r="G974" s="81"/>
      <c r="H974" s="95"/>
      <c r="I974" s="102" t="str">
        <f>IF(H974&lt;&gt;0,INT(F974*H974),"")</f>
        <v/>
      </c>
      <c r="J974" s="114"/>
    </row>
    <row r="975" spans="2:10" ht="20.85" customHeight="1">
      <c r="B975" s="32"/>
      <c r="C975" s="72"/>
      <c r="D975" s="66"/>
      <c r="E975" s="81"/>
      <c r="F975" s="81"/>
      <c r="G975" s="81"/>
      <c r="H975" s="95"/>
      <c r="I975" s="102"/>
      <c r="J975" s="114"/>
    </row>
    <row r="976" spans="2:10" ht="20.85" customHeight="1">
      <c r="B976" s="65"/>
      <c r="C976" s="72"/>
      <c r="D976" s="66"/>
      <c r="E976" s="81"/>
      <c r="F976" s="81"/>
      <c r="G976" s="81"/>
      <c r="H976" s="95"/>
      <c r="I976" s="102" t="str">
        <f>IF(H976&lt;&gt;0,INT(F976*H976),"")</f>
        <v/>
      </c>
      <c r="J976" s="114"/>
    </row>
    <row r="977" spans="2:10" ht="20.85" customHeight="1">
      <c r="B977" s="65"/>
      <c r="C977" s="72"/>
      <c r="D977" s="66"/>
      <c r="E977" s="81"/>
      <c r="F977" s="81"/>
      <c r="G977" s="81"/>
      <c r="H977" s="95"/>
      <c r="I977" s="102"/>
      <c r="J977" s="114"/>
    </row>
    <row r="978" spans="2:10" ht="20.85" customHeight="1">
      <c r="B978" s="66"/>
      <c r="C978" s="72"/>
      <c r="D978" s="66"/>
      <c r="E978" s="81"/>
      <c r="F978" s="81"/>
      <c r="G978" s="81" t="str">
        <f>IF(E978&lt;&gt;0,INT(E978*F978),"")</f>
        <v/>
      </c>
      <c r="H978" s="95"/>
      <c r="I978" s="102"/>
      <c r="J978" s="114"/>
    </row>
    <row r="979" spans="2:10" ht="20.85" customHeight="1">
      <c r="B979" s="32"/>
      <c r="C979" s="72"/>
      <c r="D979" s="66"/>
      <c r="E979" s="81"/>
      <c r="F979" s="81"/>
      <c r="G979" s="81"/>
      <c r="H979" s="95"/>
      <c r="I979" s="102"/>
      <c r="J979" s="114"/>
    </row>
    <row r="980" spans="2:10" ht="20.85" customHeight="1">
      <c r="B980" s="65"/>
      <c r="C980" s="72"/>
      <c r="D980" s="66"/>
      <c r="E980" s="81"/>
      <c r="F980" s="81"/>
      <c r="G980" s="81"/>
      <c r="H980" s="95"/>
      <c r="I980" s="102" t="str">
        <f>IF(H980&lt;&gt;0,INT(F980*H980),"")</f>
        <v/>
      </c>
      <c r="J980" s="114"/>
    </row>
    <row r="981" spans="2:10" ht="20.85" customHeight="1">
      <c r="B981" s="32"/>
      <c r="C981" s="72"/>
      <c r="D981" s="66"/>
      <c r="E981" s="81"/>
      <c r="F981" s="81"/>
      <c r="G981" s="81"/>
      <c r="H981" s="95"/>
      <c r="I981" s="102"/>
      <c r="J981" s="114"/>
    </row>
    <row r="982" spans="2:10" ht="20.85" customHeight="1">
      <c r="B982" s="65"/>
      <c r="C982" s="72"/>
      <c r="D982" s="66"/>
      <c r="E982" s="81"/>
      <c r="F982" s="81"/>
      <c r="G982" s="81"/>
      <c r="H982" s="95"/>
      <c r="I982" s="102" t="str">
        <f>IF(H982&lt;&gt;0,INT(F982*H982),"")</f>
        <v/>
      </c>
      <c r="J982" s="114"/>
    </row>
    <row r="983" spans="2:10" ht="20.85" customHeight="1">
      <c r="B983" s="65"/>
      <c r="C983" s="72"/>
      <c r="D983" s="66"/>
      <c r="E983" s="81"/>
      <c r="F983" s="81"/>
      <c r="G983" s="81"/>
      <c r="H983" s="95"/>
      <c r="I983" s="102"/>
      <c r="J983" s="114"/>
    </row>
    <row r="984" spans="2:10" ht="20.85" customHeight="1">
      <c r="B984" s="66"/>
      <c r="C984" s="72"/>
      <c r="D984" s="66"/>
      <c r="E984" s="81"/>
      <c r="F984" s="81"/>
      <c r="G984" s="81" t="str">
        <f>IF(E984&lt;&gt;0,INT(E984*F984),"")</f>
        <v/>
      </c>
      <c r="H984" s="95"/>
      <c r="I984" s="102"/>
      <c r="J984" s="114"/>
    </row>
    <row r="985" spans="2:10" ht="20.85" customHeight="1">
      <c r="B985" s="32"/>
      <c r="C985" s="72"/>
      <c r="D985" s="66"/>
      <c r="E985" s="81"/>
      <c r="F985" s="81"/>
      <c r="G985" s="81"/>
      <c r="H985" s="95"/>
      <c r="I985" s="102"/>
      <c r="J985" s="114"/>
    </row>
    <row r="986" spans="2:10" ht="20.85" customHeight="1">
      <c r="B986" s="65"/>
      <c r="C986" s="72"/>
      <c r="D986" s="66"/>
      <c r="E986" s="81"/>
      <c r="F986" s="81"/>
      <c r="G986" s="81"/>
      <c r="H986" s="95"/>
      <c r="I986" s="102" t="str">
        <f>IF(H986&lt;&gt;0,INT(F986*H986),"")</f>
        <v/>
      </c>
      <c r="J986" s="114"/>
    </row>
    <row r="987" spans="2:10" ht="20.85" customHeight="1">
      <c r="B987" s="32"/>
      <c r="C987" s="72"/>
      <c r="D987" s="66"/>
      <c r="E987" s="81"/>
      <c r="F987" s="81"/>
      <c r="G987" s="81"/>
      <c r="H987" s="95"/>
      <c r="I987" s="102"/>
      <c r="J987" s="114"/>
    </row>
    <row r="988" spans="2:10" ht="20.85" customHeight="1">
      <c r="B988" s="65"/>
      <c r="C988" s="72"/>
      <c r="D988" s="66"/>
      <c r="E988" s="81"/>
      <c r="F988" s="81"/>
      <c r="G988" s="81"/>
      <c r="H988" s="95"/>
      <c r="I988" s="102" t="str">
        <f>IF(H988&lt;&gt;0,INT(F988*H988),"")</f>
        <v/>
      </c>
      <c r="J988" s="114"/>
    </row>
    <row r="989" spans="2:10" ht="20.85" customHeight="1">
      <c r="B989" s="32"/>
      <c r="C989" s="72"/>
      <c r="D989" s="66"/>
      <c r="E989" s="81"/>
      <c r="F989" s="81"/>
      <c r="G989" s="81"/>
      <c r="H989" s="95"/>
      <c r="I989" s="102"/>
      <c r="J989" s="114"/>
    </row>
    <row r="990" spans="2:10" ht="20.85" customHeight="1">
      <c r="B990" s="65"/>
      <c r="C990" s="72"/>
      <c r="D990" s="66"/>
      <c r="E990" s="81"/>
      <c r="F990" s="81"/>
      <c r="G990" s="81"/>
      <c r="H990" s="95"/>
      <c r="I990" s="102" t="str">
        <f>IF(H990&lt;&gt;0,INT(F990*H990),"")</f>
        <v/>
      </c>
      <c r="J990" s="114"/>
    </row>
    <row r="991" spans="2:10" ht="20.85" customHeight="1">
      <c r="B991" s="32"/>
      <c r="C991" s="72"/>
      <c r="D991" s="66"/>
      <c r="E991" s="81"/>
      <c r="F991" s="81"/>
      <c r="G991" s="81"/>
      <c r="H991" s="95"/>
      <c r="I991" s="102"/>
      <c r="J991" s="114"/>
    </row>
    <row r="992" spans="2:10" ht="20.85" customHeight="1">
      <c r="B992" s="65"/>
      <c r="C992" s="72"/>
      <c r="D992" s="66"/>
      <c r="E992" s="81"/>
      <c r="F992" s="81"/>
      <c r="G992" s="81"/>
      <c r="H992" s="95"/>
      <c r="I992" s="102" t="str">
        <f>IF(H992&lt;&gt;0,INT(F992*H992),"")</f>
        <v/>
      </c>
      <c r="J992" s="114"/>
    </row>
    <row r="993" spans="2:10" ht="20.85" customHeight="1">
      <c r="B993" s="65"/>
      <c r="C993" s="72"/>
      <c r="D993" s="66"/>
      <c r="E993" s="81"/>
      <c r="F993" s="81"/>
      <c r="G993" s="81"/>
      <c r="H993" s="95"/>
      <c r="I993" s="102"/>
      <c r="J993" s="114"/>
    </row>
    <row r="994" spans="2:10" ht="20.85" customHeight="1">
      <c r="B994" s="66"/>
      <c r="C994" s="72"/>
      <c r="D994" s="66"/>
      <c r="E994" s="81"/>
      <c r="F994" s="81"/>
      <c r="G994" s="81" t="str">
        <f>IF(E994&lt;&gt;0,INT(E994*F994),"")</f>
        <v/>
      </c>
      <c r="H994" s="95"/>
      <c r="I994" s="102"/>
      <c r="J994" s="114"/>
    </row>
    <row r="995" spans="2:10" ht="20.85" customHeight="1">
      <c r="B995" s="65"/>
      <c r="C995" s="72"/>
      <c r="D995" s="66"/>
      <c r="E995" s="81"/>
      <c r="F995" s="81"/>
      <c r="G995" s="81"/>
      <c r="H995" s="95"/>
      <c r="I995" s="102"/>
      <c r="J995" s="114"/>
    </row>
    <row r="996" spans="2:10" ht="20.85" customHeight="1">
      <c r="B996" s="65"/>
      <c r="C996" s="72"/>
      <c r="D996" s="66"/>
      <c r="E996" s="81"/>
      <c r="F996" s="81"/>
      <c r="G996" s="81" t="str">
        <f>IF(E996&lt;&gt;0,INT(E996*F996),"")</f>
        <v/>
      </c>
      <c r="H996" s="95"/>
      <c r="I996" s="102" t="str">
        <f>IF(H996&lt;&gt;0,INT(F996*H996),"")</f>
        <v/>
      </c>
      <c r="J996" s="114"/>
    </row>
    <row r="997" spans="2:10" ht="20.85" customHeight="1">
      <c r="B997" s="65"/>
      <c r="C997" s="72"/>
      <c r="D997" s="66"/>
      <c r="E997" s="81"/>
      <c r="F997" s="81"/>
      <c r="G997" s="81"/>
      <c r="H997" s="95"/>
      <c r="I997" s="102"/>
      <c r="J997" s="114"/>
    </row>
    <row r="998" spans="2:10" ht="20.85" customHeight="1">
      <c r="B998" s="65"/>
      <c r="C998" s="72"/>
      <c r="D998" s="66"/>
      <c r="E998" s="81"/>
      <c r="F998" s="81"/>
      <c r="G998" s="81" t="str">
        <f>IF(E998&lt;&gt;0,INT(E998*F998),"")</f>
        <v/>
      </c>
      <c r="H998" s="95"/>
      <c r="I998" s="102" t="str">
        <f>IF(H998&lt;&gt;0,INT(F998*H998),"")</f>
        <v/>
      </c>
      <c r="J998" s="114"/>
    </row>
    <row r="999" spans="2:10" ht="20.85" customHeight="1">
      <c r="B999" s="65"/>
      <c r="C999" s="72"/>
      <c r="D999" s="66"/>
      <c r="E999" s="81"/>
      <c r="F999" s="81"/>
      <c r="G999" s="81"/>
      <c r="H999" s="95"/>
      <c r="I999" s="102"/>
      <c r="J999" s="114"/>
    </row>
    <row r="1000" spans="2:10" ht="20.85" customHeight="1">
      <c r="B1000" s="65"/>
      <c r="C1000" s="72"/>
      <c r="D1000" s="66"/>
      <c r="E1000" s="81"/>
      <c r="F1000" s="138"/>
      <c r="G1000" s="81" t="str">
        <f>IF(E1000&lt;&gt;0,INT(E1000*F1000),"")</f>
        <v/>
      </c>
      <c r="H1000" s="95"/>
      <c r="I1000" s="102" t="str">
        <f>IF(H1000&lt;&gt;0,INT(F1000*H1000),"")</f>
        <v/>
      </c>
      <c r="J1000" s="114"/>
    </row>
    <row r="1001" spans="2:10" ht="20.85" customHeight="1">
      <c r="B1001" s="65"/>
      <c r="C1001" s="72"/>
      <c r="D1001" s="66"/>
      <c r="E1001" s="81"/>
      <c r="F1001" s="81"/>
      <c r="G1001" s="81"/>
      <c r="H1001" s="95"/>
      <c r="I1001" s="102"/>
      <c r="J1001" s="114"/>
    </row>
    <row r="1002" spans="2:10" ht="20.85" customHeight="1">
      <c r="B1002" s="65"/>
      <c r="C1002" s="72"/>
      <c r="D1002" s="66"/>
      <c r="E1002" s="81"/>
      <c r="F1002" s="81"/>
      <c r="G1002" s="81" t="str">
        <f>IF(E1002&lt;&gt;0,INT(E1002*F1002),"")</f>
        <v/>
      </c>
      <c r="H1002" s="95"/>
      <c r="I1002" s="102" t="str">
        <f>IF(H1002&lt;&gt;0,INT(F1002*H1002),"")</f>
        <v/>
      </c>
      <c r="J1002" s="114"/>
    </row>
    <row r="1003" spans="2:10" ht="20.85" customHeight="1">
      <c r="B1003" s="65"/>
      <c r="C1003" s="72"/>
      <c r="D1003" s="66"/>
      <c r="E1003" s="81"/>
      <c r="F1003" s="81"/>
      <c r="G1003" s="81"/>
      <c r="H1003" s="95"/>
      <c r="I1003" s="102"/>
      <c r="J1003" s="114"/>
    </row>
    <row r="1004" spans="2:10" ht="20.85" customHeight="1">
      <c r="B1004" s="65"/>
      <c r="C1004" s="72"/>
      <c r="D1004" s="66"/>
      <c r="E1004" s="81"/>
      <c r="F1004" s="81"/>
      <c r="G1004" s="81" t="str">
        <f>IF(E1004&lt;&gt;0,INT(E1004*F1004),"")</f>
        <v/>
      </c>
      <c r="H1004" s="95"/>
      <c r="I1004" s="102" t="str">
        <f>IF(H1004&lt;&gt;0,INT(F1004*H1004),"")</f>
        <v/>
      </c>
      <c r="J1004" s="114"/>
    </row>
    <row r="1005" spans="2:10" ht="20.85" customHeight="1">
      <c r="B1005" s="65"/>
      <c r="C1005" s="72"/>
      <c r="D1005" s="66"/>
      <c r="E1005" s="81"/>
      <c r="F1005" s="81"/>
      <c r="G1005" s="81"/>
      <c r="H1005" s="95"/>
      <c r="I1005" s="102"/>
      <c r="J1005" s="114"/>
    </row>
    <row r="1006" spans="2:10" ht="20.85" customHeight="1">
      <c r="B1006" s="65"/>
      <c r="C1006" s="72"/>
      <c r="D1006" s="66"/>
      <c r="E1006" s="81"/>
      <c r="F1006" s="81"/>
      <c r="G1006" s="81" t="str">
        <f>IF(E1006&lt;&gt;0,INT(E1006*F1006),"")</f>
        <v/>
      </c>
      <c r="H1006" s="95"/>
      <c r="I1006" s="102" t="str">
        <f>IF(H1006&lt;&gt;0,INT(F1006*H1006),"")</f>
        <v/>
      </c>
      <c r="J1006" s="114"/>
    </row>
    <row r="1007" spans="2:10" ht="20.85" customHeight="1">
      <c r="B1007" s="65"/>
      <c r="C1007" s="72"/>
      <c r="D1007" s="66"/>
      <c r="E1007" s="81"/>
      <c r="F1007" s="81"/>
      <c r="G1007" s="81"/>
      <c r="H1007" s="95"/>
      <c r="I1007" s="102"/>
      <c r="J1007" s="114"/>
    </row>
    <row r="1008" spans="2:10" ht="20.85" customHeight="1">
      <c r="B1008" s="65"/>
      <c r="C1008" s="72"/>
      <c r="D1008" s="66"/>
      <c r="E1008" s="81"/>
      <c r="F1008" s="81"/>
      <c r="G1008" s="81" t="str">
        <f>IF(E1008&lt;&gt;0,INT(E1008*F1008),"")</f>
        <v/>
      </c>
      <c r="H1008" s="95"/>
      <c r="I1008" s="102" t="str">
        <f>IF(H1008&lt;&gt;0,INT(F1008*H1008),"")</f>
        <v/>
      </c>
      <c r="J1008" s="114"/>
    </row>
    <row r="1009" spans="2:10" ht="20.85" customHeight="1">
      <c r="B1009" s="65"/>
      <c r="C1009" s="72"/>
      <c r="D1009" s="66"/>
      <c r="E1009" s="81"/>
      <c r="F1009" s="81"/>
      <c r="G1009" s="81"/>
      <c r="H1009" s="95"/>
      <c r="I1009" s="102"/>
      <c r="J1009" s="114"/>
    </row>
    <row r="1010" spans="2:10" ht="20.85" customHeight="1">
      <c r="B1010" s="65"/>
      <c r="C1010" s="72"/>
      <c r="D1010" s="66"/>
      <c r="E1010" s="81"/>
      <c r="F1010" s="81"/>
      <c r="G1010" s="81" t="str">
        <f>IF(E1010&lt;&gt;0,INT(E1010*F1010),"")</f>
        <v/>
      </c>
      <c r="H1010" s="95"/>
      <c r="I1010" s="102" t="str">
        <f>IF(H1010&lt;&gt;0,INT(F1010*H1010),"")</f>
        <v/>
      </c>
      <c r="J1010" s="114"/>
    </row>
    <row r="1011" spans="2:10" ht="20.85" customHeight="1">
      <c r="B1011" s="65"/>
      <c r="C1011" s="72"/>
      <c r="D1011" s="66"/>
      <c r="E1011" s="81"/>
      <c r="F1011" s="81"/>
      <c r="G1011" s="81"/>
      <c r="H1011" s="95"/>
      <c r="I1011" s="102"/>
      <c r="J1011" s="114"/>
    </row>
    <row r="1012" spans="2:10" ht="20.85" customHeight="1">
      <c r="B1012" s="65"/>
      <c r="C1012" s="72"/>
      <c r="D1012" s="66"/>
      <c r="E1012" s="81"/>
      <c r="F1012" s="81"/>
      <c r="G1012" s="81" t="str">
        <f>IF(E1012&lt;&gt;0,INT(E1012*F1012),"")</f>
        <v/>
      </c>
      <c r="H1012" s="95"/>
      <c r="I1012" s="102" t="str">
        <f>IF(H1012&lt;&gt;0,INT(F1012*H1012),"")</f>
        <v/>
      </c>
      <c r="J1012" s="114"/>
    </row>
    <row r="1013" spans="2:10" ht="20.85" customHeight="1">
      <c r="B1013" s="65"/>
      <c r="C1013" s="72"/>
      <c r="D1013" s="66"/>
      <c r="E1013" s="81"/>
      <c r="F1013" s="81"/>
      <c r="G1013" s="81"/>
      <c r="H1013" s="95"/>
      <c r="I1013" s="102"/>
      <c r="J1013" s="114"/>
    </row>
    <row r="1014" spans="2:10" ht="20.85" customHeight="1">
      <c r="B1014" s="65"/>
      <c r="C1014" s="72"/>
      <c r="D1014" s="66"/>
      <c r="E1014" s="81"/>
      <c r="F1014" s="81"/>
      <c r="G1014" s="81" t="str">
        <f>IF(E1014&lt;&gt;0,INT(E1014*F1014),"")</f>
        <v/>
      </c>
      <c r="H1014" s="95"/>
      <c r="I1014" s="102" t="str">
        <f>IF(H1014&lt;&gt;0,INT(F1014*H1014),"")</f>
        <v/>
      </c>
      <c r="J1014" s="114"/>
    </row>
    <row r="1015" spans="2:10" ht="20.85" customHeight="1">
      <c r="B1015" s="65"/>
      <c r="C1015" s="72"/>
      <c r="D1015" s="66"/>
      <c r="E1015" s="81"/>
      <c r="F1015" s="81"/>
      <c r="G1015" s="81"/>
      <c r="H1015" s="95"/>
      <c r="I1015" s="102"/>
      <c r="J1015" s="114"/>
    </row>
    <row r="1016" spans="2:10" ht="20.85" customHeight="1">
      <c r="B1016" s="65"/>
      <c r="C1016" s="72"/>
      <c r="D1016" s="66"/>
      <c r="E1016" s="81"/>
      <c r="F1016" s="81"/>
      <c r="G1016" s="81" t="str">
        <f>IF(E1016&lt;&gt;0,INT(E1016*F1016),"")</f>
        <v/>
      </c>
      <c r="H1016" s="95"/>
      <c r="I1016" s="102" t="str">
        <f>IF(H1016&lt;&gt;0,INT(F1016*H1016),"")</f>
        <v/>
      </c>
      <c r="J1016" s="143"/>
    </row>
    <row r="1017" spans="2:10" ht="20.85" customHeight="1">
      <c r="B1017" s="65"/>
      <c r="C1017" s="72"/>
      <c r="D1017" s="66"/>
      <c r="E1017" s="81"/>
      <c r="F1017" s="81"/>
      <c r="G1017" s="81"/>
      <c r="H1017" s="95"/>
      <c r="I1017" s="102"/>
      <c r="J1017" s="114"/>
    </row>
    <row r="1018" spans="2:10" ht="20.85" customHeight="1">
      <c r="B1018" s="66"/>
      <c r="C1018" s="72"/>
      <c r="D1018" s="66"/>
      <c r="E1018" s="81"/>
      <c r="F1018" s="81"/>
      <c r="G1018" s="81">
        <f>SUM(G765:G1012)</f>
        <v>0</v>
      </c>
      <c r="H1018" s="95"/>
      <c r="I1018" s="102" t="str">
        <f>IF(H1018&lt;&gt;0,INT(F1018*H1018),"")</f>
        <v/>
      </c>
      <c r="J1018" s="115"/>
    </row>
    <row r="1019" spans="2:10" ht="20.85" customHeight="1">
      <c r="B1019" s="65"/>
      <c r="C1019" s="72"/>
      <c r="D1019" s="66"/>
      <c r="E1019" s="81"/>
      <c r="F1019" s="81"/>
      <c r="G1019" s="81"/>
      <c r="H1019" s="95"/>
      <c r="I1019" s="102"/>
      <c r="J1019" s="114"/>
    </row>
    <row r="1020" spans="2:10" ht="20.85" customHeight="1">
      <c r="B1020" s="65"/>
      <c r="C1020" s="72"/>
      <c r="D1020" s="66"/>
      <c r="E1020" s="81"/>
      <c r="F1020" s="81"/>
      <c r="G1020" s="81" t="str">
        <f>IF(E1020&lt;&gt;0,INT(E1020*F1020),"")</f>
        <v/>
      </c>
      <c r="H1020" s="95"/>
      <c r="I1020" s="102" t="str">
        <f>IF(H1020&lt;&gt;0,INT(F1020*H1020),"")</f>
        <v/>
      </c>
      <c r="J1020" s="143"/>
    </row>
    <row r="1021" spans="2:10" ht="20.85" customHeight="1">
      <c r="B1021" s="65"/>
      <c r="C1021" s="72"/>
      <c r="D1021" s="66"/>
      <c r="E1021" s="81"/>
      <c r="F1021" s="81"/>
      <c r="G1021" s="81"/>
      <c r="H1021" s="95"/>
      <c r="I1021" s="102"/>
      <c r="J1021" s="143"/>
    </row>
    <row r="1022" spans="2:10" ht="20.85" customHeight="1">
      <c r="B1022" s="65"/>
      <c r="C1022" s="72"/>
      <c r="D1022" s="66"/>
      <c r="E1022" s="81"/>
      <c r="F1022" s="81"/>
      <c r="G1022" s="81" t="str">
        <f>IF(E1022&lt;&gt;0,INT(E1022*F1022),"")</f>
        <v/>
      </c>
      <c r="H1022" s="95"/>
      <c r="I1022" s="102" t="str">
        <f>IF(H1022&lt;&gt;0,INT(F1022*H1022),"")</f>
        <v/>
      </c>
      <c r="J1022" s="143"/>
    </row>
    <row r="1023" spans="2:10" ht="20.85" customHeight="1">
      <c r="B1023" s="65"/>
      <c r="C1023" s="72"/>
      <c r="D1023" s="66"/>
      <c r="E1023" s="81"/>
      <c r="F1023" s="81"/>
      <c r="G1023" s="81"/>
      <c r="H1023" s="95"/>
      <c r="I1023" s="102"/>
      <c r="J1023" s="114"/>
    </row>
    <row r="1024" spans="2:10" ht="20.85" customHeight="1">
      <c r="B1024" s="65"/>
      <c r="C1024" s="72"/>
      <c r="D1024" s="66"/>
      <c r="E1024" s="81"/>
      <c r="F1024" s="81"/>
      <c r="G1024" s="81"/>
      <c r="H1024" s="95"/>
      <c r="I1024" s="102" t="str">
        <f>IF(H1024&lt;&gt;0,INT(F1024*H1024),"")</f>
        <v/>
      </c>
      <c r="J1024" s="114"/>
    </row>
    <row r="1025" spans="2:10" ht="20.85" customHeight="1">
      <c r="B1025" s="65"/>
      <c r="C1025" s="72"/>
      <c r="D1025" s="66"/>
      <c r="E1025" s="81"/>
      <c r="F1025" s="81"/>
      <c r="G1025" s="81"/>
      <c r="H1025" s="95"/>
      <c r="I1025" s="102"/>
      <c r="J1025" s="114"/>
    </row>
    <row r="1026" spans="2:10" ht="20.85" customHeight="1">
      <c r="B1026" s="65"/>
      <c r="C1026" s="72"/>
      <c r="D1026" s="66"/>
      <c r="E1026" s="81"/>
      <c r="F1026" s="81"/>
      <c r="G1026" s="81" t="str">
        <f>IF(E1026&lt;&gt;0,INT(E1026*F1026),"")</f>
        <v/>
      </c>
      <c r="H1026" s="95"/>
      <c r="I1026" s="102" t="str">
        <f>IF(H1026&lt;&gt;0,INT(F1026*H1026),"")</f>
        <v/>
      </c>
      <c r="J1026" s="114"/>
    </row>
    <row r="1027" spans="2:10" ht="20.85" customHeight="1">
      <c r="B1027" s="65"/>
      <c r="C1027" s="72"/>
      <c r="D1027" s="66"/>
      <c r="E1027" s="81"/>
      <c r="F1027" s="81"/>
      <c r="G1027" s="81"/>
      <c r="H1027" s="95"/>
      <c r="I1027" s="102"/>
      <c r="J1027" s="114"/>
    </row>
    <row r="1028" spans="2:10" ht="20.85" customHeight="1">
      <c r="B1028" s="65"/>
      <c r="C1028" s="72"/>
      <c r="D1028" s="66"/>
      <c r="E1028" s="81"/>
      <c r="F1028" s="81"/>
      <c r="G1028" s="81" t="str">
        <f>IF(E1028&lt;&gt;0,INT(E1028*F1028),"")</f>
        <v/>
      </c>
      <c r="H1028" s="95"/>
      <c r="I1028" s="102" t="str">
        <f>IF(H1028&lt;&gt;0,INT(F1028*H1028),"")</f>
        <v/>
      </c>
      <c r="J1028" s="115"/>
    </row>
    <row r="1029" spans="2:10" ht="20.85" customHeight="1">
      <c r="B1029" s="32"/>
      <c r="C1029" s="72"/>
      <c r="D1029" s="66"/>
      <c r="E1029" s="81"/>
      <c r="F1029" s="81"/>
      <c r="G1029" s="81"/>
      <c r="H1029" s="95"/>
      <c r="I1029" s="102"/>
      <c r="J1029" s="143"/>
    </row>
    <row r="1030" spans="2:10" ht="20.85" customHeight="1">
      <c r="B1030" s="32"/>
      <c r="C1030" s="72"/>
      <c r="D1030" s="66"/>
      <c r="E1030" s="81"/>
      <c r="F1030" s="81"/>
      <c r="G1030" s="81"/>
      <c r="H1030" s="95"/>
      <c r="I1030" s="102" t="str">
        <f>IF(H1030&lt;&gt;0,INT(F1030*H1030),"")</f>
        <v/>
      </c>
      <c r="J1030" s="114"/>
    </row>
    <row r="1031" spans="2:10" ht="20.85" customHeight="1">
      <c r="B1031" s="65"/>
      <c r="C1031" s="72"/>
      <c r="D1031" s="66"/>
      <c r="E1031" s="81"/>
      <c r="F1031" s="81"/>
      <c r="G1031" s="81"/>
      <c r="H1031" s="95"/>
      <c r="I1031" s="102"/>
      <c r="J1031" s="114"/>
    </row>
    <row r="1032" spans="2:10" ht="20.85" customHeight="1">
      <c r="B1032" s="65"/>
      <c r="C1032" s="72"/>
      <c r="D1032" s="66"/>
      <c r="E1032" s="81"/>
      <c r="F1032" s="81"/>
      <c r="G1032" s="81" t="str">
        <f>IF(E1032&lt;&gt;0,INT(E1032*F1032),"")</f>
        <v/>
      </c>
      <c r="H1032" s="95"/>
      <c r="I1032" s="102" t="str">
        <f>IF(H1032&lt;&gt;0,INT(F1032*H1032),"")</f>
        <v/>
      </c>
      <c r="J1032" s="115"/>
    </row>
    <row r="1033" spans="2:10" ht="20.85" customHeight="1">
      <c r="B1033" s="65"/>
      <c r="C1033" s="72"/>
      <c r="D1033" s="66"/>
      <c r="E1033" s="81"/>
      <c r="F1033" s="81"/>
      <c r="G1033" s="81"/>
      <c r="H1033" s="95"/>
      <c r="I1033" s="102"/>
      <c r="J1033" s="114"/>
    </row>
    <row r="1034" spans="2:10" ht="20.85" customHeight="1">
      <c r="B1034" s="65"/>
      <c r="C1034" s="72"/>
      <c r="D1034" s="66"/>
      <c r="E1034" s="81"/>
      <c r="F1034" s="81"/>
      <c r="G1034" s="81" t="str">
        <f>IF(E1034&lt;&gt;0,INT(E1034*F1034),"")</f>
        <v/>
      </c>
      <c r="H1034" s="95"/>
      <c r="I1034" s="102" t="str">
        <f>IF(H1034&lt;&gt;0,INT(F1034*H1034),"")</f>
        <v/>
      </c>
      <c r="J1034" s="114"/>
    </row>
    <row r="1035" spans="2:10" ht="20.85" customHeight="1">
      <c r="B1035" s="65"/>
      <c r="C1035" s="72"/>
      <c r="D1035" s="66"/>
      <c r="E1035" s="81"/>
      <c r="F1035" s="81"/>
      <c r="G1035" s="81"/>
      <c r="H1035" s="95"/>
      <c r="I1035" s="102"/>
      <c r="J1035" s="114"/>
    </row>
    <row r="1036" spans="2:10" ht="20.85" customHeight="1">
      <c r="B1036" s="65"/>
      <c r="C1036" s="72"/>
      <c r="D1036" s="66"/>
      <c r="E1036" s="81"/>
      <c r="F1036" s="81"/>
      <c r="G1036" s="81" t="str">
        <f>IF(E1036&lt;&gt;0,INT(E1036*F1036),"")</f>
        <v/>
      </c>
      <c r="H1036" s="95"/>
      <c r="I1036" s="102" t="str">
        <f>IF(H1036&lt;&gt;0,INT(F1036*H1036),"")</f>
        <v/>
      </c>
      <c r="J1036" s="114"/>
    </row>
    <row r="1037" spans="2:10" ht="20.85" customHeight="1">
      <c r="B1037" s="65"/>
      <c r="C1037" s="72"/>
      <c r="D1037" s="66"/>
      <c r="E1037" s="81"/>
      <c r="F1037" s="81"/>
      <c r="G1037" s="81"/>
      <c r="H1037" s="95"/>
      <c r="I1037" s="102"/>
      <c r="J1037" s="114"/>
    </row>
    <row r="1038" spans="2:10" ht="20.85" customHeight="1">
      <c r="B1038" s="65"/>
      <c r="C1038" s="72"/>
      <c r="D1038" s="66"/>
      <c r="E1038" s="81"/>
      <c r="F1038" s="81"/>
      <c r="G1038" s="81" t="str">
        <f>IF(E1038&lt;&gt;0,INT(E1038*F1038),"")</f>
        <v/>
      </c>
      <c r="H1038" s="95"/>
      <c r="I1038" s="102" t="str">
        <f>IF(H1038&lt;&gt;0,INT(F1038*H1038),"")</f>
        <v/>
      </c>
      <c r="J1038" s="114"/>
    </row>
    <row r="1039" spans="2:10" ht="20.85" customHeight="1">
      <c r="B1039" s="65"/>
      <c r="C1039" s="72"/>
      <c r="D1039" s="66"/>
      <c r="E1039" s="81"/>
      <c r="F1039" s="81"/>
      <c r="G1039" s="81"/>
      <c r="H1039" s="95"/>
      <c r="I1039" s="102"/>
      <c r="J1039" s="114"/>
    </row>
    <row r="1040" spans="2:10" ht="20.85" customHeight="1">
      <c r="B1040" s="65"/>
      <c r="C1040" s="72"/>
      <c r="D1040" s="66"/>
      <c r="E1040" s="81"/>
      <c r="F1040" s="81"/>
      <c r="G1040" s="81" t="str">
        <f>IF(E1040&lt;&gt;0,INT(E1040*F1040),"")</f>
        <v/>
      </c>
      <c r="H1040" s="95"/>
      <c r="I1040" s="102" t="str">
        <f>IF(H1040&lt;&gt;0,INT(F1040*H1040),"")</f>
        <v/>
      </c>
      <c r="J1040" s="114"/>
    </row>
    <row r="1041" spans="2:10" ht="20.85" customHeight="1">
      <c r="B1041" s="65"/>
      <c r="C1041" s="72"/>
      <c r="D1041" s="66"/>
      <c r="E1041" s="81"/>
      <c r="F1041" s="81"/>
      <c r="G1041" s="81"/>
      <c r="H1041" s="95"/>
      <c r="I1041" s="102"/>
      <c r="J1041" s="114"/>
    </row>
    <row r="1042" spans="2:10" ht="20.85" customHeight="1">
      <c r="B1042" s="65"/>
      <c r="C1042" s="72"/>
      <c r="D1042" s="66"/>
      <c r="E1042" s="81"/>
      <c r="F1042" s="81"/>
      <c r="G1042" s="81" t="str">
        <f>IF(E1042&lt;&gt;0,INT(E1042*F1042),"")</f>
        <v/>
      </c>
      <c r="H1042" s="95"/>
      <c r="I1042" s="102" t="str">
        <f>IF(H1042&lt;&gt;0,INT(F1042*H1042),"")</f>
        <v/>
      </c>
      <c r="J1042" s="114"/>
    </row>
    <row r="1043" spans="2:10" ht="20.85" customHeight="1">
      <c r="B1043" s="65"/>
      <c r="C1043" s="72"/>
      <c r="D1043" s="66"/>
      <c r="E1043" s="81"/>
      <c r="F1043" s="81"/>
      <c r="G1043" s="81"/>
      <c r="H1043" s="95"/>
      <c r="I1043" s="102"/>
      <c r="J1043" s="114"/>
    </row>
    <row r="1044" spans="2:10" ht="20.85" customHeight="1">
      <c r="B1044" s="65"/>
      <c r="C1044" s="72"/>
      <c r="D1044" s="66"/>
      <c r="E1044" s="81"/>
      <c r="F1044" s="81"/>
      <c r="G1044" s="81" t="str">
        <f>IF(E1044&lt;&gt;0,INT(E1044*F1044),"")</f>
        <v/>
      </c>
      <c r="H1044" s="95"/>
      <c r="I1044" s="102" t="str">
        <f>IF(H1044&lt;&gt;0,INT(F1044*H1044),"")</f>
        <v/>
      </c>
      <c r="J1044" s="114"/>
    </row>
    <row r="1045" spans="2:10" ht="20.85" customHeight="1">
      <c r="B1045" s="65"/>
      <c r="C1045" s="72"/>
      <c r="D1045" s="66"/>
      <c r="E1045" s="81"/>
      <c r="F1045" s="81"/>
      <c r="G1045" s="81"/>
      <c r="H1045" s="95"/>
      <c r="I1045" s="102"/>
      <c r="J1045" s="114"/>
    </row>
    <row r="1046" spans="2:10" ht="20.85" customHeight="1">
      <c r="B1046" s="65"/>
      <c r="C1046" s="72"/>
      <c r="D1046" s="66"/>
      <c r="E1046" s="81"/>
      <c r="F1046" s="81"/>
      <c r="G1046" s="81" t="str">
        <f>IF(E1046&lt;&gt;0,INT(E1046*F1046),"")</f>
        <v/>
      </c>
      <c r="H1046" s="95"/>
      <c r="I1046" s="102" t="str">
        <f>IF(H1046&lt;&gt;0,INT(F1046*H1046),"")</f>
        <v/>
      </c>
      <c r="J1046" s="114"/>
    </row>
    <row r="1047" spans="2:10" ht="20.85" customHeight="1">
      <c r="B1047" s="133"/>
      <c r="C1047" s="135"/>
      <c r="D1047" s="66"/>
      <c r="E1047" s="81"/>
      <c r="F1047" s="81"/>
      <c r="G1047" s="81"/>
      <c r="H1047" s="95"/>
      <c r="I1047" s="102"/>
      <c r="J1047" s="114"/>
    </row>
    <row r="1048" spans="2:10" ht="20.85" customHeight="1">
      <c r="B1048" s="133"/>
      <c r="C1048" s="135"/>
      <c r="D1048" s="66"/>
      <c r="E1048" s="81"/>
      <c r="F1048" s="81"/>
      <c r="G1048" s="81" t="str">
        <f>IF(E1048&lt;&gt;0,INT(E1048*F1048),"")</f>
        <v/>
      </c>
      <c r="H1048" s="95"/>
      <c r="I1048" s="102" t="str">
        <f>IF(H1048&lt;&gt;0,INT(F1048*H1048),"")</f>
        <v/>
      </c>
      <c r="J1048" s="114"/>
    </row>
    <row r="1049" spans="2:10" ht="20.85" customHeight="1">
      <c r="B1049" s="65"/>
      <c r="C1049" s="72"/>
      <c r="D1049" s="66"/>
      <c r="E1049" s="81"/>
      <c r="F1049" s="81"/>
      <c r="G1049" s="81"/>
      <c r="H1049" s="95"/>
      <c r="I1049" s="102"/>
      <c r="J1049" s="143"/>
    </row>
    <row r="1050" spans="2:10" ht="20.85" customHeight="1">
      <c r="B1050" s="65"/>
      <c r="C1050" s="72"/>
      <c r="D1050" s="66"/>
      <c r="E1050" s="81"/>
      <c r="F1050" s="81"/>
      <c r="G1050" s="81" t="str">
        <f>IF(E1050&lt;&gt;0,INT(E1050*F1050),"")</f>
        <v/>
      </c>
      <c r="H1050" s="95"/>
      <c r="I1050" s="102" t="str">
        <f>IF(H1050&lt;&gt;0,INT(F1050*H1050),"")</f>
        <v/>
      </c>
      <c r="J1050" s="114"/>
    </row>
    <row r="1051" spans="2:10" ht="20.85" customHeight="1">
      <c r="B1051" s="65"/>
      <c r="C1051" s="72"/>
      <c r="D1051" s="66"/>
      <c r="E1051" s="81"/>
      <c r="F1051" s="81"/>
      <c r="G1051" s="81"/>
      <c r="H1051" s="95"/>
      <c r="I1051" s="102"/>
      <c r="J1051" s="114"/>
    </row>
    <row r="1052" spans="2:10" ht="20.85" customHeight="1">
      <c r="B1052" s="65"/>
      <c r="C1052" s="72"/>
      <c r="D1052" s="66"/>
      <c r="E1052" s="81"/>
      <c r="F1052" s="81"/>
      <c r="G1052" s="81" t="str">
        <f>IF(E1052&lt;&gt;0,INT(E1052*F1052),"")</f>
        <v/>
      </c>
      <c r="H1052" s="95"/>
      <c r="I1052" s="102" t="str">
        <f>IF(H1052&lt;&gt;0,INT(F1052*H1052),"")</f>
        <v/>
      </c>
      <c r="J1052" s="115"/>
    </row>
    <row r="1053" spans="2:10" ht="20.85" customHeight="1">
      <c r="B1053" s="65"/>
      <c r="C1053" s="72"/>
      <c r="D1053" s="66"/>
      <c r="E1053" s="81"/>
      <c r="F1053" s="81"/>
      <c r="G1053" s="81"/>
      <c r="H1053" s="95"/>
      <c r="I1053" s="102"/>
      <c r="J1053" s="114"/>
    </row>
    <row r="1054" spans="2:10" ht="20.85" customHeight="1">
      <c r="B1054" s="65"/>
      <c r="C1054" s="72"/>
      <c r="D1054" s="66"/>
      <c r="E1054" s="81"/>
      <c r="F1054" s="81"/>
      <c r="G1054" s="81" t="str">
        <f>IF(E1054&lt;&gt;0,INT(E1054*F1054),"")</f>
        <v/>
      </c>
      <c r="H1054" s="95"/>
      <c r="I1054" s="102" t="str">
        <f>IF(H1054&lt;&gt;0,INT(F1054*H1054),"")</f>
        <v/>
      </c>
      <c r="J1054" s="114"/>
    </row>
    <row r="1055" spans="2:10" ht="20.85" customHeight="1">
      <c r="B1055" s="65"/>
      <c r="C1055" s="72"/>
      <c r="D1055" s="66"/>
      <c r="E1055" s="81"/>
      <c r="F1055" s="81"/>
      <c r="G1055" s="81"/>
      <c r="H1055" s="95"/>
      <c r="I1055" s="102"/>
      <c r="J1055" s="114"/>
    </row>
    <row r="1056" spans="2:10" ht="20.85" customHeight="1">
      <c r="B1056" s="66"/>
      <c r="C1056" s="72"/>
      <c r="D1056" s="66"/>
      <c r="E1056" s="81"/>
      <c r="F1056" s="81"/>
      <c r="G1056" s="81">
        <f>SUM(G1031:G1054)</f>
        <v>0</v>
      </c>
      <c r="H1056" s="95"/>
      <c r="I1056" s="102" t="str">
        <f>IF(H1056&lt;&gt;0,INT(F1056*H1056),"")</f>
        <v/>
      </c>
      <c r="J1056" s="114"/>
    </row>
    <row r="1057" spans="2:10" ht="20.85" customHeight="1">
      <c r="B1057" s="65"/>
      <c r="C1057" s="72"/>
      <c r="D1057" s="66"/>
      <c r="E1057" s="81"/>
      <c r="F1057" s="81"/>
      <c r="G1057" s="81"/>
      <c r="H1057" s="95"/>
      <c r="I1057" s="102"/>
      <c r="J1057" s="114"/>
    </row>
    <row r="1058" spans="2:10" ht="20.85" customHeight="1">
      <c r="B1058" s="65"/>
      <c r="C1058" s="72"/>
      <c r="D1058" s="66"/>
      <c r="E1058" s="81"/>
      <c r="F1058" s="138"/>
      <c r="G1058" s="81" t="str">
        <f>IF(E1058&lt;&gt;0,INT(E1058*F1058),"")</f>
        <v/>
      </c>
      <c r="H1058" s="95"/>
      <c r="I1058" s="102"/>
      <c r="J1058" s="114"/>
    </row>
    <row r="1059" spans="2:10" ht="20.85" customHeight="1">
      <c r="B1059" s="65"/>
      <c r="C1059" s="72"/>
      <c r="D1059" s="66"/>
      <c r="E1059" s="81"/>
      <c r="F1059" s="81"/>
      <c r="G1059" s="81"/>
      <c r="H1059" s="95"/>
      <c r="I1059" s="102"/>
      <c r="J1059" s="114"/>
    </row>
    <row r="1060" spans="2:10" ht="20.85" customHeight="1">
      <c r="B1060" s="65"/>
      <c r="C1060" s="72"/>
      <c r="D1060" s="66"/>
      <c r="E1060" s="81"/>
      <c r="F1060" s="81"/>
      <c r="G1060" s="81" t="str">
        <f>IF(E1060&lt;&gt;0,INT(E1060*F1060),"")</f>
        <v/>
      </c>
      <c r="H1060" s="95"/>
      <c r="I1060" s="102"/>
      <c r="J1060" s="114"/>
    </row>
    <row r="1061" spans="2:10" ht="20.85" customHeight="1">
      <c r="B1061" s="65"/>
      <c r="C1061" s="72"/>
      <c r="D1061" s="66"/>
      <c r="E1061" s="81"/>
      <c r="F1061" s="81"/>
      <c r="G1061" s="81"/>
      <c r="H1061" s="95"/>
      <c r="I1061" s="102"/>
      <c r="J1061" s="114"/>
    </row>
    <row r="1062" spans="2:10" ht="20.85" customHeight="1">
      <c r="B1062" s="65"/>
      <c r="C1062" s="72"/>
      <c r="D1062" s="66"/>
      <c r="E1062" s="81"/>
      <c r="F1062" s="81"/>
      <c r="G1062" s="81" t="str">
        <f>IF(E1062&lt;&gt;0,INT(E1062*F1062),"")</f>
        <v/>
      </c>
      <c r="H1062" s="95"/>
      <c r="I1062" s="102"/>
      <c r="J1062" s="114"/>
    </row>
    <row r="1063" spans="2:10" ht="20.85" customHeight="1">
      <c r="B1063" s="65"/>
      <c r="C1063" s="72"/>
      <c r="D1063" s="66"/>
      <c r="E1063" s="81"/>
      <c r="F1063" s="81"/>
      <c r="G1063" s="81"/>
      <c r="H1063" s="95"/>
      <c r="I1063" s="102"/>
      <c r="J1063" s="114"/>
    </row>
    <row r="1064" spans="2:10" ht="20.85" customHeight="1">
      <c r="B1064" s="65"/>
      <c r="C1064" s="72"/>
      <c r="D1064" s="66"/>
      <c r="E1064" s="81"/>
      <c r="F1064" s="81"/>
      <c r="G1064" s="81" t="str">
        <f>IF(E1064&lt;&gt;0,INT(E1064*F1064),"")</f>
        <v/>
      </c>
      <c r="H1064" s="95"/>
      <c r="I1064" s="102"/>
      <c r="J1064" s="114"/>
    </row>
    <row r="1065" spans="2:10" ht="20.85" customHeight="1">
      <c r="B1065" s="65"/>
      <c r="C1065" s="72"/>
      <c r="D1065" s="66"/>
      <c r="E1065" s="81"/>
      <c r="F1065" s="81"/>
      <c r="G1065" s="81"/>
      <c r="H1065" s="95"/>
      <c r="I1065" s="102"/>
      <c r="J1065" s="114"/>
    </row>
    <row r="1066" spans="2:10" ht="20.85" customHeight="1">
      <c r="B1066" s="65"/>
      <c r="C1066" s="72"/>
      <c r="D1066" s="66"/>
      <c r="E1066" s="81"/>
      <c r="F1066" s="81"/>
      <c r="G1066" s="81" t="str">
        <f>IF(E1066&lt;&gt;0,INT(E1066*F1066),"")</f>
        <v/>
      </c>
      <c r="H1066" s="95"/>
      <c r="I1066" s="102"/>
      <c r="J1066" s="114"/>
    </row>
    <row r="1067" spans="2:10" ht="20.85" customHeight="1">
      <c r="B1067" s="65"/>
      <c r="C1067" s="72"/>
      <c r="D1067" s="66"/>
      <c r="E1067" s="81"/>
      <c r="F1067" s="81"/>
      <c r="G1067" s="81"/>
      <c r="H1067" s="95"/>
      <c r="I1067" s="102"/>
      <c r="J1067" s="114"/>
    </row>
    <row r="1068" spans="2:10" ht="20.85" customHeight="1">
      <c r="B1068" s="65"/>
      <c r="C1068" s="72"/>
      <c r="D1068" s="66"/>
      <c r="E1068" s="81"/>
      <c r="F1068" s="81"/>
      <c r="G1068" s="81" t="str">
        <f>IF(E1068&lt;&gt;0,INT(E1068*F1068),"")</f>
        <v/>
      </c>
      <c r="H1068" s="95"/>
      <c r="I1068" s="102"/>
      <c r="J1068" s="114"/>
    </row>
    <row r="1069" spans="2:10" ht="20.85" customHeight="1">
      <c r="B1069" s="32"/>
      <c r="C1069" s="72"/>
      <c r="D1069" s="66"/>
      <c r="E1069" s="81"/>
      <c r="F1069" s="81"/>
      <c r="G1069" s="81"/>
      <c r="H1069" s="95"/>
      <c r="I1069" s="102"/>
      <c r="J1069" s="143"/>
    </row>
    <row r="1070" spans="2:10" ht="20.85" customHeight="1">
      <c r="B1070" s="32"/>
      <c r="C1070" s="72"/>
      <c r="D1070" s="66"/>
      <c r="E1070" s="81"/>
      <c r="F1070" s="81"/>
      <c r="G1070" s="81"/>
      <c r="H1070" s="95"/>
      <c r="I1070" s="102"/>
      <c r="J1070" s="114"/>
    </row>
    <row r="1071" spans="2:10" ht="20.85" customHeight="1">
      <c r="B1071" s="65"/>
      <c r="C1071" s="72"/>
      <c r="D1071" s="66"/>
      <c r="E1071" s="81"/>
      <c r="F1071" s="81"/>
      <c r="G1071" s="81"/>
      <c r="H1071" s="95"/>
      <c r="I1071" s="102"/>
      <c r="J1071" s="114"/>
    </row>
    <row r="1072" spans="2:10" ht="20.85" customHeight="1">
      <c r="B1072" s="65"/>
      <c r="C1072" s="72"/>
      <c r="D1072" s="66"/>
      <c r="E1072" s="81"/>
      <c r="F1072" s="81"/>
      <c r="G1072" s="81" t="str">
        <f>IF(E1072&lt;&gt;0,INT(E1072*F1072),"")</f>
        <v/>
      </c>
      <c r="H1072" s="95"/>
      <c r="I1072" s="102"/>
      <c r="J1072" s="114"/>
    </row>
    <row r="1073" spans="2:10" ht="20.85" customHeight="1">
      <c r="B1073" s="65"/>
      <c r="C1073" s="72"/>
      <c r="D1073" s="66"/>
      <c r="E1073" s="81"/>
      <c r="F1073" s="81"/>
      <c r="G1073" s="81"/>
      <c r="H1073" s="95"/>
      <c r="I1073" s="102"/>
      <c r="J1073" s="114"/>
    </row>
    <row r="1074" spans="2:10" ht="20.85" customHeight="1">
      <c r="B1074" s="65"/>
      <c r="C1074" s="72"/>
      <c r="D1074" s="66"/>
      <c r="E1074" s="81"/>
      <c r="F1074" s="81"/>
      <c r="G1074" s="81" t="str">
        <f>IF(E1074&lt;&gt;0,INT(E1074*F1074),"")</f>
        <v/>
      </c>
      <c r="H1074" s="95"/>
      <c r="I1074" s="102"/>
      <c r="J1074" s="114"/>
    </row>
    <row r="1075" spans="2:10" ht="20.85" customHeight="1">
      <c r="B1075" s="65"/>
      <c r="C1075" s="72"/>
      <c r="D1075" s="66"/>
      <c r="E1075" s="81"/>
      <c r="F1075" s="81"/>
      <c r="G1075" s="81"/>
      <c r="H1075" s="95"/>
      <c r="I1075" s="102"/>
      <c r="J1075" s="114"/>
    </row>
    <row r="1076" spans="2:10" ht="20.85" customHeight="1">
      <c r="B1076" s="65"/>
      <c r="C1076" s="72"/>
      <c r="D1076" s="66"/>
      <c r="E1076" s="81"/>
      <c r="F1076" s="81"/>
      <c r="G1076" s="81" t="str">
        <f>IF(E1076&lt;&gt;0,INT(E1076*F1076),"")</f>
        <v/>
      </c>
      <c r="H1076" s="95"/>
      <c r="I1076" s="102"/>
      <c r="J1076" s="114"/>
    </row>
    <row r="1077" spans="2:10" ht="20.85" customHeight="1">
      <c r="B1077" s="65"/>
      <c r="C1077" s="72"/>
      <c r="D1077" s="66"/>
      <c r="E1077" s="81"/>
      <c r="F1077" s="81"/>
      <c r="G1077" s="81"/>
      <c r="H1077" s="95"/>
      <c r="I1077" s="102"/>
      <c r="J1077" s="114"/>
    </row>
    <row r="1078" spans="2:10" ht="20.85" customHeight="1">
      <c r="B1078" s="65"/>
      <c r="C1078" s="72"/>
      <c r="D1078" s="66"/>
      <c r="E1078" s="81"/>
      <c r="F1078" s="81"/>
      <c r="G1078" s="81" t="str">
        <f>IF(E1078&lt;&gt;0,INT(E1078*F1078),"")</f>
        <v/>
      </c>
      <c r="H1078" s="95"/>
      <c r="I1078" s="102"/>
      <c r="J1078" s="114"/>
    </row>
    <row r="1079" spans="2:10" ht="20.85" customHeight="1">
      <c r="B1079" s="65"/>
      <c r="C1079" s="72"/>
      <c r="D1079" s="66"/>
      <c r="E1079" s="81"/>
      <c r="F1079" s="81"/>
      <c r="G1079" s="81"/>
      <c r="H1079" s="95"/>
      <c r="I1079" s="102"/>
      <c r="J1079" s="114"/>
    </row>
    <row r="1080" spans="2:10" ht="20.85" customHeight="1">
      <c r="B1080" s="65"/>
      <c r="C1080" s="72"/>
      <c r="D1080" s="66"/>
      <c r="E1080" s="81"/>
      <c r="F1080" s="138"/>
      <c r="G1080" s="81" t="str">
        <f>IF(E1080&lt;&gt;0,INT(E1080*F1080),"")</f>
        <v/>
      </c>
      <c r="H1080" s="95"/>
      <c r="I1080" s="102"/>
      <c r="J1080" s="114"/>
    </row>
    <row r="1081" spans="2:10" ht="20.85" customHeight="1">
      <c r="B1081" s="65"/>
      <c r="C1081" s="72"/>
      <c r="D1081" s="66"/>
      <c r="E1081" s="81"/>
      <c r="F1081" s="81"/>
      <c r="G1081" s="81"/>
      <c r="H1081" s="95"/>
      <c r="I1081" s="102"/>
      <c r="J1081" s="114"/>
    </row>
    <row r="1082" spans="2:10" ht="20.85" customHeight="1">
      <c r="B1082" s="65"/>
      <c r="C1082" s="72"/>
      <c r="D1082" s="66"/>
      <c r="E1082" s="81"/>
      <c r="F1082" s="81"/>
      <c r="G1082" s="81" t="str">
        <f>IF(E1082&lt;&gt;0,INT(E1082*F1082),"")</f>
        <v/>
      </c>
      <c r="H1082" s="95"/>
      <c r="I1082" s="102"/>
      <c r="J1082" s="114"/>
    </row>
    <row r="1083" spans="2:10" ht="20.85" customHeight="1">
      <c r="B1083" s="65"/>
      <c r="C1083" s="72"/>
      <c r="D1083" s="66"/>
      <c r="E1083" s="81"/>
      <c r="F1083" s="81"/>
      <c r="G1083" s="81"/>
      <c r="H1083" s="95"/>
      <c r="I1083" s="102"/>
      <c r="J1083" s="114"/>
    </row>
    <row r="1084" spans="2:10" ht="20.85" customHeight="1">
      <c r="B1084" s="65"/>
      <c r="C1084" s="72"/>
      <c r="D1084" s="66"/>
      <c r="E1084" s="81"/>
      <c r="F1084" s="81"/>
      <c r="G1084" s="81" t="str">
        <f>IF(E1084&lt;&gt;0,INT(E1084*F1084),"")</f>
        <v/>
      </c>
      <c r="H1084" s="95"/>
      <c r="I1084" s="102"/>
      <c r="J1084" s="114"/>
    </row>
    <row r="1085" spans="2:10" ht="20.85" customHeight="1">
      <c r="B1085" s="65"/>
      <c r="C1085" s="72"/>
      <c r="D1085" s="66"/>
      <c r="E1085" s="81"/>
      <c r="F1085" s="81"/>
      <c r="G1085" s="81"/>
      <c r="H1085" s="95"/>
      <c r="I1085" s="102"/>
      <c r="J1085" s="114"/>
    </row>
    <row r="1086" spans="2:10" ht="20.85" customHeight="1">
      <c r="B1086" s="65"/>
      <c r="C1086" s="72"/>
      <c r="D1086" s="66"/>
      <c r="E1086" s="81"/>
      <c r="F1086" s="81"/>
      <c r="G1086" s="81" t="str">
        <f>IF(E1086&lt;&gt;0,INT(E1086*F1086),"")</f>
        <v/>
      </c>
      <c r="H1086" s="95"/>
      <c r="I1086" s="102"/>
      <c r="J1086" s="114"/>
    </row>
    <row r="1087" spans="2:10" ht="20.85" customHeight="1">
      <c r="B1087" s="65"/>
      <c r="C1087" s="72"/>
      <c r="D1087" s="66"/>
      <c r="E1087" s="81"/>
      <c r="F1087" s="81"/>
      <c r="G1087" s="81"/>
      <c r="H1087" s="95"/>
      <c r="I1087" s="102"/>
      <c r="J1087" s="114"/>
    </row>
    <row r="1088" spans="2:10" ht="20.85" customHeight="1">
      <c r="B1088" s="65"/>
      <c r="C1088" s="72"/>
      <c r="D1088" s="66"/>
      <c r="E1088" s="81"/>
      <c r="F1088" s="81"/>
      <c r="G1088" s="81" t="str">
        <f>IF(E1088&lt;&gt;0,INT(E1088*F1088),"")</f>
        <v/>
      </c>
      <c r="H1088" s="95"/>
      <c r="I1088" s="102"/>
      <c r="J1088" s="114"/>
    </row>
    <row r="1089" spans="2:10" ht="20.85" customHeight="1">
      <c r="B1089" s="65"/>
      <c r="C1089" s="72"/>
      <c r="D1089" s="66"/>
      <c r="E1089" s="81"/>
      <c r="F1089" s="81"/>
      <c r="G1089" s="81"/>
      <c r="H1089" s="95"/>
      <c r="I1089" s="102"/>
      <c r="J1089" s="114"/>
    </row>
    <row r="1090" spans="2:10" ht="20.85" customHeight="1">
      <c r="B1090" s="65"/>
      <c r="C1090" s="72"/>
      <c r="D1090" s="66"/>
      <c r="E1090" s="81"/>
      <c r="F1090" s="81"/>
      <c r="G1090" s="81" t="str">
        <f>IF(E1090&lt;&gt;0,INT(E1090*F1090),"")</f>
        <v/>
      </c>
      <c r="H1090" s="95"/>
      <c r="I1090" s="102"/>
      <c r="J1090" s="143"/>
    </row>
    <row r="1091" spans="2:10" ht="20.85" customHeight="1">
      <c r="B1091" s="65"/>
      <c r="C1091" s="72"/>
      <c r="D1091" s="66"/>
      <c r="E1091" s="81"/>
      <c r="F1091" s="81"/>
      <c r="G1091" s="81"/>
      <c r="H1091" s="95"/>
      <c r="I1091" s="102"/>
      <c r="J1091" s="114"/>
    </row>
    <row r="1092" spans="2:10" ht="20.85" customHeight="1">
      <c r="B1092" s="65"/>
      <c r="C1092" s="72"/>
      <c r="D1092" s="66"/>
      <c r="E1092" s="81"/>
      <c r="F1092" s="81"/>
      <c r="G1092" s="81" t="str">
        <f>IF(E1092&lt;&gt;0,INT(E1092*F1092),"")</f>
        <v/>
      </c>
      <c r="H1092" s="95"/>
      <c r="I1092" s="102"/>
      <c r="J1092" s="143"/>
    </row>
    <row r="1093" spans="2:10" ht="20.85" customHeight="1">
      <c r="B1093" s="65"/>
      <c r="C1093" s="72"/>
      <c r="D1093" s="66"/>
      <c r="E1093" s="81"/>
      <c r="F1093" s="81"/>
      <c r="G1093" s="81"/>
      <c r="H1093" s="95"/>
      <c r="I1093" s="102"/>
      <c r="J1093" s="114"/>
    </row>
    <row r="1094" spans="2:10" ht="20.85" customHeight="1">
      <c r="B1094" s="65"/>
      <c r="C1094" s="72"/>
      <c r="D1094" s="66"/>
      <c r="E1094" s="81"/>
      <c r="F1094" s="81"/>
      <c r="G1094" s="81" t="str">
        <f>IF(E1094&lt;&gt;0,INT(E1094*F1094),"")</f>
        <v/>
      </c>
      <c r="H1094" s="95"/>
      <c r="I1094" s="102"/>
      <c r="J1094" s="114"/>
    </row>
    <row r="1095" spans="2:10" ht="20.85" customHeight="1">
      <c r="B1095" s="65"/>
      <c r="C1095" s="72"/>
      <c r="D1095" s="66"/>
      <c r="E1095" s="81"/>
      <c r="F1095" s="81"/>
      <c r="G1095" s="81"/>
      <c r="H1095" s="95"/>
      <c r="I1095" s="102"/>
      <c r="J1095" s="114"/>
    </row>
    <row r="1096" spans="2:10" ht="20.85" customHeight="1">
      <c r="B1096" s="65"/>
      <c r="C1096" s="72"/>
      <c r="D1096" s="66"/>
      <c r="E1096" s="81"/>
      <c r="F1096" s="81"/>
      <c r="G1096" s="81" t="str">
        <f>IF(E1096&lt;&gt;0,INT(E1096*F1096),"")</f>
        <v/>
      </c>
      <c r="H1096" s="95"/>
      <c r="I1096" s="102"/>
      <c r="J1096" s="114"/>
    </row>
    <row r="1097" spans="2:10" ht="20.85" customHeight="1">
      <c r="B1097" s="65"/>
      <c r="C1097" s="72"/>
      <c r="D1097" s="66"/>
      <c r="E1097" s="81"/>
      <c r="F1097" s="81"/>
      <c r="G1097" s="81"/>
      <c r="H1097" s="95"/>
      <c r="I1097" s="102"/>
      <c r="J1097" s="114"/>
    </row>
    <row r="1098" spans="2:10" ht="20.85" customHeight="1">
      <c r="B1098" s="65"/>
      <c r="C1098" s="72"/>
      <c r="D1098" s="66"/>
      <c r="E1098" s="81"/>
      <c r="F1098" s="81"/>
      <c r="G1098" s="81" t="str">
        <f>IF(E1098&lt;&gt;0,INT(E1098*F1098),"")</f>
        <v/>
      </c>
      <c r="H1098" s="95"/>
      <c r="I1098" s="102"/>
      <c r="J1098" s="115"/>
    </row>
    <row r="1099" spans="2:10" ht="20.85" customHeight="1">
      <c r="B1099" s="65"/>
      <c r="C1099" s="72"/>
      <c r="D1099" s="66"/>
      <c r="E1099" s="81"/>
      <c r="F1099" s="81"/>
      <c r="G1099" s="81"/>
      <c r="H1099" s="95"/>
      <c r="I1099" s="102"/>
      <c r="J1099" s="114"/>
    </row>
    <row r="1100" spans="2:10" ht="20.85" customHeight="1">
      <c r="B1100" s="65"/>
      <c r="C1100" s="72"/>
      <c r="D1100" s="66"/>
      <c r="E1100" s="81"/>
      <c r="F1100" s="81"/>
      <c r="G1100" s="81" t="str">
        <f>IF(E1100&lt;&gt;0,INT(E1100*F1100),"")</f>
        <v/>
      </c>
      <c r="H1100" s="95"/>
      <c r="I1100" s="102"/>
      <c r="J1100" s="114"/>
    </row>
    <row r="1101" spans="2:10" ht="20.85" customHeight="1">
      <c r="B1101" s="65"/>
      <c r="C1101" s="72"/>
      <c r="D1101" s="66"/>
      <c r="E1101" s="81"/>
      <c r="F1101" s="81"/>
      <c r="G1101" s="81"/>
      <c r="H1101" s="95"/>
      <c r="I1101" s="102"/>
      <c r="J1101" s="114"/>
    </row>
    <row r="1102" spans="2:10" ht="20.85" customHeight="1">
      <c r="B1102" s="66"/>
      <c r="C1102" s="72"/>
      <c r="D1102" s="66"/>
      <c r="E1102" s="81"/>
      <c r="F1102" s="81"/>
      <c r="G1102" s="81">
        <f>SUM(G1071:G1100)</f>
        <v>0</v>
      </c>
      <c r="H1102" s="95"/>
      <c r="I1102" s="102" t="str">
        <f>IF(H1102&lt;&gt;0,INT(F1102*H1102),"")</f>
        <v/>
      </c>
      <c r="J1102" s="114"/>
    </row>
    <row r="1103" spans="2:10" ht="20.85" customHeight="1">
      <c r="B1103" s="65"/>
      <c r="C1103" s="72"/>
      <c r="D1103" s="66"/>
      <c r="E1103" s="81"/>
      <c r="F1103" s="81"/>
      <c r="G1103" s="81"/>
      <c r="H1103" s="95"/>
      <c r="I1103" s="102"/>
      <c r="J1103" s="114"/>
    </row>
    <row r="1104" spans="2:10" ht="20.85" customHeight="1">
      <c r="B1104" s="65"/>
      <c r="C1104" s="72"/>
      <c r="D1104" s="66"/>
      <c r="E1104" s="81"/>
      <c r="F1104" s="81"/>
      <c r="G1104" s="81" t="str">
        <f>IF(E1104&lt;&gt;0,INT(E1104*F1104),"")</f>
        <v/>
      </c>
      <c r="H1104" s="95"/>
      <c r="I1104" s="102" t="str">
        <f>IF(H1104&lt;&gt;0,INT(F1104*H1104),"")</f>
        <v/>
      </c>
      <c r="J1104" s="114"/>
    </row>
    <row r="1105" spans="2:10" ht="20.85" customHeight="1">
      <c r="B1105" s="65"/>
      <c r="C1105" s="72"/>
      <c r="D1105" s="66"/>
      <c r="E1105" s="81"/>
      <c r="F1105" s="81"/>
      <c r="G1105" s="81"/>
      <c r="H1105" s="95"/>
      <c r="I1105" s="102"/>
      <c r="J1105" s="114"/>
    </row>
    <row r="1106" spans="2:10" ht="20.85" customHeight="1">
      <c r="B1106" s="65"/>
      <c r="C1106" s="72"/>
      <c r="D1106" s="66"/>
      <c r="E1106" s="81"/>
      <c r="F1106" s="81"/>
      <c r="G1106" s="81" t="str">
        <f>IF(E1106&lt;&gt;0,INT(E1106*F1106),"")</f>
        <v/>
      </c>
      <c r="H1106" s="95"/>
      <c r="I1106" s="102" t="str">
        <f>IF(H1106&lt;&gt;0,INT(F1106*H1106),"")</f>
        <v/>
      </c>
      <c r="J1106" s="114"/>
    </row>
    <row r="1107" spans="2:10" ht="20.85" customHeight="1">
      <c r="B1107" s="65"/>
      <c r="C1107" s="72"/>
      <c r="D1107" s="66"/>
      <c r="E1107" s="81"/>
      <c r="F1107" s="81"/>
      <c r="G1107" s="81"/>
      <c r="H1107" s="95"/>
      <c r="I1107" s="102"/>
      <c r="J1107" s="143"/>
    </row>
    <row r="1108" spans="2:10" ht="20.85" customHeight="1">
      <c r="B1108" s="65"/>
      <c r="C1108" s="72"/>
      <c r="D1108" s="66"/>
      <c r="E1108" s="81"/>
      <c r="F1108" s="81"/>
      <c r="G1108" s="81" t="str">
        <f>IF(E1108&lt;&gt;0,INT(E1108*F1108),"")</f>
        <v/>
      </c>
      <c r="H1108" s="95"/>
      <c r="I1108" s="102" t="str">
        <f>IF(H1108&lt;&gt;0,INT(F1108*H1108),"")</f>
        <v/>
      </c>
      <c r="J1108" s="143"/>
    </row>
    <row r="1109" spans="2:10" ht="20.85" customHeight="1">
      <c r="B1109" s="32"/>
      <c r="C1109" s="72"/>
      <c r="D1109" s="66"/>
      <c r="E1109" s="81"/>
      <c r="F1109" s="81"/>
      <c r="G1109" s="81"/>
      <c r="H1109" s="95"/>
      <c r="I1109" s="102"/>
      <c r="J1109" s="143"/>
    </row>
    <row r="1110" spans="2:10" ht="20.85" customHeight="1">
      <c r="B1110" s="32"/>
      <c r="C1110" s="72"/>
      <c r="D1110" s="66"/>
      <c r="E1110" s="81"/>
      <c r="F1110" s="81"/>
      <c r="G1110" s="81"/>
      <c r="H1110" s="95"/>
      <c r="I1110" s="102" t="str">
        <f>IF(H1110&lt;&gt;0,INT(F1110*H1110),"")</f>
        <v/>
      </c>
      <c r="J1110" s="114"/>
    </row>
    <row r="1111" spans="2:10" ht="20.85" customHeight="1">
      <c r="B1111" s="65"/>
      <c r="C1111" s="72"/>
      <c r="D1111" s="66"/>
      <c r="E1111" s="81"/>
      <c r="F1111" s="81"/>
      <c r="G1111" s="81"/>
      <c r="H1111" s="95"/>
      <c r="I1111" s="102"/>
      <c r="J1111" s="114" t="e">
        <f>#REF!</f>
        <v>#REF!</v>
      </c>
    </row>
    <row r="1112" spans="2:10" ht="20.85" customHeight="1">
      <c r="B1112" s="65"/>
      <c r="C1112" s="72"/>
      <c r="D1112" s="66"/>
      <c r="E1112" s="81"/>
      <c r="F1112" s="81"/>
      <c r="G1112" s="81" t="str">
        <f>IF(E1112&lt;&gt;0,INT(E1112*F1112),"")</f>
        <v/>
      </c>
      <c r="H1112" s="95"/>
      <c r="I1112" s="102" t="str">
        <f>IF(H1112&lt;&gt;0,INT(F1112*H1112),"")</f>
        <v/>
      </c>
      <c r="J1112" s="114" t="e">
        <f>#REF!</f>
        <v>#REF!</v>
      </c>
    </row>
    <row r="1113" spans="2:10" ht="20.85" customHeight="1">
      <c r="B1113" s="65"/>
      <c r="C1113" s="72"/>
      <c r="D1113" s="66"/>
      <c r="E1113" s="81"/>
      <c r="F1113" s="81"/>
      <c r="G1113" s="81"/>
      <c r="H1113" s="95"/>
      <c r="I1113" s="102"/>
      <c r="J1113" s="114" t="e">
        <f>#REF!</f>
        <v>#REF!</v>
      </c>
    </row>
    <row r="1114" spans="2:10" ht="20.85" customHeight="1">
      <c r="B1114" s="65"/>
      <c r="C1114" s="72"/>
      <c r="D1114" s="66"/>
      <c r="E1114" s="81"/>
      <c r="F1114" s="81"/>
      <c r="G1114" s="81" t="str">
        <f>IF(E1114&lt;&gt;0,INT(E1114*F1114),"")</f>
        <v/>
      </c>
      <c r="H1114" s="95"/>
      <c r="I1114" s="102" t="str">
        <f>IF(H1114&lt;&gt;0,INT(F1114*H1114),"")</f>
        <v/>
      </c>
      <c r="J1114" s="114" t="e">
        <f>#REF!</f>
        <v>#REF!</v>
      </c>
    </row>
    <row r="1115" spans="2:10" ht="20.85" customHeight="1">
      <c r="B1115" s="65"/>
      <c r="C1115" s="72"/>
      <c r="D1115" s="66"/>
      <c r="E1115" s="81"/>
      <c r="F1115" s="81"/>
      <c r="G1115" s="81"/>
      <c r="H1115" s="95"/>
      <c r="I1115" s="102"/>
      <c r="J1115" s="114" t="e">
        <f>#REF!</f>
        <v>#REF!</v>
      </c>
    </row>
    <row r="1116" spans="2:10" ht="20.85" customHeight="1">
      <c r="B1116" s="65"/>
      <c r="C1116" s="72"/>
      <c r="D1116" s="66"/>
      <c r="E1116" s="81"/>
      <c r="F1116" s="81"/>
      <c r="G1116" s="81" t="str">
        <f>IF(E1116&lt;&gt;0,INT(E1116*F1116),"")</f>
        <v/>
      </c>
      <c r="H1116" s="95"/>
      <c r="I1116" s="102" t="str">
        <f>IF(H1116&lt;&gt;0,INT(F1116*H1116),"")</f>
        <v/>
      </c>
      <c r="J1116" s="114" t="e">
        <f>#REF!</f>
        <v>#REF!</v>
      </c>
    </row>
    <row r="1117" spans="2:10" ht="20.85" customHeight="1">
      <c r="B1117" s="65"/>
      <c r="C1117" s="72"/>
      <c r="D1117" s="66"/>
      <c r="E1117" s="81"/>
      <c r="F1117" s="81"/>
      <c r="G1117" s="81"/>
      <c r="H1117" s="95"/>
      <c r="I1117" s="102"/>
      <c r="J1117" s="114" t="e">
        <f>#REF!</f>
        <v>#REF!</v>
      </c>
    </row>
    <row r="1118" spans="2:10" ht="20.85" customHeight="1">
      <c r="B1118" s="65"/>
      <c r="C1118" s="72"/>
      <c r="D1118" s="66"/>
      <c r="E1118" s="81"/>
      <c r="F1118" s="81"/>
      <c r="G1118" s="81" t="str">
        <f>IF(E1118&lt;&gt;0,INT(E1118*F1118),"")</f>
        <v/>
      </c>
      <c r="H1118" s="95"/>
      <c r="I1118" s="102" t="str">
        <f>IF(H1118&lt;&gt;0,INT(F1118*H1118),"")</f>
        <v/>
      </c>
      <c r="J1118" s="114" t="e">
        <f>#REF!</f>
        <v>#REF!</v>
      </c>
    </row>
    <row r="1119" spans="2:10" ht="20.85" customHeight="1">
      <c r="B1119" s="65"/>
      <c r="C1119" s="72"/>
      <c r="D1119" s="66"/>
      <c r="E1119" s="81"/>
      <c r="F1119" s="81"/>
      <c r="G1119" s="81"/>
      <c r="H1119" s="95"/>
      <c r="I1119" s="102"/>
      <c r="J1119" s="114" t="e">
        <f>#REF!</f>
        <v>#REF!</v>
      </c>
    </row>
    <row r="1120" spans="2:10" ht="20.85" customHeight="1">
      <c r="B1120" s="65"/>
      <c r="C1120" s="72"/>
      <c r="D1120" s="66"/>
      <c r="E1120" s="81"/>
      <c r="F1120" s="81"/>
      <c r="G1120" s="81" t="str">
        <f>IF(E1120&lt;&gt;0,INT(E1120*F1120),"")</f>
        <v/>
      </c>
      <c r="H1120" s="95"/>
      <c r="I1120" s="102" t="str">
        <f>IF(H1120&lt;&gt;0,INT(F1120*H1120),"")</f>
        <v/>
      </c>
      <c r="J1120" s="114" t="e">
        <f>#REF!</f>
        <v>#REF!</v>
      </c>
    </row>
    <row r="1121" spans="2:10" ht="20.85" customHeight="1">
      <c r="B1121" s="65"/>
      <c r="C1121" s="72"/>
      <c r="D1121" s="66"/>
      <c r="E1121" s="81"/>
      <c r="F1121" s="81"/>
      <c r="G1121" s="81"/>
      <c r="H1121" s="95"/>
      <c r="I1121" s="102"/>
      <c r="J1121" s="114" t="e">
        <f>#REF!</f>
        <v>#REF!</v>
      </c>
    </row>
    <row r="1122" spans="2:10" ht="20.85" customHeight="1">
      <c r="B1122" s="65"/>
      <c r="C1122" s="72"/>
      <c r="D1122" s="66"/>
      <c r="E1122" s="81"/>
      <c r="F1122" s="81"/>
      <c r="G1122" s="81" t="str">
        <f>IF(E1122&lt;&gt;0,INT(E1122*F1122),"")</f>
        <v/>
      </c>
      <c r="H1122" s="95"/>
      <c r="I1122" s="102" t="str">
        <f>IF(H1122&lt;&gt;0,INT(F1122*H1122),"")</f>
        <v/>
      </c>
      <c r="J1122" s="115" t="e">
        <f>#REF!</f>
        <v>#REF!</v>
      </c>
    </row>
    <row r="1123" spans="2:10" ht="20.85" customHeight="1">
      <c r="B1123" s="65"/>
      <c r="C1123" s="72"/>
      <c r="D1123" s="66"/>
      <c r="E1123" s="81"/>
      <c r="F1123" s="81"/>
      <c r="G1123" s="81"/>
      <c r="H1123" s="95"/>
      <c r="I1123" s="102"/>
      <c r="J1123" s="114" t="e">
        <f>#REF!</f>
        <v>#REF!</v>
      </c>
    </row>
    <row r="1124" spans="2:10" ht="20.85" customHeight="1">
      <c r="B1124" s="65"/>
      <c r="C1124" s="72"/>
      <c r="D1124" s="66"/>
      <c r="E1124" s="81"/>
      <c r="F1124" s="81"/>
      <c r="G1124" s="81" t="str">
        <f>IF(E1124&lt;&gt;0,INT(E1124*F1124),"")</f>
        <v/>
      </c>
      <c r="H1124" s="95"/>
      <c r="I1124" s="102" t="str">
        <f>IF(H1124&lt;&gt;0,INT(F1124*H1124),"")</f>
        <v/>
      </c>
      <c r="J1124" s="115" t="e">
        <f>#REF!</f>
        <v>#REF!</v>
      </c>
    </row>
    <row r="1125" spans="2:10" ht="20.85" customHeight="1">
      <c r="B1125" s="65"/>
      <c r="C1125" s="72"/>
      <c r="D1125" s="66"/>
      <c r="E1125" s="81"/>
      <c r="F1125" s="81"/>
      <c r="G1125" s="81"/>
      <c r="H1125" s="95"/>
      <c r="I1125" s="102"/>
      <c r="J1125" s="114" t="e">
        <f>#REF!</f>
        <v>#REF!</v>
      </c>
    </row>
    <row r="1126" spans="2:10" ht="20.85" customHeight="1">
      <c r="B1126" s="65"/>
      <c r="C1126" s="72"/>
      <c r="D1126" s="66"/>
      <c r="E1126" s="81"/>
      <c r="F1126" s="81"/>
      <c r="G1126" s="81" t="str">
        <f>IF(E1126&lt;&gt;0,INT(E1126*F1126),"")</f>
        <v/>
      </c>
      <c r="H1126" s="95"/>
      <c r="I1126" s="102" t="str">
        <f>IF(H1126&lt;&gt;0,INT(F1126*H1126),"")</f>
        <v/>
      </c>
      <c r="J1126" s="114" t="e">
        <f>#REF!</f>
        <v>#REF!</v>
      </c>
    </row>
    <row r="1127" spans="2:10" ht="20.85" customHeight="1">
      <c r="B1127" s="65"/>
      <c r="C1127" s="72"/>
      <c r="D1127" s="66"/>
      <c r="E1127" s="81"/>
      <c r="F1127" s="81"/>
      <c r="G1127" s="81"/>
      <c r="H1127" s="95"/>
      <c r="I1127" s="102"/>
      <c r="J1127" s="114" t="e">
        <f>#REF!</f>
        <v>#REF!</v>
      </c>
    </row>
    <row r="1128" spans="2:10" ht="20.85" customHeight="1">
      <c r="B1128" s="65"/>
      <c r="C1128" s="72"/>
      <c r="D1128" s="66"/>
      <c r="E1128" s="81"/>
      <c r="F1128" s="81"/>
      <c r="G1128" s="81" t="str">
        <f>IF(E1128&lt;&gt;0,INT(E1128*F1128),"")</f>
        <v/>
      </c>
      <c r="H1128" s="95"/>
      <c r="I1128" s="102" t="str">
        <f>IF(H1128&lt;&gt;0,INT(F1128*H1128),"")</f>
        <v/>
      </c>
      <c r="J1128" s="114" t="e">
        <f>#REF!</f>
        <v>#REF!</v>
      </c>
    </row>
    <row r="1129" spans="2:10" ht="20.85" customHeight="1">
      <c r="B1129" s="65"/>
      <c r="C1129" s="72"/>
      <c r="D1129" s="66"/>
      <c r="E1129" s="81"/>
      <c r="F1129" s="81"/>
      <c r="G1129" s="81"/>
      <c r="H1129" s="95"/>
      <c r="I1129" s="102"/>
      <c r="J1129" s="114" t="e">
        <f>#REF!</f>
        <v>#REF!</v>
      </c>
    </row>
    <row r="1130" spans="2:10" ht="20.85" customHeight="1">
      <c r="B1130" s="65"/>
      <c r="C1130" s="72"/>
      <c r="D1130" s="66"/>
      <c r="E1130" s="81"/>
      <c r="F1130" s="81"/>
      <c r="G1130" s="81" t="str">
        <f>IF(E1130&lt;&gt;0,INT(E1130*F1130),"")</f>
        <v/>
      </c>
      <c r="H1130" s="95"/>
      <c r="I1130" s="102" t="str">
        <f>IF(H1130&lt;&gt;0,INT(F1130*H1130),"")</f>
        <v/>
      </c>
      <c r="J1130" s="114" t="e">
        <f>#REF!</f>
        <v>#REF!</v>
      </c>
    </row>
    <row r="1131" spans="2:10" ht="20.85" customHeight="1">
      <c r="B1131" s="65"/>
      <c r="C1131" s="72"/>
      <c r="D1131" s="66"/>
      <c r="E1131" s="81"/>
      <c r="F1131" s="81"/>
      <c r="G1131" s="81"/>
      <c r="H1131" s="95"/>
      <c r="I1131" s="102"/>
      <c r="J1131" s="114" t="e">
        <f>#REF!</f>
        <v>#REF!</v>
      </c>
    </row>
    <row r="1132" spans="2:10" ht="20.85" customHeight="1">
      <c r="B1132" s="65"/>
      <c r="C1132" s="72"/>
      <c r="D1132" s="66"/>
      <c r="E1132" s="81"/>
      <c r="F1132" s="138"/>
      <c r="G1132" s="81" t="str">
        <f>IF(E1132&lt;&gt;0,INT(E1132*F1132),"")</f>
        <v/>
      </c>
      <c r="H1132" s="95"/>
      <c r="I1132" s="102" t="str">
        <f>IF(H1132&lt;&gt;0,INT(F1132*H1132),"")</f>
        <v/>
      </c>
      <c r="J1132" s="114" t="e">
        <f>#REF!</f>
        <v>#REF!</v>
      </c>
    </row>
    <row r="1133" spans="2:10" ht="20.85" customHeight="1">
      <c r="B1133" s="65"/>
      <c r="C1133" s="72"/>
      <c r="D1133" s="66"/>
      <c r="E1133" s="81"/>
      <c r="F1133" s="81"/>
      <c r="G1133" s="81"/>
      <c r="H1133" s="95"/>
      <c r="I1133" s="102"/>
      <c r="J1133" s="114" t="e">
        <f>#REF!</f>
        <v>#REF!</v>
      </c>
    </row>
    <row r="1134" spans="2:10" ht="20.85" customHeight="1">
      <c r="B1134" s="65"/>
      <c r="C1134" s="72"/>
      <c r="D1134" s="66"/>
      <c r="E1134" s="81"/>
      <c r="F1134" s="81"/>
      <c r="G1134" s="81" t="str">
        <f>IF(E1134&lt;&gt;0,INT(E1134*F1134),"")</f>
        <v/>
      </c>
      <c r="H1134" s="95"/>
      <c r="I1134" s="102" t="str">
        <f>IF(H1134&lt;&gt;0,INT(F1134*H1134),"")</f>
        <v/>
      </c>
      <c r="J1134" s="114" t="e">
        <f>#REF!</f>
        <v>#REF!</v>
      </c>
    </row>
    <row r="1135" spans="2:10" ht="20.85" customHeight="1">
      <c r="B1135" s="65"/>
      <c r="C1135" s="72"/>
      <c r="D1135" s="66"/>
      <c r="E1135" s="81"/>
      <c r="F1135" s="81"/>
      <c r="G1135" s="81"/>
      <c r="H1135" s="95"/>
      <c r="I1135" s="102"/>
      <c r="J1135" s="114"/>
    </row>
    <row r="1136" spans="2:10" ht="20.85" customHeight="1">
      <c r="B1136" s="65"/>
      <c r="C1136" s="72"/>
      <c r="D1136" s="66"/>
      <c r="E1136" s="81"/>
      <c r="F1136" s="81"/>
      <c r="G1136" s="81" t="str">
        <f>IF(E1136&lt;&gt;0,INT(E1136*F1136),"")</f>
        <v/>
      </c>
      <c r="H1136" s="95"/>
      <c r="I1136" s="102" t="str">
        <f>IF(H1136&lt;&gt;0,INT(F1136*H1136),"")</f>
        <v/>
      </c>
      <c r="J1136" s="143"/>
    </row>
    <row r="1137" spans="2:10" ht="20.85" customHeight="1">
      <c r="B1137" s="65"/>
      <c r="C1137" s="72"/>
      <c r="D1137" s="66"/>
      <c r="E1137" s="81"/>
      <c r="F1137" s="81"/>
      <c r="G1137" s="81"/>
      <c r="H1137" s="95"/>
      <c r="I1137" s="102"/>
      <c r="J1137" s="114"/>
    </row>
    <row r="1138" spans="2:10" ht="20.85" customHeight="1">
      <c r="B1138" s="65"/>
      <c r="C1138" s="72"/>
      <c r="D1138" s="66"/>
      <c r="E1138" s="81"/>
      <c r="F1138" s="81"/>
      <c r="G1138" s="81" t="str">
        <f>IF(E1138&lt;&gt;0,INT(E1138*F1138),"")</f>
        <v/>
      </c>
      <c r="H1138" s="95"/>
      <c r="I1138" s="102" t="str">
        <f>IF(H1138&lt;&gt;0,INT(F1138*H1138),"")</f>
        <v/>
      </c>
      <c r="J1138" s="143"/>
    </row>
    <row r="1139" spans="2:10" ht="20.85" customHeight="1">
      <c r="B1139" s="65"/>
      <c r="C1139" s="72"/>
      <c r="D1139" s="66"/>
      <c r="E1139" s="81"/>
      <c r="F1139" s="81"/>
      <c r="G1139" s="81"/>
      <c r="H1139" s="95"/>
      <c r="I1139" s="102"/>
      <c r="J1139" s="114"/>
    </row>
    <row r="1140" spans="2:10" ht="20.85" customHeight="1">
      <c r="B1140" s="66"/>
      <c r="C1140" s="72"/>
      <c r="D1140" s="66"/>
      <c r="E1140" s="81"/>
      <c r="F1140" s="81"/>
      <c r="G1140" s="81">
        <f>SUM(G1111:G1134)</f>
        <v>0</v>
      </c>
      <c r="H1140" s="95"/>
      <c r="I1140" s="102" t="str">
        <f>IF(H1140&lt;&gt;0,INT(F1140*H1140),"")</f>
        <v/>
      </c>
      <c r="J1140" s="114"/>
    </row>
    <row r="1141" spans="2:10" ht="20.85" customHeight="1">
      <c r="B1141" s="65"/>
      <c r="C1141" s="72"/>
      <c r="D1141" s="66"/>
      <c r="E1141" s="81"/>
      <c r="F1141" s="81"/>
      <c r="G1141" s="81"/>
      <c r="H1141" s="95"/>
      <c r="I1141" s="102"/>
      <c r="J1141" s="114"/>
    </row>
    <row r="1142" spans="2:10" ht="20.85" customHeight="1">
      <c r="B1142" s="65"/>
      <c r="C1142" s="72"/>
      <c r="D1142" s="66"/>
      <c r="E1142" s="81"/>
      <c r="F1142" s="81"/>
      <c r="G1142" s="81" t="str">
        <f>IF(E1142&lt;&gt;0,INT(E1142*F1142),"")</f>
        <v/>
      </c>
      <c r="H1142" s="95"/>
      <c r="I1142" s="102" t="str">
        <f>IF(H1142&lt;&gt;0,INT(F1142*H1142),"")</f>
        <v/>
      </c>
      <c r="J1142" s="114"/>
    </row>
    <row r="1143" spans="2:10" ht="20.85" customHeight="1">
      <c r="B1143" s="65"/>
      <c r="C1143" s="72"/>
      <c r="D1143" s="66"/>
      <c r="E1143" s="81"/>
      <c r="F1143" s="81"/>
      <c r="G1143" s="81"/>
      <c r="H1143" s="95"/>
      <c r="I1143" s="102"/>
      <c r="J1143" s="114"/>
    </row>
    <row r="1144" spans="2:10" ht="20.85" customHeight="1">
      <c r="B1144" s="65"/>
      <c r="C1144" s="72"/>
      <c r="D1144" s="66"/>
      <c r="E1144" s="81"/>
      <c r="F1144" s="81"/>
      <c r="G1144" s="81" t="str">
        <f>IF(E1144&lt;&gt;0,INT(E1144*F1144),"")</f>
        <v/>
      </c>
      <c r="H1144" s="95"/>
      <c r="I1144" s="102" t="str">
        <f>IF(H1144&lt;&gt;0,INT(F1144*H1144),"")</f>
        <v/>
      </c>
      <c r="J1144" s="114"/>
    </row>
    <row r="1145" spans="2:10" ht="20.85" customHeight="1">
      <c r="B1145" s="65"/>
      <c r="C1145" s="72"/>
      <c r="D1145" s="66"/>
      <c r="E1145" s="81"/>
      <c r="F1145" s="81"/>
      <c r="G1145" s="81"/>
      <c r="H1145" s="95"/>
      <c r="I1145" s="102"/>
      <c r="J1145" s="114"/>
    </row>
    <row r="1146" spans="2:10" ht="20.85" customHeight="1">
      <c r="B1146" s="65"/>
      <c r="C1146" s="72"/>
      <c r="D1146" s="66"/>
      <c r="E1146" s="81"/>
      <c r="F1146" s="81"/>
      <c r="G1146" s="81" t="str">
        <f>IF(E1146&lt;&gt;0,INT(E1146*F1146),"")</f>
        <v/>
      </c>
      <c r="H1146" s="95"/>
      <c r="I1146" s="102" t="str">
        <f>IF(H1146&lt;&gt;0,INT(F1146*H1146),"")</f>
        <v/>
      </c>
      <c r="J1146" s="114"/>
    </row>
    <row r="1147" spans="2:10" ht="20.85" customHeight="1">
      <c r="B1147" s="65"/>
      <c r="C1147" s="72"/>
      <c r="D1147" s="66"/>
      <c r="E1147" s="81"/>
      <c r="F1147" s="81"/>
      <c r="G1147" s="81"/>
      <c r="H1147" s="95"/>
      <c r="I1147" s="102"/>
      <c r="J1147" s="143"/>
    </row>
    <row r="1148" spans="2:10" ht="20.85" customHeight="1">
      <c r="B1148" s="65"/>
      <c r="C1148" s="72"/>
      <c r="D1148" s="66"/>
      <c r="E1148" s="81"/>
      <c r="F1148" s="81"/>
      <c r="G1148" s="81" t="str">
        <f>IF(E1148&lt;&gt;0,INT(E1148*F1148),"")</f>
        <v/>
      </c>
      <c r="H1148" s="95"/>
      <c r="I1148" s="102" t="str">
        <f>IF(H1148&lt;&gt;0,INT(F1148*H1148),"")</f>
        <v/>
      </c>
      <c r="J1148" s="143"/>
    </row>
    <row r="1149" spans="2:10" ht="20.85" customHeight="1">
      <c r="B1149" s="32"/>
      <c r="C1149" s="72"/>
      <c r="D1149" s="66"/>
      <c r="E1149" s="81"/>
      <c r="F1149" s="81"/>
      <c r="G1149" s="81"/>
      <c r="H1149" s="95"/>
      <c r="I1149" s="102"/>
      <c r="J1149" s="143"/>
    </row>
    <row r="1150" spans="2:10" ht="20.85" customHeight="1">
      <c r="B1150" s="32"/>
      <c r="C1150" s="72"/>
      <c r="D1150" s="66"/>
      <c r="E1150" s="81"/>
      <c r="F1150" s="81"/>
      <c r="G1150" s="81"/>
      <c r="H1150" s="95"/>
      <c r="I1150" s="102" t="str">
        <f>IF(H1150&lt;&gt;0,INT(F1150*H1150),"")</f>
        <v/>
      </c>
      <c r="J1150" s="114"/>
    </row>
    <row r="1151" spans="2:10" ht="20.85" customHeight="1">
      <c r="B1151" s="65"/>
      <c r="C1151" s="72"/>
      <c r="D1151" s="66"/>
      <c r="E1151" s="81"/>
      <c r="F1151" s="81"/>
      <c r="G1151" s="81"/>
      <c r="H1151" s="95"/>
      <c r="I1151" s="102"/>
      <c r="J1151" s="114"/>
    </row>
    <row r="1152" spans="2:10" ht="20.85" customHeight="1">
      <c r="B1152" s="65"/>
      <c r="C1152" s="72"/>
      <c r="D1152" s="66"/>
      <c r="E1152" s="81"/>
      <c r="F1152" s="81"/>
      <c r="G1152" s="81" t="str">
        <f>IF(E1152&lt;&gt;0,INT(E1152*F1152),"")</f>
        <v/>
      </c>
      <c r="H1152" s="95"/>
      <c r="I1152" s="102" t="str">
        <f>IF(H1152&lt;&gt;0,INT(F1152*H1152),"")</f>
        <v/>
      </c>
      <c r="J1152" s="114" t="s">
        <v>195</v>
      </c>
    </row>
    <row r="1153" spans="2:10" ht="20.85" customHeight="1">
      <c r="B1153" s="65"/>
      <c r="C1153" s="72"/>
      <c r="D1153" s="66"/>
      <c r="E1153" s="81"/>
      <c r="F1153" s="81"/>
      <c r="G1153" s="81"/>
      <c r="H1153" s="95"/>
      <c r="I1153" s="102"/>
      <c r="J1153" s="114"/>
    </row>
    <row r="1154" spans="2:10" ht="20.85" customHeight="1">
      <c r="B1154" s="65"/>
      <c r="C1154" s="72"/>
      <c r="D1154" s="66"/>
      <c r="E1154" s="81"/>
      <c r="F1154" s="81"/>
      <c r="G1154" s="81" t="str">
        <f>IF(E1154&lt;&gt;0,INT(E1154*F1154),"")</f>
        <v/>
      </c>
      <c r="H1154" s="95"/>
      <c r="I1154" s="102" t="str">
        <f>IF(H1154&lt;&gt;0,INT(F1154*H1154),"")</f>
        <v/>
      </c>
      <c r="J1154" s="114" t="s">
        <v>195</v>
      </c>
    </row>
    <row r="1155" spans="2:10" ht="20.85" customHeight="1">
      <c r="B1155" s="65"/>
      <c r="C1155" s="72"/>
      <c r="D1155" s="66"/>
      <c r="E1155" s="81"/>
      <c r="F1155" s="81"/>
      <c r="G1155" s="81"/>
      <c r="H1155" s="95"/>
      <c r="I1155" s="102"/>
      <c r="J1155" s="114"/>
    </row>
    <row r="1156" spans="2:10" ht="20.85" customHeight="1">
      <c r="B1156" s="65"/>
      <c r="C1156" s="72"/>
      <c r="D1156" s="66"/>
      <c r="E1156" s="81"/>
      <c r="F1156" s="81"/>
      <c r="G1156" s="81" t="str">
        <f>IF(E1156&lt;&gt;0,INT(E1156*F1156),"")</f>
        <v/>
      </c>
      <c r="H1156" s="95"/>
      <c r="I1156" s="102" t="str">
        <f>IF(H1156&lt;&gt;0,INT(F1156*H1156),"")</f>
        <v/>
      </c>
      <c r="J1156" s="114" t="s">
        <v>234</v>
      </c>
    </row>
    <row r="1157" spans="2:10" ht="20.85" customHeight="1">
      <c r="B1157" s="65"/>
      <c r="C1157" s="72"/>
      <c r="D1157" s="66"/>
      <c r="E1157" s="81"/>
      <c r="F1157" s="81"/>
      <c r="G1157" s="81"/>
      <c r="H1157" s="95"/>
      <c r="I1157" s="102"/>
      <c r="J1157" s="114"/>
    </row>
    <row r="1158" spans="2:10" ht="20.85" customHeight="1">
      <c r="B1158" s="65"/>
      <c r="C1158" s="72"/>
      <c r="D1158" s="66"/>
      <c r="E1158" s="81"/>
      <c r="F1158" s="81"/>
      <c r="G1158" s="81" t="str">
        <f>IF(E1158&lt;&gt;0,INT(E1158*F1158),"")</f>
        <v/>
      </c>
      <c r="H1158" s="95"/>
      <c r="I1158" s="102" t="str">
        <f>IF(H1158&lt;&gt;0,INT(F1158*H1158),"")</f>
        <v/>
      </c>
      <c r="J1158" s="114" t="s">
        <v>234</v>
      </c>
    </row>
    <row r="1159" spans="2:10" ht="20.85" customHeight="1">
      <c r="B1159" s="65"/>
      <c r="C1159" s="72"/>
      <c r="D1159" s="66"/>
      <c r="E1159" s="81"/>
      <c r="F1159" s="81"/>
      <c r="G1159" s="81"/>
      <c r="H1159" s="95"/>
      <c r="I1159" s="102"/>
      <c r="J1159" s="114"/>
    </row>
    <row r="1160" spans="2:10" ht="20.85" customHeight="1">
      <c r="B1160" s="65"/>
      <c r="C1160" s="72"/>
      <c r="D1160" s="66"/>
      <c r="E1160" s="81"/>
      <c r="F1160" s="81"/>
      <c r="G1160" s="81" t="str">
        <f>IF(E1160&lt;&gt;0,INT(E1160*F1160),"")</f>
        <v/>
      </c>
      <c r="H1160" s="95"/>
      <c r="I1160" s="102" t="str">
        <f>IF(H1160&lt;&gt;0,INT(F1160*H1160),"")</f>
        <v/>
      </c>
      <c r="J1160" s="114" t="s">
        <v>234</v>
      </c>
    </row>
    <row r="1161" spans="2:10" ht="20.85" customHeight="1">
      <c r="B1161" s="65"/>
      <c r="C1161" s="72"/>
      <c r="D1161" s="66"/>
      <c r="E1161" s="81"/>
      <c r="F1161" s="81"/>
      <c r="G1161" s="81"/>
      <c r="H1161" s="95"/>
      <c r="I1161" s="102"/>
      <c r="J1161" s="114"/>
    </row>
    <row r="1162" spans="2:10" ht="20.85" customHeight="1">
      <c r="B1162" s="65"/>
      <c r="C1162" s="72"/>
      <c r="D1162" s="66"/>
      <c r="E1162" s="81"/>
      <c r="F1162" s="81"/>
      <c r="G1162" s="81" t="str">
        <f>IF(E1162&lt;&gt;0,INT(E1162*F1162),"")</f>
        <v/>
      </c>
      <c r="H1162" s="95"/>
      <c r="I1162" s="102" t="str">
        <f>IF(H1162&lt;&gt;0,INT(F1162*H1162),"")</f>
        <v/>
      </c>
      <c r="J1162" s="114" t="s">
        <v>195</v>
      </c>
    </row>
    <row r="1163" spans="2:10" ht="20.85" customHeight="1">
      <c r="B1163" s="65"/>
      <c r="C1163" s="72"/>
      <c r="D1163" s="66"/>
      <c r="E1163" s="81"/>
      <c r="F1163" s="81"/>
      <c r="G1163" s="81"/>
      <c r="H1163" s="95"/>
      <c r="I1163" s="102"/>
      <c r="J1163" s="114"/>
    </row>
    <row r="1164" spans="2:10" ht="20.85" customHeight="1">
      <c r="B1164" s="65"/>
      <c r="C1164" s="72"/>
      <c r="D1164" s="66"/>
      <c r="E1164" s="81"/>
      <c r="F1164" s="81"/>
      <c r="G1164" s="81" t="str">
        <f>IF(E1164&lt;&gt;0,INT(E1164*F1164),"")</f>
        <v/>
      </c>
      <c r="H1164" s="95"/>
      <c r="I1164" s="102" t="str">
        <f>IF(H1164&lt;&gt;0,INT(F1164*H1164),"")</f>
        <v/>
      </c>
      <c r="J1164" s="114" t="s">
        <v>195</v>
      </c>
    </row>
    <row r="1165" spans="2:10" ht="20.85" customHeight="1">
      <c r="B1165" s="65"/>
      <c r="C1165" s="72"/>
      <c r="D1165" s="66"/>
      <c r="E1165" s="81"/>
      <c r="F1165" s="81"/>
      <c r="G1165" s="81"/>
      <c r="H1165" s="95"/>
      <c r="I1165" s="102"/>
      <c r="J1165" s="114"/>
    </row>
    <row r="1166" spans="2:10" ht="20.85" customHeight="1">
      <c r="B1166" s="65"/>
      <c r="C1166" s="72"/>
      <c r="D1166" s="66"/>
      <c r="E1166" s="81"/>
      <c r="F1166" s="81"/>
      <c r="G1166" s="81" t="str">
        <f>IF(E1166&lt;&gt;0,INT(E1166*F1166),"")</f>
        <v/>
      </c>
      <c r="H1166" s="95"/>
      <c r="I1166" s="102" t="str">
        <f>IF(H1166&lt;&gt;0,INT(F1166*H1166),"")</f>
        <v/>
      </c>
      <c r="J1166" s="114" t="s">
        <v>225</v>
      </c>
    </row>
    <row r="1167" spans="2:10" ht="20.85" customHeight="1">
      <c r="B1167" s="65"/>
      <c r="C1167" s="72"/>
      <c r="D1167" s="66"/>
      <c r="E1167" s="81"/>
      <c r="F1167" s="81"/>
      <c r="G1167" s="81"/>
      <c r="H1167" s="95"/>
      <c r="I1167" s="102"/>
      <c r="J1167" s="114"/>
    </row>
    <row r="1168" spans="2:10" ht="20.85" customHeight="1">
      <c r="B1168" s="65"/>
      <c r="C1168" s="72"/>
      <c r="D1168" s="66"/>
      <c r="E1168" s="81"/>
      <c r="F1168" s="81"/>
      <c r="G1168" s="81" t="str">
        <f>IF(E1168&lt;&gt;0,INT(E1168*F1168),"")</f>
        <v/>
      </c>
      <c r="H1168" s="95"/>
      <c r="I1168" s="102" t="str">
        <f>IF(H1168&lt;&gt;0,INT(F1168*H1168),"")</f>
        <v/>
      </c>
      <c r="J1168" s="114" t="s">
        <v>225</v>
      </c>
    </row>
    <row r="1169" spans="2:10" ht="20.85" customHeight="1">
      <c r="B1169" s="65"/>
      <c r="C1169" s="72"/>
      <c r="D1169" s="66"/>
      <c r="E1169" s="81"/>
      <c r="F1169" s="81"/>
      <c r="G1169" s="81"/>
      <c r="H1169" s="95"/>
      <c r="I1169" s="102"/>
      <c r="J1169" s="114"/>
    </row>
    <row r="1170" spans="2:10" ht="20.85" customHeight="1">
      <c r="B1170" s="65"/>
      <c r="C1170" s="72"/>
      <c r="D1170" s="66"/>
      <c r="E1170" s="81"/>
      <c r="F1170" s="81"/>
      <c r="G1170" s="81" t="str">
        <f>IF(E1170&lt;&gt;0,INT(E1170*F1170),"")</f>
        <v/>
      </c>
      <c r="H1170" s="95"/>
      <c r="I1170" s="102" t="str">
        <f>IF(H1170&lt;&gt;0,INT(F1170*H1170),"")</f>
        <v/>
      </c>
      <c r="J1170" s="114" t="s">
        <v>225</v>
      </c>
    </row>
    <row r="1171" spans="2:10" ht="20.85" customHeight="1">
      <c r="B1171" s="65"/>
      <c r="C1171" s="72"/>
      <c r="D1171" s="66"/>
      <c r="E1171" s="81"/>
      <c r="F1171" s="81"/>
      <c r="G1171" s="81"/>
      <c r="H1171" s="95"/>
      <c r="I1171" s="102"/>
      <c r="J1171" s="114"/>
    </row>
    <row r="1172" spans="2:10" ht="20.85" customHeight="1">
      <c r="B1172" s="65"/>
      <c r="C1172" s="72"/>
      <c r="D1172" s="66"/>
      <c r="E1172" s="81"/>
      <c r="F1172" s="81"/>
      <c r="G1172" s="81" t="str">
        <f>IF(E1172&lt;&gt;0,INT(E1172*F1172),"")</f>
        <v/>
      </c>
      <c r="H1172" s="95"/>
      <c r="I1172" s="102" t="str">
        <f>IF(H1172&lt;&gt;0,INT(F1172*H1172),"")</f>
        <v/>
      </c>
      <c r="J1172" s="114" t="s">
        <v>230</v>
      </c>
    </row>
    <row r="1173" spans="2:10" ht="20.85" customHeight="1">
      <c r="B1173" s="65"/>
      <c r="C1173" s="72"/>
      <c r="D1173" s="66"/>
      <c r="E1173" s="81"/>
      <c r="F1173" s="81"/>
      <c r="G1173" s="81"/>
      <c r="H1173" s="95"/>
      <c r="I1173" s="102"/>
      <c r="J1173" s="114"/>
    </row>
    <row r="1174" spans="2:10" ht="20.85" customHeight="1">
      <c r="B1174" s="65"/>
      <c r="C1174" s="72"/>
      <c r="D1174" s="66"/>
      <c r="E1174" s="81"/>
      <c r="F1174" s="138"/>
      <c r="G1174" s="81" t="str">
        <f>IF(E1174&lt;&gt;0,INT(E1174*F1174),"")</f>
        <v/>
      </c>
      <c r="H1174" s="95"/>
      <c r="I1174" s="102" t="str">
        <f>IF(H1174&lt;&gt;0,INT(F1174*H1174),"")</f>
        <v/>
      </c>
      <c r="J1174" s="114" t="e">
        <f>#REF!</f>
        <v>#REF!</v>
      </c>
    </row>
    <row r="1175" spans="2:10" ht="20.85" customHeight="1">
      <c r="B1175" s="65"/>
      <c r="C1175" s="72"/>
      <c r="D1175" s="66"/>
      <c r="E1175" s="81"/>
      <c r="F1175" s="81"/>
      <c r="G1175" s="81"/>
      <c r="H1175" s="95"/>
      <c r="I1175" s="102"/>
      <c r="J1175" s="114" t="e">
        <f>#REF!</f>
        <v>#REF!</v>
      </c>
    </row>
    <row r="1176" spans="2:10" ht="20.85" customHeight="1">
      <c r="B1176" s="65"/>
      <c r="C1176" s="72"/>
      <c r="D1176" s="66"/>
      <c r="E1176" s="81"/>
      <c r="F1176" s="81"/>
      <c r="G1176" s="81" t="str">
        <f>IF(E1176&lt;&gt;0,INT(E1176*F1176),"")</f>
        <v/>
      </c>
      <c r="H1176" s="95"/>
      <c r="I1176" s="102" t="str">
        <f>IF(H1176&lt;&gt;0,INT(F1176*H1176),"")</f>
        <v/>
      </c>
      <c r="J1176" s="114" t="e">
        <f>#REF!</f>
        <v>#REF!</v>
      </c>
    </row>
    <row r="1177" spans="2:10" ht="20.85" customHeight="1">
      <c r="B1177" s="65"/>
      <c r="C1177" s="72"/>
      <c r="D1177" s="66"/>
      <c r="E1177" s="81"/>
      <c r="F1177" s="81"/>
      <c r="G1177" s="81"/>
      <c r="H1177" s="95"/>
      <c r="I1177" s="102"/>
      <c r="J1177" s="114" t="e">
        <f>#REF!</f>
        <v>#REF!</v>
      </c>
    </row>
    <row r="1178" spans="2:10" ht="20.85" customHeight="1">
      <c r="B1178" s="65"/>
      <c r="C1178" s="72"/>
      <c r="D1178" s="66"/>
      <c r="E1178" s="81"/>
      <c r="F1178" s="81"/>
      <c r="G1178" s="81" t="str">
        <f>IF(E1178&lt;&gt;0,INT(E1178*F1178),"")</f>
        <v/>
      </c>
      <c r="H1178" s="95"/>
      <c r="I1178" s="102" t="str">
        <f>IF(H1178&lt;&gt;0,INT(F1178*H1178),"")</f>
        <v/>
      </c>
      <c r="J1178" s="114" t="e">
        <f>#REF!</f>
        <v>#REF!</v>
      </c>
    </row>
    <row r="1179" spans="2:10" ht="20.85" customHeight="1">
      <c r="B1179" s="65"/>
      <c r="C1179" s="72"/>
      <c r="D1179" s="66"/>
      <c r="E1179" s="81"/>
      <c r="F1179" s="81"/>
      <c r="G1179" s="81"/>
      <c r="H1179" s="95"/>
      <c r="I1179" s="102"/>
      <c r="J1179" s="114"/>
    </row>
    <row r="1180" spans="2:10" ht="20.85" customHeight="1">
      <c r="B1180" s="65"/>
      <c r="C1180" s="72"/>
      <c r="D1180" s="66"/>
      <c r="E1180" s="81"/>
      <c r="F1180" s="81"/>
      <c r="G1180" s="81" t="str">
        <f>IF(E1180&lt;&gt;0,INT(E1180*F1180),"")</f>
        <v/>
      </c>
      <c r="H1180" s="95"/>
      <c r="I1180" s="102" t="str">
        <f>IF(H1180&lt;&gt;0,INT(F1180*H1180),"")</f>
        <v/>
      </c>
      <c r="J1180" s="114" t="s">
        <v>227</v>
      </c>
    </row>
    <row r="1181" spans="2:10" ht="20.85" customHeight="1">
      <c r="B1181" s="65"/>
      <c r="C1181" s="72"/>
      <c r="D1181" s="66"/>
      <c r="E1181" s="81"/>
      <c r="F1181" s="81"/>
      <c r="G1181" s="81"/>
      <c r="H1181" s="95"/>
      <c r="I1181" s="102"/>
      <c r="J1181" s="114"/>
    </row>
    <row r="1182" spans="2:10" ht="20.85" customHeight="1">
      <c r="B1182" s="65"/>
      <c r="C1182" s="72"/>
      <c r="D1182" s="66"/>
      <c r="E1182" s="81"/>
      <c r="F1182" s="81"/>
      <c r="G1182" s="81" t="str">
        <f>IF(E1182&lt;&gt;0,INT(E1182*F1182),"")</f>
        <v/>
      </c>
      <c r="H1182" s="95"/>
      <c r="I1182" s="102" t="str">
        <f>IF(H1182&lt;&gt;0,INT(F1182*H1182),"")</f>
        <v/>
      </c>
      <c r="J1182" s="114" t="s">
        <v>227</v>
      </c>
    </row>
    <row r="1183" spans="2:10" ht="20.85" customHeight="1">
      <c r="B1183" s="65"/>
      <c r="C1183" s="72"/>
      <c r="D1183" s="66"/>
      <c r="E1183" s="81"/>
      <c r="F1183" s="81"/>
      <c r="G1183" s="81"/>
      <c r="H1183" s="95"/>
      <c r="I1183" s="102"/>
      <c r="J1183" s="114"/>
    </row>
    <row r="1184" spans="2:10" ht="20.85" customHeight="1">
      <c r="B1184" s="65"/>
      <c r="C1184" s="72"/>
      <c r="D1184" s="66"/>
      <c r="E1184" s="81"/>
      <c r="F1184" s="81"/>
      <c r="G1184" s="81" t="str">
        <f>IF(E1184&lt;&gt;0,INT(E1184*F1184),"")</f>
        <v/>
      </c>
      <c r="H1184" s="95"/>
      <c r="I1184" s="102" t="str">
        <f>IF(H1184&lt;&gt;0,INT(F1184*H1184),"")</f>
        <v/>
      </c>
      <c r="J1184" s="114" t="s">
        <v>227</v>
      </c>
    </row>
    <row r="1185" spans="2:17" ht="20.85" customHeight="1">
      <c r="B1185" s="65"/>
      <c r="C1185" s="72"/>
      <c r="D1185" s="66"/>
      <c r="E1185" s="81"/>
      <c r="F1185" s="81"/>
      <c r="G1185" s="81"/>
      <c r="H1185" s="95"/>
      <c r="I1185" s="102"/>
      <c r="J1185" s="114"/>
    </row>
    <row r="1186" spans="2:17" ht="20.85" customHeight="1">
      <c r="B1186" s="65"/>
      <c r="C1186" s="72"/>
      <c r="D1186" s="66"/>
      <c r="E1186" s="81"/>
      <c r="F1186" s="81"/>
      <c r="G1186" s="81" t="str">
        <f>IF(E1186&lt;&gt;0,INT(E1186*F1186),"")</f>
        <v/>
      </c>
      <c r="H1186" s="95"/>
      <c r="I1186" s="102" t="str">
        <f>IF(H1186&lt;&gt;0,INT(F1186*H1186),"")</f>
        <v/>
      </c>
      <c r="J1186" s="114"/>
    </row>
    <row r="1187" spans="2:17" ht="20.85" customHeight="1">
      <c r="B1187" s="65"/>
      <c r="C1187" s="72"/>
      <c r="D1187" s="66"/>
      <c r="E1187" s="81"/>
      <c r="F1187" s="81"/>
      <c r="G1187" s="81"/>
      <c r="H1187" s="95"/>
      <c r="I1187" s="102"/>
      <c r="J1187" s="114"/>
    </row>
    <row r="1188" spans="2:17" ht="20.85" customHeight="1">
      <c r="B1188" s="66"/>
      <c r="C1188" s="72"/>
      <c r="D1188" s="66"/>
      <c r="E1188" s="81"/>
      <c r="F1188" s="81"/>
      <c r="G1188" s="81">
        <f>SUM(G1151:G1186)</f>
        <v>0</v>
      </c>
      <c r="H1188" s="95"/>
      <c r="I1188" s="102" t="str">
        <f>IF(H1188&lt;&gt;0,INT(F1188*H1188),"")</f>
        <v/>
      </c>
      <c r="J1188" s="114"/>
    </row>
    <row r="1189" spans="2:17" ht="20.85" customHeight="1">
      <c r="B1189" s="32"/>
      <c r="C1189" s="72"/>
      <c r="D1189" s="66"/>
      <c r="E1189" s="81"/>
      <c r="F1189" s="81"/>
      <c r="G1189" s="81"/>
      <c r="H1189" s="95"/>
      <c r="I1189" s="102"/>
      <c r="J1189" s="143"/>
      <c r="K1189" s="123"/>
      <c r="L1189" s="125"/>
      <c r="M1189" s="125"/>
      <c r="N1189" s="125"/>
      <c r="O1189" s="125"/>
      <c r="P1189" s="125"/>
      <c r="Q1189" s="125"/>
    </row>
    <row r="1190" spans="2:17" ht="20.85" customHeight="1">
      <c r="B1190" s="32"/>
      <c r="C1190" s="72"/>
      <c r="D1190" s="66"/>
      <c r="E1190" s="81"/>
      <c r="F1190" s="81"/>
      <c r="G1190" s="81"/>
      <c r="H1190" s="95"/>
      <c r="I1190" s="102" t="str">
        <f>IF(H1190&lt;&gt;0,INT(F1190*H1190),"")</f>
        <v/>
      </c>
      <c r="J1190" s="114"/>
      <c r="K1190" s="123"/>
      <c r="L1190" s="125"/>
      <c r="M1190" s="125"/>
      <c r="N1190" s="125"/>
      <c r="O1190" s="125"/>
      <c r="P1190" s="125"/>
      <c r="Q1190" s="125"/>
    </row>
    <row r="1191" spans="2:17" ht="20.85" customHeight="1">
      <c r="B1191" s="65"/>
      <c r="C1191" s="72"/>
      <c r="D1191" s="66"/>
      <c r="E1191" s="81"/>
      <c r="F1191" s="81"/>
      <c r="G1191" s="81"/>
      <c r="H1191" s="95"/>
      <c r="I1191" s="102"/>
      <c r="J1191" s="114"/>
      <c r="K1191" s="123"/>
      <c r="L1191" s="126"/>
      <c r="M1191" s="125"/>
      <c r="N1191" s="125"/>
      <c r="O1191" s="125"/>
      <c r="P1191" s="125"/>
      <c r="Q1191" s="125"/>
    </row>
    <row r="1192" spans="2:17" ht="20.85" customHeight="1">
      <c r="B1192" s="65"/>
      <c r="C1192" s="72"/>
      <c r="D1192" s="66"/>
      <c r="E1192" s="81"/>
      <c r="F1192" s="81"/>
      <c r="G1192" s="81" t="str">
        <f>IF(E1192&lt;&gt;0,INT(E1192*F1192),"")</f>
        <v/>
      </c>
      <c r="H1192" s="95"/>
      <c r="I1192" s="102" t="str">
        <f>IF(H1192&lt;&gt;0,INT(F1192*H1192),"")</f>
        <v/>
      </c>
      <c r="J1192" s="114" t="s">
        <v>186</v>
      </c>
      <c r="K1192" s="123"/>
      <c r="L1192" s="144" t="e">
        <f>#REF!</f>
        <v>#REF!</v>
      </c>
      <c r="M1192" s="125"/>
      <c r="N1192" s="125"/>
      <c r="O1192" s="125"/>
      <c r="P1192" s="125"/>
      <c r="Q1192" s="125"/>
    </row>
    <row r="1193" spans="2:17" ht="20.85" customHeight="1">
      <c r="B1193" s="65"/>
      <c r="C1193" s="72"/>
      <c r="D1193" s="66"/>
      <c r="E1193" s="81"/>
      <c r="F1193" s="81"/>
      <c r="G1193" s="81"/>
      <c r="H1193" s="95"/>
      <c r="I1193" s="102"/>
      <c r="J1193" s="114"/>
      <c r="K1193" s="123"/>
      <c r="L1193" s="126"/>
      <c r="M1193" s="125"/>
      <c r="N1193" s="125"/>
      <c r="O1193" s="125"/>
      <c r="P1193" s="125"/>
      <c r="Q1193" s="125"/>
    </row>
    <row r="1194" spans="2:17" ht="20.85" customHeight="1">
      <c r="B1194" s="65"/>
      <c r="C1194" s="72"/>
      <c r="D1194" s="66"/>
      <c r="E1194" s="82"/>
      <c r="F1194" s="81"/>
      <c r="G1194" s="81" t="str">
        <f>IF(E1194&lt;&gt;0,INT(E1194*F1194),"")</f>
        <v/>
      </c>
      <c r="H1194" s="95"/>
      <c r="I1194" s="102" t="str">
        <f>IF(H1194&lt;&gt;0,INT(F1194*H1194),"")</f>
        <v/>
      </c>
      <c r="J1194" s="114" t="s">
        <v>186</v>
      </c>
      <c r="K1194" s="123"/>
      <c r="L1194" s="144" t="e">
        <f>#REF!</f>
        <v>#REF!</v>
      </c>
      <c r="M1194" s="125"/>
      <c r="N1194" s="125"/>
      <c r="O1194" s="125"/>
      <c r="P1194" s="125"/>
      <c r="Q1194" s="125"/>
    </row>
    <row r="1195" spans="2:17" ht="20.85" customHeight="1">
      <c r="B1195" s="65"/>
      <c r="C1195" s="72"/>
      <c r="D1195" s="66"/>
      <c r="E1195" s="81"/>
      <c r="F1195" s="81"/>
      <c r="G1195" s="81"/>
      <c r="H1195" s="95"/>
      <c r="I1195" s="102"/>
      <c r="J1195" s="114"/>
      <c r="K1195" s="123"/>
      <c r="L1195" s="126"/>
      <c r="M1195" s="125"/>
      <c r="N1195" s="125"/>
      <c r="O1195" s="125"/>
      <c r="P1195" s="125"/>
      <c r="Q1195" s="125"/>
    </row>
    <row r="1196" spans="2:17" ht="20.85" customHeight="1">
      <c r="B1196" s="65"/>
      <c r="C1196" s="72"/>
      <c r="D1196" s="66"/>
      <c r="E1196" s="81"/>
      <c r="F1196" s="81"/>
      <c r="G1196" s="81" t="str">
        <f>IF(E1196&lt;&gt;0,INT(E1196*F1196),"")</f>
        <v/>
      </c>
      <c r="H1196" s="95"/>
      <c r="I1196" s="102" t="str">
        <f>IF(H1196&lt;&gt;0,INT(F1196*H1196),"")</f>
        <v/>
      </c>
      <c r="J1196" s="114" t="s">
        <v>188</v>
      </c>
      <c r="K1196" s="123"/>
      <c r="L1196" s="126"/>
      <c r="M1196" s="125"/>
      <c r="N1196" s="125"/>
      <c r="O1196" s="125"/>
      <c r="P1196" s="125"/>
      <c r="Q1196" s="125"/>
    </row>
    <row r="1197" spans="2:17" ht="20.85" customHeight="1">
      <c r="B1197" s="65"/>
      <c r="C1197" s="72"/>
      <c r="D1197" s="66"/>
      <c r="E1197" s="81"/>
      <c r="F1197" s="81"/>
      <c r="G1197" s="81"/>
      <c r="H1197" s="95"/>
      <c r="I1197" s="102"/>
      <c r="J1197" s="114"/>
      <c r="K1197" s="123"/>
      <c r="L1197" s="126"/>
      <c r="M1197" s="125"/>
      <c r="N1197" s="125"/>
      <c r="O1197" s="125"/>
      <c r="P1197" s="125"/>
      <c r="Q1197" s="125"/>
    </row>
    <row r="1198" spans="2:17" ht="20.85" customHeight="1">
      <c r="B1198" s="65"/>
      <c r="C1198" s="72"/>
      <c r="D1198" s="66"/>
      <c r="E1198" s="82"/>
      <c r="F1198" s="81"/>
      <c r="G1198" s="81" t="str">
        <f>IF(E1198&lt;&gt;0,INT(E1198*F1198),"")</f>
        <v/>
      </c>
      <c r="H1198" s="95"/>
      <c r="I1198" s="102" t="str">
        <f>IF(H1198&lt;&gt;0,INT(F1198*H1198),"")</f>
        <v/>
      </c>
      <c r="J1198" s="114" t="s">
        <v>188</v>
      </c>
      <c r="K1198" s="123"/>
      <c r="L1198" s="126"/>
      <c r="M1198" s="125"/>
      <c r="N1198" s="125"/>
      <c r="O1198" s="125"/>
      <c r="P1198" s="125"/>
      <c r="Q1198" s="125"/>
    </row>
    <row r="1199" spans="2:17" ht="20.85" customHeight="1">
      <c r="B1199" s="65"/>
      <c r="C1199" s="72"/>
      <c r="D1199" s="66"/>
      <c r="E1199" s="81"/>
      <c r="F1199" s="81"/>
      <c r="G1199" s="81"/>
      <c r="H1199" s="95"/>
      <c r="I1199" s="102"/>
      <c r="J1199" s="114"/>
      <c r="K1199" s="123"/>
      <c r="L1199" s="125"/>
      <c r="M1199" s="125"/>
      <c r="N1199" s="125"/>
      <c r="O1199" s="125"/>
      <c r="P1199" s="125"/>
      <c r="Q1199" s="125"/>
    </row>
    <row r="1200" spans="2:17" ht="20.85" customHeight="1">
      <c r="B1200" s="65"/>
      <c r="C1200" s="72"/>
      <c r="D1200" s="66"/>
      <c r="E1200" s="81"/>
      <c r="F1200" s="81"/>
      <c r="G1200" s="81" t="str">
        <f>IF(E1200&lt;&gt;0,INT(E1200*F1200),"")</f>
        <v/>
      </c>
      <c r="H1200" s="95"/>
      <c r="I1200" s="102" t="str">
        <f>IF(H1200&lt;&gt;0,INT(F1200*H1200),"")</f>
        <v/>
      </c>
      <c r="J1200" s="115"/>
      <c r="K1200" s="123"/>
      <c r="L1200" s="125"/>
      <c r="M1200" s="125"/>
      <c r="N1200" s="125"/>
      <c r="O1200" s="125"/>
      <c r="P1200" s="125"/>
      <c r="Q1200" s="125"/>
    </row>
    <row r="1201" spans="2:17" ht="20.85" customHeight="1">
      <c r="B1201" s="65"/>
      <c r="C1201" s="72"/>
      <c r="D1201" s="66"/>
      <c r="E1201" s="81"/>
      <c r="F1201" s="81"/>
      <c r="G1201" s="81"/>
      <c r="H1201" s="95"/>
      <c r="I1201" s="102"/>
      <c r="J1201" s="114"/>
      <c r="K1201" s="123"/>
      <c r="L1201" s="125"/>
      <c r="M1201" s="125"/>
      <c r="N1201" s="125"/>
      <c r="O1201" s="125"/>
      <c r="P1201" s="125"/>
      <c r="Q1201" s="125"/>
    </row>
    <row r="1202" spans="2:17" ht="20.85" customHeight="1">
      <c r="B1202" s="65"/>
      <c r="C1202" s="72"/>
      <c r="D1202" s="66"/>
      <c r="E1202" s="81"/>
      <c r="F1202" s="81"/>
      <c r="G1202" s="81" t="str">
        <f>IF(E1202&lt;&gt;0,INT(E1202*F1202),"")</f>
        <v/>
      </c>
      <c r="H1202" s="95"/>
      <c r="I1202" s="102" t="str">
        <f>IF(H1202&lt;&gt;0,INT(F1202*H1202),"")</f>
        <v/>
      </c>
      <c r="J1202" s="115"/>
      <c r="K1202" s="123"/>
      <c r="L1202" s="125"/>
      <c r="M1202" s="125"/>
      <c r="N1202" s="125"/>
      <c r="O1202" s="125"/>
      <c r="P1202" s="125"/>
      <c r="Q1202" s="125"/>
    </row>
    <row r="1203" spans="2:17" ht="20.85" customHeight="1">
      <c r="B1203" s="65"/>
      <c r="C1203" s="72"/>
      <c r="D1203" s="66"/>
      <c r="E1203" s="81"/>
      <c r="F1203" s="81"/>
      <c r="G1203" s="81"/>
      <c r="H1203" s="95"/>
      <c r="I1203" s="102"/>
      <c r="J1203" s="114"/>
      <c r="K1203" s="123"/>
      <c r="L1203" s="125"/>
      <c r="M1203" s="125"/>
      <c r="N1203" s="125"/>
      <c r="O1203" s="125"/>
      <c r="P1203" s="125"/>
      <c r="Q1203" s="125"/>
    </row>
    <row r="1204" spans="2:17" ht="20.85" customHeight="1">
      <c r="B1204" s="66"/>
      <c r="C1204" s="72"/>
      <c r="D1204" s="66"/>
      <c r="E1204" s="81"/>
      <c r="F1204" s="81"/>
      <c r="G1204" s="81">
        <f>SUM(G1191:G1198)</f>
        <v>0</v>
      </c>
      <c r="H1204" s="95"/>
      <c r="I1204" s="102" t="str">
        <f>IF(H1204&lt;&gt;0,INT(F1204*H1204),"")</f>
        <v/>
      </c>
      <c r="J1204" s="114"/>
      <c r="K1204" s="123"/>
      <c r="L1204" s="125"/>
      <c r="M1204" s="125"/>
      <c r="N1204" s="125"/>
      <c r="O1204" s="125"/>
      <c r="P1204" s="125"/>
      <c r="Q1204" s="125"/>
    </row>
    <row r="1205" spans="2:17" ht="20.25" customHeight="1">
      <c r="B1205" s="65"/>
      <c r="C1205" s="72"/>
      <c r="D1205" s="66"/>
      <c r="E1205" s="83"/>
      <c r="F1205" s="81"/>
      <c r="G1205" s="81"/>
      <c r="H1205" s="95"/>
      <c r="I1205" s="102"/>
      <c r="J1205" s="114"/>
      <c r="K1205" s="123"/>
      <c r="L1205" s="125"/>
      <c r="M1205" s="125"/>
      <c r="N1205" s="125"/>
      <c r="O1205" s="125"/>
      <c r="P1205" s="125"/>
      <c r="Q1205" s="125"/>
    </row>
    <row r="1206" spans="2:17" s="1" customFormat="1" ht="20.85" customHeight="1">
      <c r="B1206" s="67"/>
      <c r="C1206" s="73"/>
      <c r="D1206" s="76"/>
      <c r="E1206" s="84"/>
      <c r="F1206" s="85"/>
      <c r="G1206" s="85"/>
      <c r="H1206" s="96"/>
      <c r="I1206" s="103"/>
      <c r="J1206" s="116"/>
      <c r="K1206" s="124"/>
      <c r="L1206" s="127"/>
      <c r="M1206" s="127"/>
      <c r="N1206" s="127"/>
      <c r="O1206" s="127"/>
      <c r="P1206" s="127"/>
      <c r="Q1206" s="127"/>
    </row>
    <row r="1207" spans="2:17" s="1" customFormat="1" ht="20.85" customHeight="1">
      <c r="B1207" s="67"/>
      <c r="C1207" s="73"/>
      <c r="D1207" s="76"/>
      <c r="E1207" s="84"/>
      <c r="F1207" s="85"/>
      <c r="G1207" s="85"/>
      <c r="H1207" s="96"/>
      <c r="I1207" s="103"/>
      <c r="J1207" s="116"/>
      <c r="K1207" s="124"/>
      <c r="L1207" s="127"/>
      <c r="M1207" s="127"/>
      <c r="N1207" s="127"/>
      <c r="O1207" s="127"/>
      <c r="P1207" s="127"/>
      <c r="Q1207" s="127"/>
    </row>
    <row r="1208" spans="2:17" s="1" customFormat="1" ht="20.85" customHeight="1">
      <c r="B1208" s="67"/>
      <c r="C1208" s="73"/>
      <c r="D1208" s="76"/>
      <c r="E1208" s="84"/>
      <c r="F1208" s="85"/>
      <c r="G1208" s="85"/>
      <c r="H1208" s="96"/>
      <c r="I1208" s="103"/>
      <c r="J1208" s="116"/>
      <c r="K1208" s="124"/>
      <c r="L1208" s="127"/>
      <c r="M1208" s="127"/>
      <c r="N1208" s="127"/>
      <c r="O1208" s="127"/>
      <c r="P1208" s="127"/>
      <c r="Q1208" s="127"/>
    </row>
    <row r="1209" spans="2:17" s="1" customFormat="1" ht="20.85" customHeight="1">
      <c r="B1209" s="67"/>
      <c r="C1209" s="73"/>
      <c r="D1209" s="76"/>
      <c r="E1209" s="85"/>
      <c r="F1209" s="89"/>
      <c r="G1209" s="89"/>
      <c r="H1209" s="97"/>
      <c r="I1209" s="104"/>
      <c r="J1209" s="117"/>
      <c r="K1209" s="124"/>
      <c r="L1209" s="127"/>
      <c r="M1209" s="127"/>
      <c r="N1209" s="127"/>
      <c r="O1209" s="127"/>
      <c r="P1209" s="127"/>
      <c r="Q1209" s="127"/>
    </row>
    <row r="1210" spans="2:17" s="1" customFormat="1" ht="20.85" customHeight="1">
      <c r="B1210" s="67"/>
      <c r="C1210" s="73"/>
      <c r="D1210" s="76"/>
      <c r="E1210" s="85"/>
      <c r="F1210" s="89"/>
      <c r="G1210" s="89" t="str">
        <f>IF(E1210&lt;&gt;0,INT(E1210*F1210),"")</f>
        <v/>
      </c>
      <c r="H1210" s="97"/>
      <c r="I1210" s="104" t="str">
        <f>IF(H1210&lt;&gt;0,INT(F1210*H1210),"")</f>
        <v/>
      </c>
      <c r="J1210" s="117"/>
      <c r="K1210" s="124"/>
      <c r="L1210" s="127"/>
      <c r="M1210" s="127"/>
      <c r="N1210" s="127"/>
      <c r="O1210" s="127"/>
      <c r="P1210" s="127"/>
      <c r="Q1210" s="127"/>
    </row>
    <row r="1211" spans="2:17" s="1" customFormat="1" ht="20.85" customHeight="1">
      <c r="B1211" s="67"/>
      <c r="C1211" s="73"/>
      <c r="D1211" s="76"/>
      <c r="E1211" s="85"/>
      <c r="F1211" s="89"/>
      <c r="G1211" s="89"/>
      <c r="H1211" s="97"/>
      <c r="I1211" s="104"/>
      <c r="J1211" s="117"/>
      <c r="K1211" s="124"/>
      <c r="L1211" s="127"/>
      <c r="M1211" s="127"/>
      <c r="N1211" s="127"/>
      <c r="O1211" s="127"/>
      <c r="P1211" s="127"/>
      <c r="Q1211" s="127"/>
    </row>
    <row r="1212" spans="2:17" s="1" customFormat="1" ht="20.85" customHeight="1">
      <c r="B1212" s="67"/>
      <c r="C1212" s="73"/>
      <c r="D1212" s="76"/>
      <c r="E1212" s="85"/>
      <c r="F1212" s="89"/>
      <c r="G1212" s="89" t="str">
        <f>IF(E1212&lt;&gt;0,INT(E1212*F1212),"")</f>
        <v/>
      </c>
      <c r="H1212" s="97"/>
      <c r="I1212" s="104" t="str">
        <f>IF(H1212&lt;&gt;0,INT(F1212*H1212),"")</f>
        <v/>
      </c>
      <c r="J1212" s="117"/>
      <c r="K1212" s="124"/>
      <c r="L1212" s="127"/>
      <c r="M1212" s="127"/>
      <c r="N1212" s="127"/>
      <c r="O1212" s="127"/>
      <c r="P1212" s="127"/>
      <c r="Q1212" s="127"/>
    </row>
    <row r="1213" spans="2:17" s="1" customFormat="1" ht="20.85" customHeight="1">
      <c r="B1213" s="67"/>
      <c r="C1213" s="73"/>
      <c r="D1213" s="76"/>
      <c r="E1213" s="85"/>
      <c r="F1213" s="89"/>
      <c r="G1213" s="89"/>
      <c r="H1213" s="97"/>
      <c r="I1213" s="104"/>
      <c r="J1213" s="117"/>
      <c r="K1213" s="124"/>
      <c r="L1213" s="127"/>
      <c r="M1213" s="127"/>
      <c r="N1213" s="127"/>
      <c r="O1213" s="127"/>
      <c r="P1213" s="127"/>
      <c r="Q1213" s="127"/>
    </row>
    <row r="1214" spans="2:17" s="1" customFormat="1" ht="20.85" customHeight="1">
      <c r="B1214" s="67"/>
      <c r="C1214" s="73"/>
      <c r="D1214" s="76"/>
      <c r="E1214" s="85"/>
      <c r="F1214" s="90"/>
      <c r="G1214" s="89" t="str">
        <f>IF(E1214&lt;&gt;0,INT(E1214*F1214),"")</f>
        <v/>
      </c>
      <c r="H1214" s="97"/>
      <c r="I1214" s="104" t="str">
        <f>IF(H1214&lt;&gt;0,INT(F1214*H1214),"")</f>
        <v/>
      </c>
      <c r="J1214" s="117"/>
      <c r="K1214" s="124"/>
      <c r="L1214" s="127"/>
      <c r="M1214" s="127"/>
      <c r="N1214" s="127"/>
      <c r="O1214" s="127"/>
      <c r="P1214" s="127"/>
      <c r="Q1214" s="127"/>
    </row>
    <row r="1215" spans="2:17" s="1" customFormat="1" ht="20.85" customHeight="1">
      <c r="B1215" s="67"/>
      <c r="C1215" s="73"/>
      <c r="D1215" s="76"/>
      <c r="E1215" s="85"/>
      <c r="F1215" s="89"/>
      <c r="G1215" s="89"/>
      <c r="H1215" s="97"/>
      <c r="I1215" s="104"/>
      <c r="J1215" s="117"/>
      <c r="K1215" s="124"/>
      <c r="L1215" s="127"/>
      <c r="M1215" s="127"/>
      <c r="N1215" s="127"/>
      <c r="O1215" s="127"/>
      <c r="P1215" s="127"/>
      <c r="Q1215" s="127"/>
    </row>
    <row r="1216" spans="2:17" s="1" customFormat="1" ht="20.85" customHeight="1">
      <c r="B1216" s="67"/>
      <c r="C1216" s="73"/>
      <c r="D1216" s="76"/>
      <c r="E1216" s="85"/>
      <c r="F1216" s="89"/>
      <c r="G1216" s="89" t="str">
        <f>IF(E1216&lt;&gt;0,INT(E1216*F1216),"")</f>
        <v/>
      </c>
      <c r="H1216" s="97"/>
      <c r="I1216" s="104" t="str">
        <f>IF(H1216&lt;&gt;0,INT(F1216*H1216),"")</f>
        <v/>
      </c>
      <c r="J1216" s="117"/>
      <c r="K1216" s="124"/>
      <c r="L1216" s="127"/>
      <c r="M1216" s="127"/>
      <c r="N1216" s="127"/>
      <c r="O1216" s="127"/>
      <c r="P1216" s="127"/>
      <c r="Q1216" s="127"/>
    </row>
    <row r="1217" spans="2:17" s="1" customFormat="1" ht="20.85" customHeight="1">
      <c r="B1217" s="67"/>
      <c r="C1217" s="73"/>
      <c r="D1217" s="76"/>
      <c r="E1217" s="85"/>
      <c r="F1217" s="89"/>
      <c r="G1217" s="89"/>
      <c r="H1217" s="97"/>
      <c r="I1217" s="104"/>
      <c r="J1217" s="117"/>
      <c r="K1217" s="124"/>
      <c r="L1217" s="127"/>
      <c r="M1217" s="127"/>
      <c r="N1217" s="127"/>
      <c r="O1217" s="127"/>
      <c r="P1217" s="127"/>
      <c r="Q1217" s="127"/>
    </row>
    <row r="1218" spans="2:17" s="1" customFormat="1" ht="20.85" customHeight="1">
      <c r="B1218" s="67"/>
      <c r="C1218" s="73"/>
      <c r="D1218" s="76"/>
      <c r="E1218" s="85"/>
      <c r="F1218" s="89"/>
      <c r="G1218" s="89" t="str">
        <f>IF(E1218&lt;&gt;0,INT(E1218*F1218),"")</f>
        <v/>
      </c>
      <c r="H1218" s="97"/>
      <c r="I1218" s="104" t="str">
        <f>IF(H1218&lt;&gt;0,INT(F1218*H1218),"")</f>
        <v/>
      </c>
      <c r="J1218" s="117"/>
      <c r="K1218" s="124"/>
      <c r="L1218" s="127"/>
      <c r="M1218" s="127"/>
      <c r="N1218" s="127"/>
      <c r="O1218" s="127"/>
      <c r="P1218" s="127"/>
      <c r="Q1218" s="127"/>
    </row>
    <row r="1219" spans="2:17" s="1" customFormat="1" ht="20.85" customHeight="1">
      <c r="B1219" s="67"/>
      <c r="C1219" s="73"/>
      <c r="D1219" s="76"/>
      <c r="E1219" s="85"/>
      <c r="F1219" s="89"/>
      <c r="G1219" s="89"/>
      <c r="H1219" s="97"/>
      <c r="I1219" s="104"/>
      <c r="J1219" s="117"/>
      <c r="K1219" s="124"/>
      <c r="L1219" s="127"/>
      <c r="M1219" s="127"/>
      <c r="N1219" s="127"/>
      <c r="O1219" s="127"/>
      <c r="P1219" s="127"/>
      <c r="Q1219" s="127"/>
    </row>
    <row r="1220" spans="2:17" s="1" customFormat="1" ht="20.85" customHeight="1">
      <c r="B1220" s="67"/>
      <c r="C1220" s="73"/>
      <c r="D1220" s="76"/>
      <c r="E1220" s="85"/>
      <c r="F1220" s="89"/>
      <c r="G1220" s="89" t="str">
        <f>IF(E1220&lt;&gt;0,INT(E1220*F1220),"")</f>
        <v/>
      </c>
      <c r="H1220" s="97"/>
      <c r="I1220" s="104" t="str">
        <f>IF(H1220&lt;&gt;0,INT(F1220*H1220),"")</f>
        <v/>
      </c>
      <c r="J1220" s="117"/>
      <c r="K1220" s="124"/>
      <c r="L1220" s="127"/>
      <c r="M1220" s="127"/>
      <c r="N1220" s="127"/>
      <c r="O1220" s="127"/>
      <c r="P1220" s="127"/>
      <c r="Q1220" s="127"/>
    </row>
    <row r="1221" spans="2:17" s="1" customFormat="1" ht="20.85" customHeight="1">
      <c r="B1221" s="67"/>
      <c r="C1221" s="73"/>
      <c r="D1221" s="76"/>
      <c r="E1221" s="85"/>
      <c r="F1221" s="89"/>
      <c r="G1221" s="89"/>
      <c r="H1221" s="97"/>
      <c r="I1221" s="104"/>
      <c r="J1221" s="117"/>
      <c r="K1221" s="124"/>
      <c r="L1221" s="127"/>
      <c r="M1221" s="127"/>
      <c r="N1221" s="127"/>
      <c r="O1221" s="127"/>
      <c r="P1221" s="127"/>
      <c r="Q1221" s="127"/>
    </row>
    <row r="1222" spans="2:17" s="1" customFormat="1" ht="20.85" customHeight="1">
      <c r="B1222" s="67"/>
      <c r="C1222" s="73"/>
      <c r="D1222" s="76"/>
      <c r="E1222" s="85"/>
      <c r="F1222" s="89"/>
      <c r="G1222" s="89" t="str">
        <f>IF(E1222&lt;&gt;0,INT(E1222*F1222),"")</f>
        <v/>
      </c>
      <c r="H1222" s="97"/>
      <c r="I1222" s="104" t="str">
        <f>IF(H1222&lt;&gt;0,INT(F1222*H1222),"")</f>
        <v/>
      </c>
      <c r="J1222" s="117"/>
      <c r="K1222" s="124"/>
      <c r="L1222" s="127"/>
      <c r="M1222" s="127"/>
      <c r="N1222" s="127"/>
      <c r="O1222" s="127"/>
      <c r="P1222" s="127"/>
      <c r="Q1222" s="127"/>
    </row>
    <row r="1223" spans="2:17" s="1" customFormat="1" ht="20.85" customHeight="1">
      <c r="B1223" s="67"/>
      <c r="C1223" s="73"/>
      <c r="D1223" s="76"/>
      <c r="E1223" s="85"/>
      <c r="F1223" s="89"/>
      <c r="G1223" s="89"/>
      <c r="H1223" s="97"/>
      <c r="I1223" s="104"/>
      <c r="J1223" s="117"/>
      <c r="K1223" s="124"/>
      <c r="L1223" s="127"/>
      <c r="M1223" s="127"/>
      <c r="N1223" s="127"/>
      <c r="O1223" s="127"/>
      <c r="P1223" s="127"/>
      <c r="Q1223" s="127"/>
    </row>
    <row r="1224" spans="2:17" s="1" customFormat="1" ht="20.85" customHeight="1">
      <c r="B1224" s="68"/>
      <c r="C1224" s="73"/>
      <c r="D1224" s="76"/>
      <c r="E1224" s="85"/>
      <c r="F1224" s="89"/>
      <c r="G1224" s="89" t="str">
        <f>IF(E1224&lt;&gt;0,INT(E1224*F1224),"")</f>
        <v/>
      </c>
      <c r="H1224" s="97"/>
      <c r="I1224" s="104" t="str">
        <f>IF(H1224&lt;&gt;0,INT(F1224*H1224),"")</f>
        <v/>
      </c>
      <c r="J1224" s="118"/>
      <c r="K1224" s="124"/>
      <c r="L1224" s="127"/>
      <c r="M1224" s="127"/>
      <c r="N1224" s="127"/>
      <c r="O1224" s="127"/>
      <c r="P1224" s="127"/>
      <c r="Q1224" s="127"/>
    </row>
    <row r="1225" spans="2:17" s="1" customFormat="1" ht="20.85" customHeight="1">
      <c r="B1225" s="67"/>
      <c r="C1225" s="73"/>
      <c r="D1225" s="76"/>
      <c r="E1225" s="85"/>
      <c r="F1225" s="89"/>
      <c r="G1225" s="89"/>
      <c r="H1225" s="97"/>
      <c r="I1225" s="104"/>
      <c r="J1225" s="117"/>
      <c r="K1225" s="124"/>
      <c r="L1225" s="127"/>
      <c r="M1225" s="127"/>
      <c r="N1225" s="127"/>
      <c r="O1225" s="127"/>
      <c r="P1225" s="127"/>
      <c r="Q1225" s="127"/>
    </row>
    <row r="1226" spans="2:17" s="1" customFormat="1" ht="20.85" customHeight="1">
      <c r="B1226" s="68"/>
      <c r="C1226" s="73"/>
      <c r="D1226" s="76"/>
      <c r="E1226" s="85"/>
      <c r="F1226" s="89"/>
      <c r="G1226" s="89" t="str">
        <f>IF(E1226&lt;&gt;0,INT(E1226*F1226),"")</f>
        <v/>
      </c>
      <c r="H1226" s="97"/>
      <c r="I1226" s="104" t="str">
        <f>IF(H1226&lt;&gt;0,INT(F1226*H1226),"")</f>
        <v/>
      </c>
      <c r="J1226" s="118"/>
      <c r="K1226" s="124"/>
      <c r="L1226" s="127"/>
      <c r="M1226" s="127"/>
      <c r="N1226" s="127"/>
      <c r="O1226" s="127"/>
      <c r="P1226" s="127"/>
      <c r="Q1226" s="127"/>
    </row>
    <row r="1227" spans="2:17" s="1" customFormat="1" ht="20.85" customHeight="1">
      <c r="B1227" s="67"/>
      <c r="C1227" s="73"/>
      <c r="D1227" s="76"/>
      <c r="E1227" s="85"/>
      <c r="F1227" s="89"/>
      <c r="G1227" s="89"/>
      <c r="H1227" s="97"/>
      <c r="I1227" s="104"/>
      <c r="J1227" s="118"/>
      <c r="K1227" s="124"/>
      <c r="L1227" s="127"/>
      <c r="M1227" s="127"/>
      <c r="N1227" s="127"/>
      <c r="O1227" s="127"/>
      <c r="P1227" s="127"/>
      <c r="Q1227" s="127"/>
    </row>
    <row r="1228" spans="2:17" s="1" customFormat="1" ht="20.85" customHeight="1">
      <c r="B1228" s="67"/>
      <c r="C1228" s="73"/>
      <c r="D1228" s="76"/>
      <c r="E1228" s="85"/>
      <c r="F1228" s="89"/>
      <c r="G1228" s="89" t="str">
        <f>IF(E1228&lt;&gt;0,INT(E1228*F1228),"")</f>
        <v/>
      </c>
      <c r="H1228" s="97"/>
      <c r="I1228" s="104" t="str">
        <f>IF(H1228&lt;&gt;0,INT(F1228*H1228),"")</f>
        <v/>
      </c>
      <c r="J1228" s="118"/>
      <c r="K1228" s="124"/>
      <c r="L1228" s="127"/>
      <c r="M1228" s="127"/>
      <c r="N1228" s="127"/>
      <c r="O1228" s="127"/>
      <c r="P1228" s="127"/>
      <c r="Q1228" s="127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rowBreaks count="28" manualBreakCount="28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  <brk id="644" min="1" max="9" man="1"/>
    <brk id="684" min="1" max="9" man="1"/>
    <brk id="724" min="1" max="9" man="1"/>
    <brk id="764" min="1" max="9" man="1"/>
    <brk id="804" min="1" max="9" man="1"/>
    <brk id="842" min="1" max="9" man="1"/>
    <brk id="884" min="1" max="9" man="1"/>
    <brk id="924" min="1" max="9" man="1"/>
    <brk id="1028" min="1" max="9" man="1"/>
    <brk id="1068" min="1" max="9" man="1"/>
    <brk id="1108" min="1" max="9" man="1"/>
    <brk id="1148" min="1" max="9" man="1"/>
    <brk id="1188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総括表</vt:lpstr>
      <vt:lpstr>校舎棟内訳</vt:lpstr>
      <vt:lpstr>項目</vt:lpstr>
      <vt:lpstr>内訳(空調)</vt:lpstr>
      <vt:lpstr>内訳(衛生)</vt:lpstr>
      <vt:lpstr>校舎棟内訳!Print_Area</vt:lpstr>
      <vt:lpstr>項目!Print_Area</vt:lpstr>
      <vt:lpstr>総括表!Print_Area</vt:lpstr>
      <vt:lpstr>'内訳(衛生)'!Print_Area</vt:lpstr>
      <vt:lpstr>'内訳(空調)'!Print_Area</vt:lpstr>
      <vt:lpstr>校舎棟内訳!Print_Titles</vt:lpstr>
      <vt:lpstr>項目!Print_Titles</vt:lpstr>
      <vt:lpstr>'内訳(衛生)'!Print_Titles</vt:lpstr>
      <vt:lpstr>'内訳(空調)'!Print_Titles</vt:lpstr>
    </vt:vector>
  </TitlesOfParts>
  <Company>hokuryo_sk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s-nakatera</dc:creator>
  <cp:lastModifiedBy>引地 彬</cp:lastModifiedBy>
  <cp:lastPrinted>2026-05-22T06:00:45Z</cp:lastPrinted>
  <dcterms:created xsi:type="dcterms:W3CDTF">2005-10-15T05:09:19Z</dcterms:created>
  <dcterms:modified xsi:type="dcterms:W3CDTF">2026-07-04T00:10:20Z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2026-07-02T10:26:27Z</vt:filetime>
  </property>
</Properties>
</file>