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903_一般競争入札\⑲【単抜設計書】中央地区小学校災害復旧工事（機械設備工事）\"/>
    </mc:Choice>
  </mc:AlternateContent>
  <xr:revisionPtr revIDLastSave="0" documentId="11_D9ABED3F7FB297F799630119FB4734E5D4D9519A" xr6:coauthVersionLast="47" xr6:coauthVersionMax="47" xr10:uidLastSave="{00000000-0000-0000-0000-000000000000}"/>
  <bookViews>
    <workbookView xWindow="-28920" yWindow="-4815" windowWidth="29040" windowHeight="15720" tabRatio="877" autoFilterDateGrouping="0" xr2:uid="{00000000-000D-0000-FFFF-FFFF00000000}"/>
  </bookViews>
  <sheets>
    <sheet name="屋内運動場棟・内訳" sheetId="1" r:id="rId1"/>
    <sheet name="項目" sheetId="32" r:id="rId2"/>
    <sheet name="内訳(空調)" sheetId="33" r:id="rId3"/>
    <sheet name="内訳(衛生)" sheetId="44" r:id="rId4"/>
  </sheets>
  <definedNames>
    <definedName name="_">#N/A</definedName>
    <definedName name="____________________________MK2">#N/A</definedName>
    <definedName name="____________________________MK3">#N/A</definedName>
    <definedName name="____________________________MK4">#N/A</definedName>
    <definedName name="____________________________MK5">#N/A</definedName>
    <definedName name="____________________________MK6">#N/A</definedName>
    <definedName name="____________________________MK7">#N/A</definedName>
    <definedName name="____________________________MK8">#N/A</definedName>
    <definedName name="____________________________MK9">#N/A</definedName>
    <definedName name="___________________________MK10">#N/A</definedName>
    <definedName name="___________________________T1">#N/A</definedName>
    <definedName name="___________________________T10">#N/A</definedName>
    <definedName name="___________________________T11">#N/A</definedName>
    <definedName name="___________________________T12">#N/A</definedName>
    <definedName name="___________________________T13">#N/A</definedName>
    <definedName name="___________________________T14">#N/A</definedName>
    <definedName name="___________________________T15">#N/A</definedName>
    <definedName name="___________________________T16">#N/A</definedName>
    <definedName name="___________________________T17">#N/A</definedName>
    <definedName name="___________________________T18">#N/A</definedName>
    <definedName name="___________________________T2">#N/A</definedName>
    <definedName name="___________________________T3">#N/A</definedName>
    <definedName name="___________________________T6">#N/A</definedName>
    <definedName name="___________________________T8">#N/A</definedName>
    <definedName name="___________________________T9">#N/A</definedName>
    <definedName name="__________________________MK2">#N/A</definedName>
    <definedName name="__________________________MK3">#N/A</definedName>
    <definedName name="__________________________MK4">#N/A</definedName>
    <definedName name="__________________________MK5">#N/A</definedName>
    <definedName name="__________________________MK6">#N/A</definedName>
    <definedName name="__________________________MK7">#N/A</definedName>
    <definedName name="__________________________MK8">#N/A</definedName>
    <definedName name="__________________________MK9">#N/A</definedName>
    <definedName name="_________________________AG1">#N/A</definedName>
    <definedName name="_________________________CA1">#N/A</definedName>
    <definedName name="_________________________CB1">#N/A</definedName>
    <definedName name="_________________________CC1">#N/A</definedName>
    <definedName name="_________________________CE1">#N/A</definedName>
    <definedName name="_________________________CF1">#N/A</definedName>
    <definedName name="_________________________CG1">#N/A</definedName>
    <definedName name="_________________________CH1">#N/A</definedName>
    <definedName name="_________________________CI1">#N/A</definedName>
    <definedName name="_________________________CJ1">#N/A</definedName>
    <definedName name="_________________________dd1">#N/A</definedName>
    <definedName name="_________________________ee1">#N/A</definedName>
    <definedName name="_________________________ff1">#N/A</definedName>
    <definedName name="_________________________gg1">#N/A</definedName>
    <definedName name="_________________________hh1">#N/A</definedName>
    <definedName name="_________________________ii1">#N/A</definedName>
    <definedName name="_________________________MK1">#N/A</definedName>
    <definedName name="_________________________MK10">#N/A</definedName>
    <definedName name="_________________________MK101">#N/A</definedName>
    <definedName name="_________________________MK2">#N/A</definedName>
    <definedName name="_________________________MK3">#N/A</definedName>
    <definedName name="_________________________MK4">#N/A</definedName>
    <definedName name="_________________________MK5">#N/A</definedName>
    <definedName name="_________________________MK6">#N/A</definedName>
    <definedName name="_________________________MK61">#N/A</definedName>
    <definedName name="_________________________MK7">#N/A</definedName>
    <definedName name="_________________________MK71">#N/A</definedName>
    <definedName name="_________________________MK8">#N/A</definedName>
    <definedName name="_________________________MK81">#N/A</definedName>
    <definedName name="_________________________MK9">#N/A</definedName>
    <definedName name="_________________________T1">#N/A</definedName>
    <definedName name="_________________________T10">#N/A</definedName>
    <definedName name="_________________________T11">#N/A</definedName>
    <definedName name="_________________________T12">#N/A</definedName>
    <definedName name="_________________________T13">#N/A</definedName>
    <definedName name="_________________________T14">#N/A</definedName>
    <definedName name="_________________________T15">#N/A</definedName>
    <definedName name="_________________________T16">#N/A</definedName>
    <definedName name="_________________________T17">#N/A</definedName>
    <definedName name="_________________________T18">#N/A</definedName>
    <definedName name="_________________________T2">#N/A</definedName>
    <definedName name="_________________________T3">#N/A</definedName>
    <definedName name="_________________________T6">#N/A</definedName>
    <definedName name="_________________________T8">#N/A</definedName>
    <definedName name="_________________________T9">#N/A</definedName>
    <definedName name="_________________________TT10">#N/A</definedName>
    <definedName name="_________________________TT12">#N/A</definedName>
    <definedName name="_________________________TT14">#N/A</definedName>
    <definedName name="_________________________TT17">#N/A</definedName>
    <definedName name="_________________________TT6">#N/A</definedName>
    <definedName name="_________________________TT8">#N/A</definedName>
    <definedName name="________________________MK10">#N/A</definedName>
    <definedName name="________________________T1">#N/A</definedName>
    <definedName name="________________________T10">#N/A</definedName>
    <definedName name="________________________T11">#N/A</definedName>
    <definedName name="________________________T12">#N/A</definedName>
    <definedName name="________________________T13">#N/A</definedName>
    <definedName name="________________________T14">#N/A</definedName>
    <definedName name="________________________T15">#N/A</definedName>
    <definedName name="________________________T16">#N/A</definedName>
    <definedName name="________________________T17">#N/A</definedName>
    <definedName name="________________________T18">#N/A</definedName>
    <definedName name="________________________T2">#N/A</definedName>
    <definedName name="________________________T3">#N/A</definedName>
    <definedName name="________________________T4">#N/A</definedName>
    <definedName name="________________________T5">#N/A</definedName>
    <definedName name="________________________T6">#N/A</definedName>
    <definedName name="________________________T7">#N/A</definedName>
    <definedName name="________________________T8">#N/A</definedName>
    <definedName name="________________________T9">#N/A</definedName>
    <definedName name="_______________________AG1">#N/A</definedName>
    <definedName name="_______________________CA1">#N/A</definedName>
    <definedName name="_______________________CB1">#N/A</definedName>
    <definedName name="_______________________CC1">#N/A</definedName>
    <definedName name="_______________________CE1">#N/A</definedName>
    <definedName name="_______________________CF1">#N/A</definedName>
    <definedName name="_______________________CG1">#N/A</definedName>
    <definedName name="_______________________CH1">#N/A</definedName>
    <definedName name="_______________________CI1">#N/A</definedName>
    <definedName name="_______________________CJ1">#N/A</definedName>
    <definedName name="_______________________dd1">#N/A</definedName>
    <definedName name="_______________________ee1">#N/A</definedName>
    <definedName name="_______________________ff1">#N/A</definedName>
    <definedName name="_______________________gg1">#N/A</definedName>
    <definedName name="_______________________hh1">#N/A</definedName>
    <definedName name="_______________________ii1">#N/A</definedName>
    <definedName name="_______________________MK1">#N/A</definedName>
    <definedName name="_______________________MK10">#N/A</definedName>
    <definedName name="_______________________MK101">#N/A</definedName>
    <definedName name="_______________________MK2">#N/A</definedName>
    <definedName name="_______________________MK3">#N/A</definedName>
    <definedName name="_______________________MK4">#N/A</definedName>
    <definedName name="_______________________MK5">#N/A</definedName>
    <definedName name="_______________________MK6">#N/A</definedName>
    <definedName name="_______________________MK61">#N/A</definedName>
    <definedName name="_______________________MK7">#N/A</definedName>
    <definedName name="_______________________MK71">#N/A</definedName>
    <definedName name="_______________________MK8">#N/A</definedName>
    <definedName name="_______________________MK81">#N/A</definedName>
    <definedName name="_______________________MK9">#N/A</definedName>
    <definedName name="_______________________T4">#N/A</definedName>
    <definedName name="_______________________T5">#N/A</definedName>
    <definedName name="_______________________T7">#N/A</definedName>
    <definedName name="_______________________TT10">#N/A</definedName>
    <definedName name="_______________________TT12">#N/A</definedName>
    <definedName name="_______________________TT14">#N/A</definedName>
    <definedName name="_______________________TT17">#N/A</definedName>
    <definedName name="_______________________TT6">#N/A</definedName>
    <definedName name="_______________________TT8">#N/A</definedName>
    <definedName name="______________________AG1">#N/A</definedName>
    <definedName name="______________________CA1">#N/A</definedName>
    <definedName name="______________________CB1">#N/A</definedName>
    <definedName name="______________________CC1">#N/A</definedName>
    <definedName name="______________________CE1">#N/A</definedName>
    <definedName name="______________________CF1">#N/A</definedName>
    <definedName name="______________________CG1">#N/A</definedName>
    <definedName name="______________________CH1">#N/A</definedName>
    <definedName name="______________________CI1">#N/A</definedName>
    <definedName name="______________________CJ1">#N/A</definedName>
    <definedName name="______________________dd1">#N/A</definedName>
    <definedName name="______________________ee1">#N/A</definedName>
    <definedName name="______________________ff1">#N/A</definedName>
    <definedName name="______________________gg1">#N/A</definedName>
    <definedName name="______________________hh1">#N/A</definedName>
    <definedName name="______________________ii1">#N/A</definedName>
    <definedName name="______________________MK1">#N/A</definedName>
    <definedName name="______________________MK10">#N/A</definedName>
    <definedName name="______________________MK101">#N/A</definedName>
    <definedName name="______________________MK2">#N/A</definedName>
    <definedName name="______________________MK3">#N/A</definedName>
    <definedName name="______________________MK4">#N/A</definedName>
    <definedName name="______________________MK5">#N/A</definedName>
    <definedName name="______________________MK6">#N/A</definedName>
    <definedName name="______________________MK61">#N/A</definedName>
    <definedName name="______________________MK7">#N/A</definedName>
    <definedName name="______________________MK71">#N/A</definedName>
    <definedName name="______________________MK8">#N/A</definedName>
    <definedName name="______________________MK81">#N/A</definedName>
    <definedName name="______________________MK9">#N/A</definedName>
    <definedName name="______________________NO1">#N/A</definedName>
    <definedName name="______________________NO2">#N/A</definedName>
    <definedName name="______________________NO3">#N/A</definedName>
    <definedName name="______________________NO4">#N/A</definedName>
    <definedName name="______________________NO5">#N/A</definedName>
    <definedName name="______________________NO6">#N/A</definedName>
    <definedName name="______________________NO7">#N/A</definedName>
    <definedName name="______________________PR2">#N/A</definedName>
    <definedName name="______________________T1">#N/A</definedName>
    <definedName name="______________________T10">#N/A</definedName>
    <definedName name="______________________T11">#N/A</definedName>
    <definedName name="______________________T12">#N/A</definedName>
    <definedName name="______________________T13">#N/A</definedName>
    <definedName name="______________________T14">#N/A</definedName>
    <definedName name="______________________T15">#N/A</definedName>
    <definedName name="______________________T16">#N/A</definedName>
    <definedName name="______________________T17">#N/A</definedName>
    <definedName name="______________________T18">#N/A</definedName>
    <definedName name="______________________T2">#N/A</definedName>
    <definedName name="______________________T3">#N/A</definedName>
    <definedName name="______________________T4">#N/A</definedName>
    <definedName name="______________________T5">#N/A</definedName>
    <definedName name="______________________T6">#N/A</definedName>
    <definedName name="______________________T7">#N/A</definedName>
    <definedName name="______________________T8">#N/A</definedName>
    <definedName name="______________________T9">#N/A</definedName>
    <definedName name="______________________TT10">#N/A</definedName>
    <definedName name="______________________TT12">#N/A</definedName>
    <definedName name="______________________TT14">#N/A</definedName>
    <definedName name="______________________TT17">#N/A</definedName>
    <definedName name="______________________TT6">#N/A</definedName>
    <definedName name="______________________TT8">#N/A</definedName>
    <definedName name="_____________________AG1">#N/A</definedName>
    <definedName name="_____________________CA1">#N/A</definedName>
    <definedName name="_____________________CB1">#N/A</definedName>
    <definedName name="_____________________CC1">#N/A</definedName>
    <definedName name="_____________________CE1">#N/A</definedName>
    <definedName name="_____________________CF1">#N/A</definedName>
    <definedName name="_____________________CG1">#N/A</definedName>
    <definedName name="_____________________CH1">#N/A</definedName>
    <definedName name="_____________________CI1">#N/A</definedName>
    <definedName name="_____________________CJ1">#N/A</definedName>
    <definedName name="_____________________dd1">#N/A</definedName>
    <definedName name="_____________________ee1">#N/A</definedName>
    <definedName name="_____________________ff1">#N/A</definedName>
    <definedName name="_____________________gg1">#N/A</definedName>
    <definedName name="_____________________hh1">#N/A</definedName>
    <definedName name="_____________________ii1">#N/A</definedName>
    <definedName name="_____________________MK1">#N/A</definedName>
    <definedName name="_____________________MK10">#N/A</definedName>
    <definedName name="_____________________MK101">#N/A</definedName>
    <definedName name="_____________________MK2">#N/A</definedName>
    <definedName name="_____________________MK3">#N/A</definedName>
    <definedName name="_____________________MK4">#N/A</definedName>
    <definedName name="_____________________MK5">#N/A</definedName>
    <definedName name="_____________________MK6">#N/A</definedName>
    <definedName name="_____________________MK61">#N/A</definedName>
    <definedName name="_____________________MK7">#N/A</definedName>
    <definedName name="_____________________MK71">#N/A</definedName>
    <definedName name="_____________________MK8">#N/A</definedName>
    <definedName name="_____________________MK81">#N/A</definedName>
    <definedName name="_____________________MK9">#N/A</definedName>
    <definedName name="_____________________NO1">#N/A</definedName>
    <definedName name="_____________________NO2">#N/A</definedName>
    <definedName name="_____________________NO3">#N/A</definedName>
    <definedName name="_____________________NO4">#N/A</definedName>
    <definedName name="_____________________NO5">#N/A</definedName>
    <definedName name="_____________________NO6">#N/A</definedName>
    <definedName name="_____________________NO7">#N/A</definedName>
    <definedName name="_____________________PR2">#N/A</definedName>
    <definedName name="_____________________T1">#N/A</definedName>
    <definedName name="_____________________T10">#N/A</definedName>
    <definedName name="_____________________T11">#N/A</definedName>
    <definedName name="_____________________T12">#N/A</definedName>
    <definedName name="_____________________T13">#N/A</definedName>
    <definedName name="_____________________T14">#N/A</definedName>
    <definedName name="_____________________T15">#N/A</definedName>
    <definedName name="_____________________T16">#N/A</definedName>
    <definedName name="_____________________T17">#N/A</definedName>
    <definedName name="_____________________T18">#N/A</definedName>
    <definedName name="_____________________T2">#N/A</definedName>
    <definedName name="_____________________T3">#N/A</definedName>
    <definedName name="_____________________T4">#N/A</definedName>
    <definedName name="_____________________T5">#N/A</definedName>
    <definedName name="_____________________T6">#N/A</definedName>
    <definedName name="_____________________T7">#N/A</definedName>
    <definedName name="_____________________T8">#N/A</definedName>
    <definedName name="_____________________T9">#N/A</definedName>
    <definedName name="_____________________TT10">#N/A</definedName>
    <definedName name="_____________________TT12">#N/A</definedName>
    <definedName name="_____________________TT14">#N/A</definedName>
    <definedName name="_____________________TT17">#N/A</definedName>
    <definedName name="_____________________TT6">#N/A</definedName>
    <definedName name="_____________________TT8">#N/A</definedName>
    <definedName name="____________________AG1">#N/A</definedName>
    <definedName name="____________________CA1">#N/A</definedName>
    <definedName name="____________________CB1">#N/A</definedName>
    <definedName name="____________________CC1">#N/A</definedName>
    <definedName name="____________________CE1">#N/A</definedName>
    <definedName name="____________________CF1">#N/A</definedName>
    <definedName name="____________________CG1">#N/A</definedName>
    <definedName name="____________________CH1">#N/A</definedName>
    <definedName name="____________________CI1">#N/A</definedName>
    <definedName name="____________________CJ1">#N/A</definedName>
    <definedName name="____________________dd1">#N/A</definedName>
    <definedName name="____________________ee1">#N/A</definedName>
    <definedName name="____________________ff1">#N/A</definedName>
    <definedName name="____________________gg1">#N/A</definedName>
    <definedName name="____________________hh1">#N/A</definedName>
    <definedName name="____________________ii1">#N/A</definedName>
    <definedName name="____________________MK1">#N/A</definedName>
    <definedName name="____________________MK101">#N/A</definedName>
    <definedName name="____________________MK2">#N/A</definedName>
    <definedName name="____________________MK3">#N/A</definedName>
    <definedName name="____________________MK4">#N/A</definedName>
    <definedName name="____________________MK5">#N/A</definedName>
    <definedName name="____________________MK6">#N/A</definedName>
    <definedName name="____________________MK61">#N/A</definedName>
    <definedName name="____________________MK7">#N/A</definedName>
    <definedName name="____________________MK71">#N/A</definedName>
    <definedName name="____________________MK8">#N/A</definedName>
    <definedName name="____________________MK81">#N/A</definedName>
    <definedName name="____________________MK9">#N/A</definedName>
    <definedName name="____________________NO1">#N/A</definedName>
    <definedName name="____________________NO2">#N/A</definedName>
    <definedName name="____________________NO3">#N/A</definedName>
    <definedName name="____________________NO4">#N/A</definedName>
    <definedName name="____________________NO5">#N/A</definedName>
    <definedName name="____________________NO6">#N/A</definedName>
    <definedName name="____________________NO7">#N/A</definedName>
    <definedName name="____________________PR2">#N/A</definedName>
    <definedName name="____________________T1">#N/A</definedName>
    <definedName name="____________________T10">#N/A</definedName>
    <definedName name="____________________T11">#N/A</definedName>
    <definedName name="____________________T12">#N/A</definedName>
    <definedName name="____________________T13">#N/A</definedName>
    <definedName name="____________________T14">#N/A</definedName>
    <definedName name="____________________T15">#N/A</definedName>
    <definedName name="____________________T16">#N/A</definedName>
    <definedName name="____________________T17">#N/A</definedName>
    <definedName name="____________________T18">#N/A</definedName>
    <definedName name="____________________T2">#N/A</definedName>
    <definedName name="____________________T3">#N/A</definedName>
    <definedName name="____________________T4">#N/A</definedName>
    <definedName name="____________________T5">#N/A</definedName>
    <definedName name="____________________T6">#N/A</definedName>
    <definedName name="____________________T7">#N/A</definedName>
    <definedName name="____________________T8">#N/A</definedName>
    <definedName name="____________________T9">#N/A</definedName>
    <definedName name="____________________TT10">#N/A</definedName>
    <definedName name="____________________TT12">#N/A</definedName>
    <definedName name="____________________TT14">#N/A</definedName>
    <definedName name="____________________TT17">#N/A</definedName>
    <definedName name="____________________TT6">#N/A</definedName>
    <definedName name="____________________TT8">#N/A</definedName>
    <definedName name="___________________AG1">#N/A</definedName>
    <definedName name="___________________CA1">#N/A</definedName>
    <definedName name="___________________CB1">#N/A</definedName>
    <definedName name="___________________CC1">#N/A</definedName>
    <definedName name="___________________CE1">#N/A</definedName>
    <definedName name="___________________CF1">#N/A</definedName>
    <definedName name="___________________CG1">#N/A</definedName>
    <definedName name="___________________CH1">#N/A</definedName>
    <definedName name="___________________CI1">#N/A</definedName>
    <definedName name="___________________CJ1">#N/A</definedName>
    <definedName name="___________________dd1">#N/A</definedName>
    <definedName name="___________________ee1">#N/A</definedName>
    <definedName name="___________________ff1">#N/A</definedName>
    <definedName name="___________________gg1">#N/A</definedName>
    <definedName name="___________________hh1">#N/A</definedName>
    <definedName name="___________________ii1">#N/A</definedName>
    <definedName name="___________________MK1">#N/A</definedName>
    <definedName name="___________________MK10">#N/A</definedName>
    <definedName name="___________________MK101">#N/A</definedName>
    <definedName name="___________________MK2">#N/A</definedName>
    <definedName name="___________________MK3">#N/A</definedName>
    <definedName name="___________________MK4">#N/A</definedName>
    <definedName name="___________________MK5">#N/A</definedName>
    <definedName name="___________________MK6">#N/A</definedName>
    <definedName name="___________________MK61">#N/A</definedName>
    <definedName name="___________________MK7">#N/A</definedName>
    <definedName name="___________________MK71">#N/A</definedName>
    <definedName name="___________________MK8">#N/A</definedName>
    <definedName name="___________________MK81">#N/A</definedName>
    <definedName name="___________________MK9">#N/A</definedName>
    <definedName name="___________________NO1">#N/A</definedName>
    <definedName name="___________________NO2">#N/A</definedName>
    <definedName name="___________________NO3">#N/A</definedName>
    <definedName name="___________________NO4">#N/A</definedName>
    <definedName name="___________________NO5">#N/A</definedName>
    <definedName name="___________________NO6">#N/A</definedName>
    <definedName name="___________________NO7">#N/A</definedName>
    <definedName name="___________________PR2">#N/A</definedName>
    <definedName name="___________________T1">#N/A</definedName>
    <definedName name="___________________T10">#N/A</definedName>
    <definedName name="___________________T11">#N/A</definedName>
    <definedName name="___________________T12">#N/A</definedName>
    <definedName name="___________________T13">#N/A</definedName>
    <definedName name="___________________T14">#N/A</definedName>
    <definedName name="___________________T15">#N/A</definedName>
    <definedName name="___________________T16">#N/A</definedName>
    <definedName name="___________________T17">#N/A</definedName>
    <definedName name="___________________T18">#N/A</definedName>
    <definedName name="___________________T2">#N/A</definedName>
    <definedName name="___________________T3">#N/A</definedName>
    <definedName name="___________________T4">#N/A</definedName>
    <definedName name="___________________T5">#N/A</definedName>
    <definedName name="___________________T6">#N/A</definedName>
    <definedName name="___________________T7">#N/A</definedName>
    <definedName name="___________________T8">#N/A</definedName>
    <definedName name="___________________T9">#N/A</definedName>
    <definedName name="___________________TT10">#N/A</definedName>
    <definedName name="___________________TT12">#N/A</definedName>
    <definedName name="___________________TT14">#N/A</definedName>
    <definedName name="___________________TT17">#N/A</definedName>
    <definedName name="___________________TT6">#N/A</definedName>
    <definedName name="___________________TT8">#N/A</definedName>
    <definedName name="__________________MK10">#N/A</definedName>
    <definedName name="__________________MK2">#N/A</definedName>
    <definedName name="__________________MK3">#N/A</definedName>
    <definedName name="__________________MK4">#N/A</definedName>
    <definedName name="__________________MK5">#N/A</definedName>
    <definedName name="__________________MK6">#N/A</definedName>
    <definedName name="__________________MK7">#N/A</definedName>
    <definedName name="__________________MK8">#N/A</definedName>
    <definedName name="__________________MK9">#N/A</definedName>
    <definedName name="__________________NO1">#N/A</definedName>
    <definedName name="__________________NO2">#N/A</definedName>
    <definedName name="__________________NO3">#N/A</definedName>
    <definedName name="__________________NO4">#N/A</definedName>
    <definedName name="__________________NO5">#N/A</definedName>
    <definedName name="__________________NO6">#N/A</definedName>
    <definedName name="__________________NO7">#N/A</definedName>
    <definedName name="__________________PR2">#N/A</definedName>
    <definedName name="__________________T1">#N/A</definedName>
    <definedName name="__________________T10">#N/A</definedName>
    <definedName name="__________________T11">#N/A</definedName>
    <definedName name="__________________T12">#N/A</definedName>
    <definedName name="__________________T13">#N/A</definedName>
    <definedName name="__________________T14">#N/A</definedName>
    <definedName name="__________________T15">#N/A</definedName>
    <definedName name="__________________T16">#N/A</definedName>
    <definedName name="__________________T17">#N/A</definedName>
    <definedName name="__________________T18">#N/A</definedName>
    <definedName name="__________________T2">#N/A</definedName>
    <definedName name="__________________T3">#N/A</definedName>
    <definedName name="__________________T4">#N/A</definedName>
    <definedName name="__________________T5">#N/A</definedName>
    <definedName name="__________________T6">#N/A</definedName>
    <definedName name="__________________T7">#N/A</definedName>
    <definedName name="__________________T8">#N/A</definedName>
    <definedName name="__________________T9">#N/A</definedName>
    <definedName name="_________________AG1">#N/A</definedName>
    <definedName name="_________________CA1">#N/A</definedName>
    <definedName name="_________________CB1">#N/A</definedName>
    <definedName name="_________________CC1">#N/A</definedName>
    <definedName name="_________________CE1">#N/A</definedName>
    <definedName name="_________________CF1">#N/A</definedName>
    <definedName name="_________________CG1">#N/A</definedName>
    <definedName name="_________________CH1">#N/A</definedName>
    <definedName name="_________________CI1">#N/A</definedName>
    <definedName name="_________________CJ1">#N/A</definedName>
    <definedName name="_________________dd1">#N/A</definedName>
    <definedName name="_________________ee1">#N/A</definedName>
    <definedName name="_________________ff1">#N/A</definedName>
    <definedName name="_________________gg1">#N/A</definedName>
    <definedName name="_________________hh1">#N/A</definedName>
    <definedName name="_________________ii1">#N/A</definedName>
    <definedName name="_________________MK1">#N/A</definedName>
    <definedName name="_________________MK10">#N/A</definedName>
    <definedName name="_________________MK101">#N/A</definedName>
    <definedName name="_________________MK2">#N/A</definedName>
    <definedName name="_________________MK3">#N/A</definedName>
    <definedName name="_________________MK4">#N/A</definedName>
    <definedName name="_________________MK5">#N/A</definedName>
    <definedName name="_________________MK6">#N/A</definedName>
    <definedName name="_________________MK61">#N/A</definedName>
    <definedName name="_________________MK7">#N/A</definedName>
    <definedName name="_________________MK71">#N/A</definedName>
    <definedName name="_________________MK8">#N/A</definedName>
    <definedName name="_________________MK81">#N/A</definedName>
    <definedName name="_________________MK9">#N/A</definedName>
    <definedName name="_________________NO1">#N/A</definedName>
    <definedName name="_________________NO2">#N/A</definedName>
    <definedName name="_________________NO3">#N/A</definedName>
    <definedName name="_________________NO4">#N/A</definedName>
    <definedName name="_________________NO5">#N/A</definedName>
    <definedName name="_________________NO6">#N/A</definedName>
    <definedName name="_________________NO7">#N/A</definedName>
    <definedName name="_________________PR2">#N/A</definedName>
    <definedName name="_________________T1">#N/A</definedName>
    <definedName name="_________________T10">#N/A</definedName>
    <definedName name="_________________T11">#N/A</definedName>
    <definedName name="_________________T12">#N/A</definedName>
    <definedName name="_________________T13">#N/A</definedName>
    <definedName name="_________________T14">#N/A</definedName>
    <definedName name="_________________T15">#N/A</definedName>
    <definedName name="_________________T16">#N/A</definedName>
    <definedName name="_________________T17">#N/A</definedName>
    <definedName name="_________________T18">#N/A</definedName>
    <definedName name="_________________T2">#N/A</definedName>
    <definedName name="_________________T3">#N/A</definedName>
    <definedName name="_________________T4">#N/A</definedName>
    <definedName name="_________________T5">#N/A</definedName>
    <definedName name="_________________T6">#N/A</definedName>
    <definedName name="_________________T7">#N/A</definedName>
    <definedName name="_________________T8">#N/A</definedName>
    <definedName name="_________________T9">#N/A</definedName>
    <definedName name="_________________TT10">#N/A</definedName>
    <definedName name="_________________TT12">#N/A</definedName>
    <definedName name="_________________TT14">#N/A</definedName>
    <definedName name="_________________TT17">#N/A</definedName>
    <definedName name="_________________TT6">#N/A</definedName>
    <definedName name="_________________TT8">#N/A</definedName>
    <definedName name="________________AG1">#N/A</definedName>
    <definedName name="________________CA1">#N/A</definedName>
    <definedName name="________________CB1">#N/A</definedName>
    <definedName name="________________CC1">#N/A</definedName>
    <definedName name="________________CE1">#N/A</definedName>
    <definedName name="________________CF1">#N/A</definedName>
    <definedName name="________________CG1">#N/A</definedName>
    <definedName name="________________CH1">#N/A</definedName>
    <definedName name="________________CI1">#N/A</definedName>
    <definedName name="________________CJ1">#N/A</definedName>
    <definedName name="________________dd1">#N/A</definedName>
    <definedName name="________________ee1">#N/A</definedName>
    <definedName name="________________ff1">#N/A</definedName>
    <definedName name="________________gg1">#N/A</definedName>
    <definedName name="________________hh1">#N/A</definedName>
    <definedName name="________________ii1">#N/A</definedName>
    <definedName name="________________MK1">#N/A</definedName>
    <definedName name="________________MK10">#N/A</definedName>
    <definedName name="________________MK101">#N/A</definedName>
    <definedName name="________________MK2">#N/A</definedName>
    <definedName name="________________MK3">#N/A</definedName>
    <definedName name="________________MK4">#N/A</definedName>
    <definedName name="________________MK5">#N/A</definedName>
    <definedName name="________________MK6">#N/A</definedName>
    <definedName name="________________MK61">#N/A</definedName>
    <definedName name="________________MK7">#N/A</definedName>
    <definedName name="________________MK71">#N/A</definedName>
    <definedName name="________________MK8">#N/A</definedName>
    <definedName name="________________MK81">#N/A</definedName>
    <definedName name="________________MK9">#N/A</definedName>
    <definedName name="________________NO1">#N/A</definedName>
    <definedName name="________________NO2">#N/A</definedName>
    <definedName name="________________NO3">#N/A</definedName>
    <definedName name="________________NO4">#N/A</definedName>
    <definedName name="________________NO5">#N/A</definedName>
    <definedName name="________________NO6">#N/A</definedName>
    <definedName name="________________NO7">#N/A</definedName>
    <definedName name="________________PR2">#N/A</definedName>
    <definedName name="________________T1">#N/A</definedName>
    <definedName name="________________T10">#N/A</definedName>
    <definedName name="________________T11">#N/A</definedName>
    <definedName name="________________T12">#N/A</definedName>
    <definedName name="________________T13">#N/A</definedName>
    <definedName name="________________T14">#N/A</definedName>
    <definedName name="________________T15">#N/A</definedName>
    <definedName name="________________T16">#N/A</definedName>
    <definedName name="________________T17">#N/A</definedName>
    <definedName name="________________T18">#N/A</definedName>
    <definedName name="________________T2">#N/A</definedName>
    <definedName name="________________T3">#N/A</definedName>
    <definedName name="________________T4">#N/A</definedName>
    <definedName name="________________T5">#N/A</definedName>
    <definedName name="________________T6">#N/A</definedName>
    <definedName name="________________T7">#N/A</definedName>
    <definedName name="________________T8">#N/A</definedName>
    <definedName name="________________T9">#N/A</definedName>
    <definedName name="________________TT10">#N/A</definedName>
    <definedName name="________________TT12">#N/A</definedName>
    <definedName name="________________TT14">#N/A</definedName>
    <definedName name="________________TT17">#N/A</definedName>
    <definedName name="________________TT6">#N/A</definedName>
    <definedName name="________________TT8">#N/A</definedName>
    <definedName name="_______________AG1">#N/A</definedName>
    <definedName name="_______________CA1">#N/A</definedName>
    <definedName name="_______________CB1">#N/A</definedName>
    <definedName name="_______________CC1">#N/A</definedName>
    <definedName name="_______________CE1">#N/A</definedName>
    <definedName name="_______________CF1">#N/A</definedName>
    <definedName name="_______________CG1">#N/A</definedName>
    <definedName name="_______________CH1">#N/A</definedName>
    <definedName name="_______________CI1">#N/A</definedName>
    <definedName name="_______________CJ1">#N/A</definedName>
    <definedName name="_______________dd1">#N/A</definedName>
    <definedName name="_______________ee1">#N/A</definedName>
    <definedName name="_______________ff1">#N/A</definedName>
    <definedName name="_______________gg1">#N/A</definedName>
    <definedName name="_______________hh1">#N/A</definedName>
    <definedName name="_______________ii1">#N/A</definedName>
    <definedName name="_______________MK1">#N/A</definedName>
    <definedName name="_______________MK10">#N/A</definedName>
    <definedName name="_______________MK101">#N/A</definedName>
    <definedName name="_______________MK2">#N/A</definedName>
    <definedName name="_______________MK3">#N/A</definedName>
    <definedName name="_______________MK4">#N/A</definedName>
    <definedName name="_______________MK5">#N/A</definedName>
    <definedName name="_______________MK6">#N/A</definedName>
    <definedName name="_______________MK61">#N/A</definedName>
    <definedName name="_______________MK7">#N/A</definedName>
    <definedName name="_______________MK71">#N/A</definedName>
    <definedName name="_______________MK8">#N/A</definedName>
    <definedName name="_______________MK81">#N/A</definedName>
    <definedName name="_______________MK9">#N/A</definedName>
    <definedName name="_______________NO1">#N/A</definedName>
    <definedName name="_______________NO2">#N/A</definedName>
    <definedName name="_______________NO3">#N/A</definedName>
    <definedName name="_______________NO4">#N/A</definedName>
    <definedName name="_______________NO5">#N/A</definedName>
    <definedName name="_______________NO6">#N/A</definedName>
    <definedName name="_______________NO7">#N/A</definedName>
    <definedName name="_______________PR2">#N/A</definedName>
    <definedName name="_______________T1">#N/A</definedName>
    <definedName name="_______________T10">#N/A</definedName>
    <definedName name="_______________T11">#N/A</definedName>
    <definedName name="_______________T12">#N/A</definedName>
    <definedName name="_______________T13">#N/A</definedName>
    <definedName name="_______________T14">#N/A</definedName>
    <definedName name="_______________T15">#N/A</definedName>
    <definedName name="_______________T16">#N/A</definedName>
    <definedName name="_______________T17">#N/A</definedName>
    <definedName name="_______________T18">#N/A</definedName>
    <definedName name="_______________T2">#N/A</definedName>
    <definedName name="_______________T3">#N/A</definedName>
    <definedName name="_______________T4">#N/A</definedName>
    <definedName name="_______________T5">#N/A</definedName>
    <definedName name="_______________T6">#N/A</definedName>
    <definedName name="_______________T7">#N/A</definedName>
    <definedName name="_______________T8">#N/A</definedName>
    <definedName name="_______________T9">#N/A</definedName>
    <definedName name="_______________TT10">#N/A</definedName>
    <definedName name="_______________TT12">#N/A</definedName>
    <definedName name="_______________TT14">#N/A</definedName>
    <definedName name="_______________TT17">#N/A</definedName>
    <definedName name="_______________TT6">#N/A</definedName>
    <definedName name="_______________TT8">#N/A</definedName>
    <definedName name="______________AG1">#N/A</definedName>
    <definedName name="______________CA1">#N/A</definedName>
    <definedName name="______________CB1">#N/A</definedName>
    <definedName name="______________CC1">#N/A</definedName>
    <definedName name="______________CE1">#N/A</definedName>
    <definedName name="______________CF1">#N/A</definedName>
    <definedName name="______________CG1">#N/A</definedName>
    <definedName name="______________CH1">#N/A</definedName>
    <definedName name="______________CI1">#N/A</definedName>
    <definedName name="______________CJ1">#N/A</definedName>
    <definedName name="______________dd1">#N/A</definedName>
    <definedName name="______________ee1">#N/A</definedName>
    <definedName name="______________ff1">#N/A</definedName>
    <definedName name="______________gg1">#N/A</definedName>
    <definedName name="______________hh1">#N/A</definedName>
    <definedName name="______________ii1">#N/A</definedName>
    <definedName name="______________MK1">#N/A</definedName>
    <definedName name="______________MK10">#N/A</definedName>
    <definedName name="______________MK101">#N/A</definedName>
    <definedName name="______________MK2">#N/A</definedName>
    <definedName name="______________MK3">#N/A</definedName>
    <definedName name="______________MK4">#N/A</definedName>
    <definedName name="______________MK5">#N/A</definedName>
    <definedName name="______________MK6">#N/A</definedName>
    <definedName name="______________MK61">#N/A</definedName>
    <definedName name="______________MK7">#N/A</definedName>
    <definedName name="______________MK71">#N/A</definedName>
    <definedName name="______________MK8">#N/A</definedName>
    <definedName name="______________MK81">#N/A</definedName>
    <definedName name="______________MK9">#N/A</definedName>
    <definedName name="______________NO1">#N/A</definedName>
    <definedName name="______________NO2">#N/A</definedName>
    <definedName name="______________NO3">#N/A</definedName>
    <definedName name="______________NO4">#N/A</definedName>
    <definedName name="______________NO5">#N/A</definedName>
    <definedName name="______________NO6">#N/A</definedName>
    <definedName name="______________NO7">#N/A</definedName>
    <definedName name="______________PR2">#N/A</definedName>
    <definedName name="______________T1">#N/A</definedName>
    <definedName name="______________T10">#N/A</definedName>
    <definedName name="______________T11">#N/A</definedName>
    <definedName name="______________T12">#N/A</definedName>
    <definedName name="______________T13">#N/A</definedName>
    <definedName name="______________T14">#N/A</definedName>
    <definedName name="______________T15">#N/A</definedName>
    <definedName name="______________T16">#N/A</definedName>
    <definedName name="______________T17">#N/A</definedName>
    <definedName name="______________T18">#N/A</definedName>
    <definedName name="______________T2">#N/A</definedName>
    <definedName name="______________T3">#N/A</definedName>
    <definedName name="______________T4">#N/A</definedName>
    <definedName name="______________T5">#N/A</definedName>
    <definedName name="______________T6">#N/A</definedName>
    <definedName name="______________T7">#N/A</definedName>
    <definedName name="______________T8">#N/A</definedName>
    <definedName name="______________T9">#N/A</definedName>
    <definedName name="______________TT10">#N/A</definedName>
    <definedName name="______________TT12">#N/A</definedName>
    <definedName name="______________TT14">#N/A</definedName>
    <definedName name="______________TT17">#N/A</definedName>
    <definedName name="______________TT6">#N/A</definedName>
    <definedName name="______________TT8">#N/A</definedName>
    <definedName name="_____________AG1">#N/A</definedName>
    <definedName name="_____________CA1">#N/A</definedName>
    <definedName name="_____________CB1">#N/A</definedName>
    <definedName name="_____________CC1">#N/A</definedName>
    <definedName name="_____________CE1">#N/A</definedName>
    <definedName name="_____________CF1">#N/A</definedName>
    <definedName name="_____________CG1">#N/A</definedName>
    <definedName name="_____________CH1">#N/A</definedName>
    <definedName name="_____________CI1">#N/A</definedName>
    <definedName name="_____________CJ1">#N/A</definedName>
    <definedName name="_____________dd1">#N/A</definedName>
    <definedName name="_____________ee1">#N/A</definedName>
    <definedName name="_____________ff1">#N/A</definedName>
    <definedName name="_____________gg1">#N/A</definedName>
    <definedName name="_____________hh1">#N/A</definedName>
    <definedName name="_____________ii1">#N/A</definedName>
    <definedName name="_____________MK1">#N/A</definedName>
    <definedName name="_____________MK10">#N/A</definedName>
    <definedName name="_____________MK101">#N/A</definedName>
    <definedName name="_____________MK2">#N/A</definedName>
    <definedName name="_____________MK3">#N/A</definedName>
    <definedName name="_____________MK4">#N/A</definedName>
    <definedName name="_____________MK5">#N/A</definedName>
    <definedName name="_____________MK6">#N/A</definedName>
    <definedName name="_____________MK61">#N/A</definedName>
    <definedName name="_____________MK7">#N/A</definedName>
    <definedName name="_____________MK71">#N/A</definedName>
    <definedName name="_____________MK8">#N/A</definedName>
    <definedName name="_____________MK81">#N/A</definedName>
    <definedName name="_____________MK9">#N/A</definedName>
    <definedName name="_____________NO1">#N/A</definedName>
    <definedName name="_____________NO2">#N/A</definedName>
    <definedName name="_____________NO3">#N/A</definedName>
    <definedName name="_____________NO4">#N/A</definedName>
    <definedName name="_____________NO5">#N/A</definedName>
    <definedName name="_____________NO6">#N/A</definedName>
    <definedName name="_____________NO7">#N/A</definedName>
    <definedName name="_____________PR2">#N/A</definedName>
    <definedName name="_____________T1">#N/A</definedName>
    <definedName name="_____________T10">#N/A</definedName>
    <definedName name="_____________T11">#N/A</definedName>
    <definedName name="_____________T12">#N/A</definedName>
    <definedName name="_____________T13">#N/A</definedName>
    <definedName name="_____________T14">#N/A</definedName>
    <definedName name="_____________T15">#N/A</definedName>
    <definedName name="_____________T16">#N/A</definedName>
    <definedName name="_____________T17">#N/A</definedName>
    <definedName name="_____________T18">#N/A</definedName>
    <definedName name="_____________T2">#N/A</definedName>
    <definedName name="_____________T3">#N/A</definedName>
    <definedName name="_____________T4">#N/A</definedName>
    <definedName name="_____________T5">#N/A</definedName>
    <definedName name="_____________T6">#N/A</definedName>
    <definedName name="_____________T7">#N/A</definedName>
    <definedName name="_____________T8">#N/A</definedName>
    <definedName name="_____________T9">#N/A</definedName>
    <definedName name="_____________TT10">#N/A</definedName>
    <definedName name="_____________TT12">#N/A</definedName>
    <definedName name="_____________TT14">#N/A</definedName>
    <definedName name="_____________TT17">#N/A</definedName>
    <definedName name="_____________TT6">#N/A</definedName>
    <definedName name="_____________TT8">#N/A</definedName>
    <definedName name="____________AG1">#N/A</definedName>
    <definedName name="____________CA1">#N/A</definedName>
    <definedName name="____________CB1">#N/A</definedName>
    <definedName name="____________CC1">#N/A</definedName>
    <definedName name="____________CE1">#N/A</definedName>
    <definedName name="____________CF1">#N/A</definedName>
    <definedName name="____________CG1">#N/A</definedName>
    <definedName name="____________CH1">#N/A</definedName>
    <definedName name="____________CI1">#N/A</definedName>
    <definedName name="____________CJ1">#N/A</definedName>
    <definedName name="____________dd1">#N/A</definedName>
    <definedName name="____________ee1">#N/A</definedName>
    <definedName name="____________ff1">#N/A</definedName>
    <definedName name="____________gg1">#N/A</definedName>
    <definedName name="____________hh1">#N/A</definedName>
    <definedName name="____________ii1">#N/A</definedName>
    <definedName name="____________MK1">#N/A</definedName>
    <definedName name="____________MK10">#N/A</definedName>
    <definedName name="____________MK101">#N/A</definedName>
    <definedName name="____________MK2">#N/A</definedName>
    <definedName name="____________MK3">#N/A</definedName>
    <definedName name="____________MK4">#N/A</definedName>
    <definedName name="____________MK5">#N/A</definedName>
    <definedName name="____________MK6">#N/A</definedName>
    <definedName name="____________MK61">#N/A</definedName>
    <definedName name="____________MK7">#N/A</definedName>
    <definedName name="____________MK71">#N/A</definedName>
    <definedName name="____________MK8">#N/A</definedName>
    <definedName name="____________MK81">#N/A</definedName>
    <definedName name="____________MK9">#N/A</definedName>
    <definedName name="____________NO1">#N/A</definedName>
    <definedName name="____________NO2">#N/A</definedName>
    <definedName name="____________NO3">#N/A</definedName>
    <definedName name="____________NO4">#N/A</definedName>
    <definedName name="____________NO5">#N/A</definedName>
    <definedName name="____________NO6">#N/A</definedName>
    <definedName name="____________NO7">#N/A</definedName>
    <definedName name="____________PR2">#N/A</definedName>
    <definedName name="____________T1">#N/A</definedName>
    <definedName name="____________T10">#N/A</definedName>
    <definedName name="____________T11">#N/A</definedName>
    <definedName name="____________T12">#N/A</definedName>
    <definedName name="____________T13">#N/A</definedName>
    <definedName name="____________T14">#N/A</definedName>
    <definedName name="____________T15">#N/A</definedName>
    <definedName name="____________T16">#N/A</definedName>
    <definedName name="____________T17">#N/A</definedName>
    <definedName name="____________T18">#N/A</definedName>
    <definedName name="____________T2">#N/A</definedName>
    <definedName name="____________T3">#N/A</definedName>
    <definedName name="____________T4">#N/A</definedName>
    <definedName name="____________T5">#N/A</definedName>
    <definedName name="____________T6">#N/A</definedName>
    <definedName name="____________T7">#N/A</definedName>
    <definedName name="____________T8">#N/A</definedName>
    <definedName name="____________T9">#N/A</definedName>
    <definedName name="____________TT10">#N/A</definedName>
    <definedName name="____________TT12">#N/A</definedName>
    <definedName name="____________TT14">#N/A</definedName>
    <definedName name="____________TT17">#N/A</definedName>
    <definedName name="____________TT6">#N/A</definedName>
    <definedName name="____________TT8">#N/A</definedName>
    <definedName name="___________AG1">#N/A</definedName>
    <definedName name="___________CA1">#N/A</definedName>
    <definedName name="___________CB1">#N/A</definedName>
    <definedName name="___________CC1">#N/A</definedName>
    <definedName name="___________CE1">#N/A</definedName>
    <definedName name="___________CF1">#N/A</definedName>
    <definedName name="___________CG1">#N/A</definedName>
    <definedName name="___________CH1">#N/A</definedName>
    <definedName name="___________CI1">#N/A</definedName>
    <definedName name="___________CJ1">#N/A</definedName>
    <definedName name="___________dd1">#N/A</definedName>
    <definedName name="___________ee1">#N/A</definedName>
    <definedName name="___________ff1">#N/A</definedName>
    <definedName name="___________gg1">#N/A</definedName>
    <definedName name="___________hh1">#N/A</definedName>
    <definedName name="___________ii1">#N/A</definedName>
    <definedName name="___________MK1">#N/A</definedName>
    <definedName name="___________MK10">#N/A</definedName>
    <definedName name="___________MK101">#N/A</definedName>
    <definedName name="___________MK2">#N/A</definedName>
    <definedName name="___________MK3">#N/A</definedName>
    <definedName name="___________MK4">#N/A</definedName>
    <definedName name="___________MK5">#N/A</definedName>
    <definedName name="___________MK6">#N/A</definedName>
    <definedName name="___________MK61">#N/A</definedName>
    <definedName name="___________MK7">#N/A</definedName>
    <definedName name="___________MK71">#N/A</definedName>
    <definedName name="___________MK8">#N/A</definedName>
    <definedName name="___________MK81">#N/A</definedName>
    <definedName name="___________MK9">#N/A</definedName>
    <definedName name="___________NO1">#N/A</definedName>
    <definedName name="___________NO2">#N/A</definedName>
    <definedName name="___________NO3">#N/A</definedName>
    <definedName name="___________NO4">#N/A</definedName>
    <definedName name="___________NO5">#N/A</definedName>
    <definedName name="___________NO6">#N/A</definedName>
    <definedName name="___________NO7">#N/A</definedName>
    <definedName name="___________PR2">#N/A</definedName>
    <definedName name="___________T1">#N/A</definedName>
    <definedName name="___________T10">#N/A</definedName>
    <definedName name="___________T11">#N/A</definedName>
    <definedName name="___________T12">#N/A</definedName>
    <definedName name="___________T13">#N/A</definedName>
    <definedName name="___________T14">#N/A</definedName>
    <definedName name="___________T15">#N/A</definedName>
    <definedName name="___________T16">#N/A</definedName>
    <definedName name="___________T17">#N/A</definedName>
    <definedName name="___________T18">#N/A</definedName>
    <definedName name="___________T2">#N/A</definedName>
    <definedName name="___________T3">#N/A</definedName>
    <definedName name="___________T4">#N/A</definedName>
    <definedName name="___________T5">#N/A</definedName>
    <definedName name="___________T6">#N/A</definedName>
    <definedName name="___________T7">#N/A</definedName>
    <definedName name="___________T8">#N/A</definedName>
    <definedName name="___________T9">#N/A</definedName>
    <definedName name="___________TT10">#N/A</definedName>
    <definedName name="___________TT12">#N/A</definedName>
    <definedName name="___________TT14">#N/A</definedName>
    <definedName name="___________TT17">#N/A</definedName>
    <definedName name="___________TT6">#N/A</definedName>
    <definedName name="___________TT8">#N/A</definedName>
    <definedName name="__________AG1">#N/A</definedName>
    <definedName name="__________CA1">#N/A</definedName>
    <definedName name="__________CB1">#N/A</definedName>
    <definedName name="__________CC1">#N/A</definedName>
    <definedName name="__________CE1">#N/A</definedName>
    <definedName name="__________CF1">#N/A</definedName>
    <definedName name="__________CG1">#N/A</definedName>
    <definedName name="__________CH1">#N/A</definedName>
    <definedName name="__________CI1">#N/A</definedName>
    <definedName name="__________CJ1">#N/A</definedName>
    <definedName name="__________dd1">#N/A</definedName>
    <definedName name="__________ee1">#N/A</definedName>
    <definedName name="__________ff1">#N/A</definedName>
    <definedName name="__________gg1">#N/A</definedName>
    <definedName name="__________hh1">#N/A</definedName>
    <definedName name="__________ii1">#N/A</definedName>
    <definedName name="__________MK1">#N/A</definedName>
    <definedName name="__________MK10">#N/A</definedName>
    <definedName name="__________MK101">#N/A</definedName>
    <definedName name="__________MK2">#N/A</definedName>
    <definedName name="__________MK3">#N/A</definedName>
    <definedName name="__________MK4">#N/A</definedName>
    <definedName name="__________MK5">#N/A</definedName>
    <definedName name="__________MK6">#N/A</definedName>
    <definedName name="__________MK61">#N/A</definedName>
    <definedName name="__________MK7">#N/A</definedName>
    <definedName name="__________MK71">#N/A</definedName>
    <definedName name="__________MK8">#N/A</definedName>
    <definedName name="__________MK81">#N/A</definedName>
    <definedName name="__________MK9">#N/A</definedName>
    <definedName name="__________NO1">#N/A</definedName>
    <definedName name="__________NO2">#N/A</definedName>
    <definedName name="__________NO3">#N/A</definedName>
    <definedName name="__________NO4">#N/A</definedName>
    <definedName name="__________NO5">#N/A</definedName>
    <definedName name="__________NO6">#N/A</definedName>
    <definedName name="__________NO7">#N/A</definedName>
    <definedName name="__________PR2">#N/A</definedName>
    <definedName name="__________T1">#N/A</definedName>
    <definedName name="__________T10">#N/A</definedName>
    <definedName name="__________T11">#N/A</definedName>
    <definedName name="__________T12">#N/A</definedName>
    <definedName name="__________T13">#N/A</definedName>
    <definedName name="__________T14">#N/A</definedName>
    <definedName name="__________T15">#N/A</definedName>
    <definedName name="__________T16">#N/A</definedName>
    <definedName name="__________T17">#N/A</definedName>
    <definedName name="__________T18">#N/A</definedName>
    <definedName name="__________T2">#N/A</definedName>
    <definedName name="__________T3">#N/A</definedName>
    <definedName name="__________T4">#N/A</definedName>
    <definedName name="__________T5">#N/A</definedName>
    <definedName name="__________T6">#N/A</definedName>
    <definedName name="__________T7">#N/A</definedName>
    <definedName name="__________T8">#N/A</definedName>
    <definedName name="__________T9">#N/A</definedName>
    <definedName name="__________TT10">#N/A</definedName>
    <definedName name="__________TT12">#N/A</definedName>
    <definedName name="__________TT14">#N/A</definedName>
    <definedName name="__________TT17">#N/A</definedName>
    <definedName name="__________TT6">#N/A</definedName>
    <definedName name="__________TT8">#N/A</definedName>
    <definedName name="_________AG1">#N/A</definedName>
    <definedName name="_________CA1">#N/A</definedName>
    <definedName name="_________CB1">#N/A</definedName>
    <definedName name="_________CC1">#N/A</definedName>
    <definedName name="_________CE1">#N/A</definedName>
    <definedName name="_________CF1">#N/A</definedName>
    <definedName name="_________CG1">#N/A</definedName>
    <definedName name="_________CH1">#N/A</definedName>
    <definedName name="_________CI1">#N/A</definedName>
    <definedName name="_________CJ1">#N/A</definedName>
    <definedName name="_________dd1">#N/A</definedName>
    <definedName name="_________ee1">#N/A</definedName>
    <definedName name="_________ff1">#N/A</definedName>
    <definedName name="_________gg1">#N/A</definedName>
    <definedName name="_________hh1">#N/A</definedName>
    <definedName name="_________ii1">#N/A</definedName>
    <definedName name="_________MK1">#N/A</definedName>
    <definedName name="_________MK10">#N/A</definedName>
    <definedName name="_________MK101">#N/A</definedName>
    <definedName name="_________MK2">#N/A</definedName>
    <definedName name="_________MK3">#N/A</definedName>
    <definedName name="_________MK4">#N/A</definedName>
    <definedName name="_________MK5">#N/A</definedName>
    <definedName name="_________MK6">#N/A</definedName>
    <definedName name="_________MK61">#N/A</definedName>
    <definedName name="_________MK7">#N/A</definedName>
    <definedName name="_________MK71">#N/A</definedName>
    <definedName name="_________MK8">#N/A</definedName>
    <definedName name="_________MK81">#N/A</definedName>
    <definedName name="_________MK9">#N/A</definedName>
    <definedName name="_________NO1">#N/A</definedName>
    <definedName name="_________NO2">#N/A</definedName>
    <definedName name="_________NO3">#N/A</definedName>
    <definedName name="_________NO4">#N/A</definedName>
    <definedName name="_________NO5">#N/A</definedName>
    <definedName name="_________NO6">#N/A</definedName>
    <definedName name="_________NO7">#N/A</definedName>
    <definedName name="_________PR2">#N/A</definedName>
    <definedName name="_________T1">#N/A</definedName>
    <definedName name="_________T10">#N/A</definedName>
    <definedName name="_________T11">#N/A</definedName>
    <definedName name="_________T12">#N/A</definedName>
    <definedName name="_________T13">#N/A</definedName>
    <definedName name="_________T14">#N/A</definedName>
    <definedName name="_________T15">#N/A</definedName>
    <definedName name="_________T16">#N/A</definedName>
    <definedName name="_________T17">#N/A</definedName>
    <definedName name="_________T18">#N/A</definedName>
    <definedName name="_________T2">#N/A</definedName>
    <definedName name="_________T3">#N/A</definedName>
    <definedName name="_________T4">#N/A</definedName>
    <definedName name="_________T5">#N/A</definedName>
    <definedName name="_________T6">#N/A</definedName>
    <definedName name="_________T7">#N/A</definedName>
    <definedName name="_________T8">#N/A</definedName>
    <definedName name="_________T9">#N/A</definedName>
    <definedName name="_________TT10">#N/A</definedName>
    <definedName name="_________TT12">#N/A</definedName>
    <definedName name="_________TT14">#N/A</definedName>
    <definedName name="_________TT17">#N/A</definedName>
    <definedName name="_________TT6">#N/A</definedName>
    <definedName name="_________TT8">#N/A</definedName>
    <definedName name="________AG1">#N/A</definedName>
    <definedName name="________CA1">#N/A</definedName>
    <definedName name="________CB1">#N/A</definedName>
    <definedName name="________CC1">#N/A</definedName>
    <definedName name="________CE1">#N/A</definedName>
    <definedName name="________CF1">#N/A</definedName>
    <definedName name="________CG1">#N/A</definedName>
    <definedName name="________CH1">#N/A</definedName>
    <definedName name="________CI1">#N/A</definedName>
    <definedName name="________CJ1">#N/A</definedName>
    <definedName name="________dd1">#N/A</definedName>
    <definedName name="________ee1">#N/A</definedName>
    <definedName name="________ff1">#N/A</definedName>
    <definedName name="________gg1">#N/A</definedName>
    <definedName name="________hh1">#N/A</definedName>
    <definedName name="________ii1">#N/A</definedName>
    <definedName name="________MK1">#N/A</definedName>
    <definedName name="________MK10">#N/A</definedName>
    <definedName name="________MK101">#N/A</definedName>
    <definedName name="________MK2">#N/A</definedName>
    <definedName name="________MK3">#N/A</definedName>
    <definedName name="________MK4">#N/A</definedName>
    <definedName name="________MK5">#N/A</definedName>
    <definedName name="________MK6">#N/A</definedName>
    <definedName name="________MK61">#N/A</definedName>
    <definedName name="________MK7">#N/A</definedName>
    <definedName name="________MK71">#N/A</definedName>
    <definedName name="________MK8">#N/A</definedName>
    <definedName name="________MK81">#N/A</definedName>
    <definedName name="________MK9">#N/A</definedName>
    <definedName name="________NO1">#N/A</definedName>
    <definedName name="________NO2">#N/A</definedName>
    <definedName name="________NO3">#N/A</definedName>
    <definedName name="________NO4">#N/A</definedName>
    <definedName name="________NO5">#N/A</definedName>
    <definedName name="________NO6">#N/A</definedName>
    <definedName name="________NO7">#N/A</definedName>
    <definedName name="________PR2">#N/A</definedName>
    <definedName name="________T1">#N/A</definedName>
    <definedName name="________T10">#N/A</definedName>
    <definedName name="________T11">#N/A</definedName>
    <definedName name="________T12">#N/A</definedName>
    <definedName name="________T13">#N/A</definedName>
    <definedName name="________T14">#N/A</definedName>
    <definedName name="________T15">#N/A</definedName>
    <definedName name="________T16">#N/A</definedName>
    <definedName name="________T17">#N/A</definedName>
    <definedName name="________T18">#N/A</definedName>
    <definedName name="________T2">#N/A</definedName>
    <definedName name="________T3">#N/A</definedName>
    <definedName name="________T4">#N/A</definedName>
    <definedName name="________T5">#N/A</definedName>
    <definedName name="________T6">#N/A</definedName>
    <definedName name="________T7">#N/A</definedName>
    <definedName name="________T8">#N/A</definedName>
    <definedName name="________T9">#N/A</definedName>
    <definedName name="________TT10">#N/A</definedName>
    <definedName name="________TT12">#N/A</definedName>
    <definedName name="________TT14">#N/A</definedName>
    <definedName name="________TT17">#N/A</definedName>
    <definedName name="________TT6">#N/A</definedName>
    <definedName name="________TT8">#N/A</definedName>
    <definedName name="_______AG1">#N/A</definedName>
    <definedName name="_______CA1">#N/A</definedName>
    <definedName name="_______CB1">#N/A</definedName>
    <definedName name="_______CC1">#N/A</definedName>
    <definedName name="_______CE1">#N/A</definedName>
    <definedName name="_______CF1">#N/A</definedName>
    <definedName name="_______CG1">#N/A</definedName>
    <definedName name="_______CH1">#N/A</definedName>
    <definedName name="_______CI1">#N/A</definedName>
    <definedName name="_______CJ1">#N/A</definedName>
    <definedName name="_______dd1">#N/A</definedName>
    <definedName name="_______ee1">#N/A</definedName>
    <definedName name="_______ff1">#N/A</definedName>
    <definedName name="_______gg1">#N/A</definedName>
    <definedName name="_______hh1">#N/A</definedName>
    <definedName name="_______ii1">#N/A</definedName>
    <definedName name="_______MK1">#N/A</definedName>
    <definedName name="_______MK10">#N/A</definedName>
    <definedName name="_______MK101">#N/A</definedName>
    <definedName name="_______MK2">#N/A</definedName>
    <definedName name="_______MK3">#N/A</definedName>
    <definedName name="_______MK4">#N/A</definedName>
    <definedName name="_______MK5">#N/A</definedName>
    <definedName name="_______MK6">#N/A</definedName>
    <definedName name="_______MK61">#N/A</definedName>
    <definedName name="_______MK7">#N/A</definedName>
    <definedName name="_______MK71">#N/A</definedName>
    <definedName name="_______MK8">#N/A</definedName>
    <definedName name="_______MK81">#N/A</definedName>
    <definedName name="_______MK9">#N/A</definedName>
    <definedName name="_______NO1">#N/A</definedName>
    <definedName name="_______NO2">#N/A</definedName>
    <definedName name="_______NO3">#N/A</definedName>
    <definedName name="_______NO4">#N/A</definedName>
    <definedName name="_______NO5">#N/A</definedName>
    <definedName name="_______NO6">#N/A</definedName>
    <definedName name="_______NO7">#N/A</definedName>
    <definedName name="_______PR2">#N/A</definedName>
    <definedName name="_______T1">#N/A</definedName>
    <definedName name="_______T10">#N/A</definedName>
    <definedName name="_______T11">#N/A</definedName>
    <definedName name="_______T12">#N/A</definedName>
    <definedName name="_______T13">#N/A</definedName>
    <definedName name="_______T14">#N/A</definedName>
    <definedName name="_______T15">#N/A</definedName>
    <definedName name="_______T16">#N/A</definedName>
    <definedName name="_______T17">#N/A</definedName>
    <definedName name="_______T18">#N/A</definedName>
    <definedName name="_______T2">#N/A</definedName>
    <definedName name="_______T3">#N/A</definedName>
    <definedName name="_______T4">#N/A</definedName>
    <definedName name="_______T5">#N/A</definedName>
    <definedName name="_______T6">#N/A</definedName>
    <definedName name="_______T7">#N/A</definedName>
    <definedName name="_______T8">#N/A</definedName>
    <definedName name="_______T9">#N/A</definedName>
    <definedName name="_______TT10">#N/A</definedName>
    <definedName name="_______TT12">#N/A</definedName>
    <definedName name="_______TT14">#N/A</definedName>
    <definedName name="_______TT17">#N/A</definedName>
    <definedName name="_______TT6">#N/A</definedName>
    <definedName name="_______TT8">#N/A</definedName>
    <definedName name="______AG1">#N/A</definedName>
    <definedName name="______CA1">#N/A</definedName>
    <definedName name="______CB1">#N/A</definedName>
    <definedName name="______CC1">#N/A</definedName>
    <definedName name="______CE1">#N/A</definedName>
    <definedName name="______CF1">#N/A</definedName>
    <definedName name="______CG1">#N/A</definedName>
    <definedName name="______CH1">#N/A</definedName>
    <definedName name="______CI1">#N/A</definedName>
    <definedName name="______CJ1">#N/A</definedName>
    <definedName name="______dd1">#N/A</definedName>
    <definedName name="______ee1">#N/A</definedName>
    <definedName name="______ff1">#N/A</definedName>
    <definedName name="______gg1">#N/A</definedName>
    <definedName name="______hh1">#N/A</definedName>
    <definedName name="______ii1">#N/A</definedName>
    <definedName name="______MK1">#N/A</definedName>
    <definedName name="______MK10">#N/A</definedName>
    <definedName name="______MK101">#N/A</definedName>
    <definedName name="______MK2">#N/A</definedName>
    <definedName name="______MK3">#N/A</definedName>
    <definedName name="______MK4">#N/A</definedName>
    <definedName name="______MK5">#N/A</definedName>
    <definedName name="______MK6">#N/A</definedName>
    <definedName name="______MK61">#N/A</definedName>
    <definedName name="______MK7">#N/A</definedName>
    <definedName name="______MK71">#N/A</definedName>
    <definedName name="______MK8">#N/A</definedName>
    <definedName name="______MK81">#N/A</definedName>
    <definedName name="______MK9">#N/A</definedName>
    <definedName name="______NO1">#N/A</definedName>
    <definedName name="______NO2">#N/A</definedName>
    <definedName name="______NO3">#N/A</definedName>
    <definedName name="______NO4">#N/A</definedName>
    <definedName name="______NO5">#N/A</definedName>
    <definedName name="______NO6">#N/A</definedName>
    <definedName name="______NO7">#N/A</definedName>
    <definedName name="______PR2">#N/A</definedName>
    <definedName name="______T1">#N/A</definedName>
    <definedName name="______T10">#N/A</definedName>
    <definedName name="______T11">#N/A</definedName>
    <definedName name="______T12">#N/A</definedName>
    <definedName name="______T13">#N/A</definedName>
    <definedName name="______T14">#N/A</definedName>
    <definedName name="______T15">#N/A</definedName>
    <definedName name="______T16">#N/A</definedName>
    <definedName name="______T17">#N/A</definedName>
    <definedName name="______T18">#N/A</definedName>
    <definedName name="______T2">#N/A</definedName>
    <definedName name="______T3">#N/A</definedName>
    <definedName name="______T4">#N/A</definedName>
    <definedName name="______T5">#N/A</definedName>
    <definedName name="______T6">#N/A</definedName>
    <definedName name="______T7">#N/A</definedName>
    <definedName name="______T8">#N/A</definedName>
    <definedName name="______T9">#N/A</definedName>
    <definedName name="______TT10">#N/A</definedName>
    <definedName name="______TT12">#N/A</definedName>
    <definedName name="______TT14">#N/A</definedName>
    <definedName name="______TT17">#N/A</definedName>
    <definedName name="______TT6">#N/A</definedName>
    <definedName name="______TT8">#N/A</definedName>
    <definedName name="_____AG1">#N/A</definedName>
    <definedName name="_____CA1">#N/A</definedName>
    <definedName name="_____CB1">#N/A</definedName>
    <definedName name="_____CC1">#N/A</definedName>
    <definedName name="_____CE1">#N/A</definedName>
    <definedName name="_____CF1">#N/A</definedName>
    <definedName name="_____CG1">#N/A</definedName>
    <definedName name="_____CH1">#N/A</definedName>
    <definedName name="_____CI1">#N/A</definedName>
    <definedName name="_____CJ1">#N/A</definedName>
    <definedName name="_____dd1">#N/A</definedName>
    <definedName name="_____ee1">#N/A</definedName>
    <definedName name="_____ff1">#N/A</definedName>
    <definedName name="_____gg1">#N/A</definedName>
    <definedName name="_____hh1">#N/A</definedName>
    <definedName name="_____ii1">#N/A</definedName>
    <definedName name="_____MK1">#N/A</definedName>
    <definedName name="_____MK10">#N/A</definedName>
    <definedName name="_____MK101">#N/A</definedName>
    <definedName name="_____MK2">#N/A</definedName>
    <definedName name="_____MK3">#N/A</definedName>
    <definedName name="_____MK4">#N/A</definedName>
    <definedName name="_____MK5">#N/A</definedName>
    <definedName name="_____MK6">#N/A</definedName>
    <definedName name="_____MK61">#N/A</definedName>
    <definedName name="_____MK7">#N/A</definedName>
    <definedName name="_____MK71">#N/A</definedName>
    <definedName name="_____MK8">#N/A</definedName>
    <definedName name="_____MK81">#N/A</definedName>
    <definedName name="_____MK9">#N/A</definedName>
    <definedName name="_____NO1">#N/A</definedName>
    <definedName name="_____NO2">#N/A</definedName>
    <definedName name="_____NO3">#N/A</definedName>
    <definedName name="_____NO4">#N/A</definedName>
    <definedName name="_____NO5">#N/A</definedName>
    <definedName name="_____NO6">#N/A</definedName>
    <definedName name="_____NO7">#N/A</definedName>
    <definedName name="_____PR2">#N/A</definedName>
    <definedName name="_____T1">#N/A</definedName>
    <definedName name="_____T10">#N/A</definedName>
    <definedName name="_____T11">#N/A</definedName>
    <definedName name="_____T12">#N/A</definedName>
    <definedName name="_____T13">#N/A</definedName>
    <definedName name="_____T14">#N/A</definedName>
    <definedName name="_____T15">#N/A</definedName>
    <definedName name="_____T16">#N/A</definedName>
    <definedName name="_____T17">#N/A</definedName>
    <definedName name="_____T18">#N/A</definedName>
    <definedName name="_____T2">#N/A</definedName>
    <definedName name="_____T3">#N/A</definedName>
    <definedName name="_____T4">#N/A</definedName>
    <definedName name="_____T5">#N/A</definedName>
    <definedName name="_____T6">#N/A</definedName>
    <definedName name="_____T7">#N/A</definedName>
    <definedName name="_____T8">#N/A</definedName>
    <definedName name="_____T9">#N/A</definedName>
    <definedName name="_____TT10">#N/A</definedName>
    <definedName name="_____TT12">#N/A</definedName>
    <definedName name="_____TT14">#N/A</definedName>
    <definedName name="_____TT17">#N/A</definedName>
    <definedName name="_____TT6">#N/A</definedName>
    <definedName name="_____TT8">#N/A</definedName>
    <definedName name="____AG1">#N/A</definedName>
    <definedName name="____CA1">#N/A</definedName>
    <definedName name="____CB1">#N/A</definedName>
    <definedName name="____CC1">#N/A</definedName>
    <definedName name="____CE1">#N/A</definedName>
    <definedName name="____CF1">#N/A</definedName>
    <definedName name="____CG1">#N/A</definedName>
    <definedName name="____CH1">#N/A</definedName>
    <definedName name="____CI1">#N/A</definedName>
    <definedName name="____CJ1">#N/A</definedName>
    <definedName name="____dd1">#N/A</definedName>
    <definedName name="____ee1">#N/A</definedName>
    <definedName name="____ff1">#N/A</definedName>
    <definedName name="____gg1">#N/A</definedName>
    <definedName name="____hh1">#N/A</definedName>
    <definedName name="____ii1">#N/A</definedName>
    <definedName name="____MK1">#N/A</definedName>
    <definedName name="____MK10">#N/A</definedName>
    <definedName name="____MK101">#N/A</definedName>
    <definedName name="____MK2">#N/A</definedName>
    <definedName name="____MK3">#N/A</definedName>
    <definedName name="____MK4">#N/A</definedName>
    <definedName name="____MK5">#N/A</definedName>
    <definedName name="____MK6">#N/A</definedName>
    <definedName name="____MK61">#N/A</definedName>
    <definedName name="____MK7">#N/A</definedName>
    <definedName name="____MK71">#N/A</definedName>
    <definedName name="____MK8">#N/A</definedName>
    <definedName name="____MK81">#N/A</definedName>
    <definedName name="____MK9">#N/A</definedName>
    <definedName name="____NO1">#N/A</definedName>
    <definedName name="____NO2">#N/A</definedName>
    <definedName name="____NO3">#N/A</definedName>
    <definedName name="____NO4">#N/A</definedName>
    <definedName name="____NO5">#N/A</definedName>
    <definedName name="____NO6">#N/A</definedName>
    <definedName name="____NO7">#N/A</definedName>
    <definedName name="____PR2">#N/A</definedName>
    <definedName name="____T1">#N/A</definedName>
    <definedName name="____T10">#N/A</definedName>
    <definedName name="____T11">#N/A</definedName>
    <definedName name="____T12">#N/A</definedName>
    <definedName name="____T13">#N/A</definedName>
    <definedName name="____T14">#N/A</definedName>
    <definedName name="____T15">#N/A</definedName>
    <definedName name="____T16">#N/A</definedName>
    <definedName name="____T17">#N/A</definedName>
    <definedName name="____T18">#N/A</definedName>
    <definedName name="____T2">#N/A</definedName>
    <definedName name="____T3">#N/A</definedName>
    <definedName name="____T4">#N/A</definedName>
    <definedName name="____T5">#N/A</definedName>
    <definedName name="____T6">#N/A</definedName>
    <definedName name="____T7">#N/A</definedName>
    <definedName name="____T8">#N/A</definedName>
    <definedName name="____T9">#N/A</definedName>
    <definedName name="____TT10">#N/A</definedName>
    <definedName name="____TT12">#N/A</definedName>
    <definedName name="____TT14">#N/A</definedName>
    <definedName name="____TT17">#N/A</definedName>
    <definedName name="____TT6">#N/A</definedName>
    <definedName name="____TT8">#N/A</definedName>
    <definedName name="___AG1">#N/A</definedName>
    <definedName name="___CA1">#N/A</definedName>
    <definedName name="___CB1">#N/A</definedName>
    <definedName name="___CC1">#N/A</definedName>
    <definedName name="___CE1">#N/A</definedName>
    <definedName name="___CF1">#N/A</definedName>
    <definedName name="___CG1">#N/A</definedName>
    <definedName name="___CH1">#N/A</definedName>
    <definedName name="___CI1">#N/A</definedName>
    <definedName name="___CJ1">#N/A</definedName>
    <definedName name="___dd1">#N/A</definedName>
    <definedName name="___ee1">#N/A</definedName>
    <definedName name="___ff1">#N/A</definedName>
    <definedName name="___gg1">#N/A</definedName>
    <definedName name="___hh1">#N/A</definedName>
    <definedName name="___ii1">#N/A</definedName>
    <definedName name="___MK1">#N/A</definedName>
    <definedName name="___MK10">#N/A</definedName>
    <definedName name="___MK101">#N/A</definedName>
    <definedName name="___MK2">#N/A</definedName>
    <definedName name="___MK3">#N/A</definedName>
    <definedName name="___MK4">#N/A</definedName>
    <definedName name="___MK5">#N/A</definedName>
    <definedName name="___MK6">#N/A</definedName>
    <definedName name="___MK61">#N/A</definedName>
    <definedName name="___MK7">#N/A</definedName>
    <definedName name="___MK71">#N/A</definedName>
    <definedName name="___MK8">#N/A</definedName>
    <definedName name="___MK81">#N/A</definedName>
    <definedName name="___MK9">#N/A</definedName>
    <definedName name="___NO1">#N/A</definedName>
    <definedName name="___NO2">#N/A</definedName>
    <definedName name="___NO3">#N/A</definedName>
    <definedName name="___NO4">#N/A</definedName>
    <definedName name="___NO5">#N/A</definedName>
    <definedName name="___NO6">#N/A</definedName>
    <definedName name="___NO7">#N/A</definedName>
    <definedName name="___PR2">#N/A</definedName>
    <definedName name="___T1">#N/A</definedName>
    <definedName name="___T10">#N/A</definedName>
    <definedName name="___T11">#N/A</definedName>
    <definedName name="___T12">#N/A</definedName>
    <definedName name="___T13">#N/A</definedName>
    <definedName name="___T14">#N/A</definedName>
    <definedName name="___T15">#N/A</definedName>
    <definedName name="___T16">#N/A</definedName>
    <definedName name="___T17">#N/A</definedName>
    <definedName name="___T18">#N/A</definedName>
    <definedName name="___T2">#N/A</definedName>
    <definedName name="___T3">#N/A</definedName>
    <definedName name="___T4">#N/A</definedName>
    <definedName name="___T5">#N/A</definedName>
    <definedName name="___T6">#N/A</definedName>
    <definedName name="___T7">#N/A</definedName>
    <definedName name="___T8">#N/A</definedName>
    <definedName name="___T9">#N/A</definedName>
    <definedName name="___TT10">#N/A</definedName>
    <definedName name="___TT12">#N/A</definedName>
    <definedName name="___TT14">#N/A</definedName>
    <definedName name="___TT17">#N/A</definedName>
    <definedName name="___TT6">#N/A</definedName>
    <definedName name="___TT8">#N/A</definedName>
    <definedName name="__10T18_">#N/A</definedName>
    <definedName name="__11T2_">#N/A</definedName>
    <definedName name="__123Graph_Aｸﾞﾗﾌ1" hidden="1">#N/A</definedName>
    <definedName name="__123Graph_Aｸﾞﾗﾌ10" hidden="1">#N/A</definedName>
    <definedName name="__123Graph_Aｸﾞﾗﾌ11" hidden="1">#N/A</definedName>
    <definedName name="__123Graph_Aｸﾞﾗﾌ12" hidden="1">#N/A</definedName>
    <definedName name="__123Graph_Aｸﾞﾗﾌ13" hidden="1">#N/A</definedName>
    <definedName name="__123Graph_Aｸﾞﾗﾌ14" hidden="1">#N/A</definedName>
    <definedName name="__123Graph_Aｸﾞﾗﾌ15" hidden="1">#N/A</definedName>
    <definedName name="__123Graph_Aｸﾞﾗﾌ16" hidden="1">#N/A</definedName>
    <definedName name="__123Graph_Aｸﾞﾗﾌ2" hidden="1">#N/A</definedName>
    <definedName name="__123Graph_Aｸﾞﾗﾌ3" hidden="1">#N/A</definedName>
    <definedName name="__123Graph_Aｸﾞﾗﾌ4" hidden="1">#N/A</definedName>
    <definedName name="__123Graph_Aｸﾞﾗﾌ5" hidden="1">#N/A</definedName>
    <definedName name="__123Graph_Aｸﾞﾗﾌ6" hidden="1">#N/A</definedName>
    <definedName name="__123Graph_Aｸﾞﾗﾌ7" hidden="1">#N/A</definedName>
    <definedName name="__123Graph_Aｸﾞﾗﾌ8" hidden="1">#N/A</definedName>
    <definedName name="__123Graph_Aｸﾞﾗﾌ9" hidden="1">#N/A</definedName>
    <definedName name="__123Graph_A線1" hidden="1">#REF!</definedName>
    <definedName name="__123Graph_A線2" hidden="1">#REF!</definedName>
    <definedName name="__123Graph_A線3" hidden="1">#REF!</definedName>
    <definedName name="__123Graph_A線4" hidden="1">#REF!</definedName>
    <definedName name="__123Graph_A線5" hidden="1">#REF!</definedName>
    <definedName name="__123Graph_A線6" hidden="1">#REF!</definedName>
    <definedName name="__123Graph_A線7" hidden="1">#REF!</definedName>
    <definedName name="__123Graph_A線8" hidden="1">#REF!</definedName>
    <definedName name="__123Graph_Bｸﾞﾗﾌ1" hidden="1">#N/A</definedName>
    <definedName name="__123Graph_Bｸﾞﾗﾌ10" hidden="1">#N/A</definedName>
    <definedName name="__123Graph_Bｸﾞﾗﾌ11" hidden="1">#N/A</definedName>
    <definedName name="__123Graph_Bｸﾞﾗﾌ12" hidden="1">#N/A</definedName>
    <definedName name="__123Graph_Bｸﾞﾗﾌ13" hidden="1">#N/A</definedName>
    <definedName name="__123Graph_Bｸﾞﾗﾌ14" hidden="1">#N/A</definedName>
    <definedName name="__123Graph_Bｸﾞﾗﾌ15" hidden="1">#N/A</definedName>
    <definedName name="__123Graph_Bｸﾞﾗﾌ16" hidden="1">#N/A</definedName>
    <definedName name="__123Graph_Bｸﾞﾗﾌ2" hidden="1">#N/A</definedName>
    <definedName name="__123Graph_Bｸﾞﾗﾌ3" hidden="1">#N/A</definedName>
    <definedName name="__123Graph_Bｸﾞﾗﾌ4" hidden="1">#N/A</definedName>
    <definedName name="__123Graph_Bｸﾞﾗﾌ5" hidden="1">#N/A</definedName>
    <definedName name="__123Graph_Bｸﾞﾗﾌ6" hidden="1">#N/A</definedName>
    <definedName name="__123Graph_Bｸﾞﾗﾌ7" hidden="1">#N/A</definedName>
    <definedName name="__123Graph_Bｸﾞﾗﾌ8" hidden="1">#N/A</definedName>
    <definedName name="__123Graph_Bｸﾞﾗﾌ9" hidden="1">#N/A</definedName>
    <definedName name="__123Graph_B線1" hidden="1">#REF!</definedName>
    <definedName name="__123Graph_B線2" hidden="1">#REF!</definedName>
    <definedName name="__123Graph_B線3" hidden="1">#REF!</definedName>
    <definedName name="__123Graph_B線4" hidden="1">#REF!</definedName>
    <definedName name="__123Graph_B線5" hidden="1">#REF!</definedName>
    <definedName name="__123Graph_B線6" hidden="1">#REF!</definedName>
    <definedName name="__123Graph_B線7" hidden="1">#REF!</definedName>
    <definedName name="__123Graph_B線8" hidden="1">#REF!</definedName>
    <definedName name="__123Graph_Cｸﾞﾗﾌ1" hidden="1">#N/A</definedName>
    <definedName name="__123Graph_Cｸﾞﾗﾌ10" hidden="1">#N/A</definedName>
    <definedName name="__123Graph_Cｸﾞﾗﾌ11" hidden="1">#N/A</definedName>
    <definedName name="__123Graph_Cｸﾞﾗﾌ12" hidden="1">#N/A</definedName>
    <definedName name="__123Graph_Cｸﾞﾗﾌ13" hidden="1">#N/A</definedName>
    <definedName name="__123Graph_Cｸﾞﾗﾌ14" hidden="1">#N/A</definedName>
    <definedName name="__123Graph_Cｸﾞﾗﾌ15" hidden="1">#N/A</definedName>
    <definedName name="__123Graph_Cｸﾞﾗﾌ16" hidden="1">#N/A</definedName>
    <definedName name="__123Graph_Cｸﾞﾗﾌ2" hidden="1">#N/A</definedName>
    <definedName name="__123Graph_Cｸﾞﾗﾌ3" hidden="1">#N/A</definedName>
    <definedName name="__123Graph_Cｸﾞﾗﾌ4" hidden="1">#N/A</definedName>
    <definedName name="__123Graph_Cｸﾞﾗﾌ5" hidden="1">#N/A</definedName>
    <definedName name="__123Graph_Cｸﾞﾗﾌ6" hidden="1">#N/A</definedName>
    <definedName name="__123Graph_Cｸﾞﾗﾌ7" hidden="1">#N/A</definedName>
    <definedName name="__123Graph_Cｸﾞﾗﾌ8" hidden="1">#N/A</definedName>
    <definedName name="__123Graph_Cｸﾞﾗﾌ9" hidden="1">#N/A</definedName>
    <definedName name="__123Graph_Dｸﾞﾗﾌ1" hidden="1">#N/A</definedName>
    <definedName name="__123Graph_Dｸﾞﾗﾌ10" hidden="1">#N/A</definedName>
    <definedName name="__123Graph_Dｸﾞﾗﾌ11" hidden="1">#N/A</definedName>
    <definedName name="__123Graph_Dｸﾞﾗﾌ12" hidden="1">#N/A</definedName>
    <definedName name="__123Graph_Dｸﾞﾗﾌ13" hidden="1">#N/A</definedName>
    <definedName name="__123Graph_Dｸﾞﾗﾌ14" hidden="1">#N/A</definedName>
    <definedName name="__123Graph_Dｸﾞﾗﾌ15" hidden="1">#N/A</definedName>
    <definedName name="__123Graph_Dｸﾞﾗﾌ16" hidden="1">#N/A</definedName>
    <definedName name="__123Graph_Dｸﾞﾗﾌ2" hidden="1">#N/A</definedName>
    <definedName name="__123Graph_Dｸﾞﾗﾌ3" hidden="1">#N/A</definedName>
    <definedName name="__123Graph_Dｸﾞﾗﾌ4" hidden="1">#N/A</definedName>
    <definedName name="__123Graph_Dｸﾞﾗﾌ5" hidden="1">#N/A</definedName>
    <definedName name="__123Graph_Dｸﾞﾗﾌ6" hidden="1">#N/A</definedName>
    <definedName name="__123Graph_Dｸﾞﾗﾌ7" hidden="1">#N/A</definedName>
    <definedName name="__123Graph_Dｸﾞﾗﾌ8" hidden="1">#N/A</definedName>
    <definedName name="__123Graph_Dｸﾞﾗﾌ9" hidden="1">#N/A</definedName>
    <definedName name="__123Graph_Eｸﾞﾗﾌ1" hidden="1">#N/A</definedName>
    <definedName name="__123Graph_Eｸﾞﾗﾌ10" hidden="1">#N/A</definedName>
    <definedName name="__123Graph_Eｸﾞﾗﾌ11" hidden="1">#N/A</definedName>
    <definedName name="__123Graph_Eｸﾞﾗﾌ12" hidden="1">#N/A</definedName>
    <definedName name="__123Graph_Eｸﾞﾗﾌ13" hidden="1">#N/A</definedName>
    <definedName name="__123Graph_Eｸﾞﾗﾌ14" hidden="1">#N/A</definedName>
    <definedName name="__123Graph_Eｸﾞﾗﾌ15" hidden="1">#N/A</definedName>
    <definedName name="__123Graph_Eｸﾞﾗﾌ16" hidden="1">#N/A</definedName>
    <definedName name="__123Graph_Eｸﾞﾗﾌ2" hidden="1">#N/A</definedName>
    <definedName name="__123Graph_Eｸﾞﾗﾌ3" hidden="1">#N/A</definedName>
    <definedName name="__123Graph_Eｸﾞﾗﾌ4" hidden="1">#N/A</definedName>
    <definedName name="__123Graph_Eｸﾞﾗﾌ5" hidden="1">#N/A</definedName>
    <definedName name="__123Graph_Eｸﾞﾗﾌ6" hidden="1">#N/A</definedName>
    <definedName name="__123Graph_Eｸﾞﾗﾌ7" hidden="1">#N/A</definedName>
    <definedName name="__123Graph_Eｸﾞﾗﾌ8" hidden="1">#N/A</definedName>
    <definedName name="__123Graph_Eｸﾞﾗﾌ9" hidden="1">#N/A</definedName>
    <definedName name="__123Graph_Fｸﾞﾗﾌ10" hidden="1">#N/A</definedName>
    <definedName name="__123Graph_Fｸﾞﾗﾌ11" hidden="1">#N/A</definedName>
    <definedName name="__123Graph_Fｸﾞﾗﾌ12" hidden="1">#N/A</definedName>
    <definedName name="__123Graph_Fｸﾞﾗﾌ13" hidden="1">#N/A</definedName>
    <definedName name="__123Graph_Fｸﾞﾗﾌ14" hidden="1">#N/A</definedName>
    <definedName name="__123Graph_Fｸﾞﾗﾌ15" hidden="1">#N/A</definedName>
    <definedName name="__123Graph_Fｸﾞﾗﾌ16" hidden="1">#N/A</definedName>
    <definedName name="__123Graph_Fｸﾞﾗﾌ2" hidden="1">#N/A</definedName>
    <definedName name="__123Graph_Fｸﾞﾗﾌ3" hidden="1">#N/A</definedName>
    <definedName name="__123Graph_Fｸﾞﾗﾌ4" hidden="1">#N/A</definedName>
    <definedName name="__123Graph_Fｸﾞﾗﾌ5" hidden="1">#N/A</definedName>
    <definedName name="__123Graph_Fｸﾞﾗﾌ6" hidden="1">#N/A</definedName>
    <definedName name="__123Graph_Fｸﾞﾗﾌ7" hidden="1">#N/A</definedName>
    <definedName name="__123Graph_Fｸﾞﾗﾌ8" hidden="1">#N/A</definedName>
    <definedName name="__123Graph_Fｸﾞﾗﾌ9" hidden="1">#N/A</definedName>
    <definedName name="__123Graph_LBL_A線1" hidden="1">#REF!</definedName>
    <definedName name="__123Graph_LBL_A線2" hidden="1">#REF!</definedName>
    <definedName name="__123Graph_LBL_A線3" hidden="1">#REF!</definedName>
    <definedName name="__123Graph_LBL_A線4" hidden="1">#REF!</definedName>
    <definedName name="__123Graph_LBL_A線5" hidden="1">#REF!</definedName>
    <definedName name="__123Graph_LBL_A線6" hidden="1">#REF!</definedName>
    <definedName name="__123Graph_LBL_A線7" hidden="1">#REF!</definedName>
    <definedName name="__123Graph_LBL_A線8" hidden="1">#REF!</definedName>
    <definedName name="__123Graph_LBL_B線1" hidden="1">#REF!</definedName>
    <definedName name="__123Graph_LBL_B線2" hidden="1">#REF!</definedName>
    <definedName name="__123Graph_LBL_B線3" hidden="1">#REF!</definedName>
    <definedName name="__123Graph_LBL_B線4" hidden="1">#REF!</definedName>
    <definedName name="__123Graph_LBL_B線5" hidden="1">#REF!</definedName>
    <definedName name="__123Graph_LBL_B線6" hidden="1">#REF!</definedName>
    <definedName name="__123Graph_LBL_B線7" hidden="1">#REF!</definedName>
    <definedName name="__123Graph_LBL_B線8" hidden="1">#REF!</definedName>
    <definedName name="__123Graph_Xｸﾞﾗﾌ10" hidden="1">#N/A</definedName>
    <definedName name="__123Graph_Xｸﾞﾗﾌ11" hidden="1">#N/A</definedName>
    <definedName name="__123Graph_Xｸﾞﾗﾌ12" hidden="1">#N/A</definedName>
    <definedName name="__123Graph_Xｸﾞﾗﾌ13" hidden="1">#N/A</definedName>
    <definedName name="__123Graph_Xｸﾞﾗﾌ14" hidden="1">#N/A</definedName>
    <definedName name="__123Graph_Xｸﾞﾗﾌ15" hidden="1">#N/A</definedName>
    <definedName name="__123Graph_Xｸﾞﾗﾌ16" hidden="1">#N/A</definedName>
    <definedName name="__123Graph_Xｸﾞﾗﾌ6" hidden="1">#N/A</definedName>
    <definedName name="__123Graph_Xｸﾞﾗﾌ7" hidden="1">#N/A</definedName>
    <definedName name="__123Graph_Xｸﾞﾗﾌ8" hidden="1">#N/A</definedName>
    <definedName name="__123Graph_Xｸﾞﾗﾌ9" hidden="1">#N/A</definedName>
    <definedName name="__123Graph_X線1" hidden="1">#REF!</definedName>
    <definedName name="__123Graph_X線2" hidden="1">#REF!</definedName>
    <definedName name="__123Graph_X線3" hidden="1">#REF!</definedName>
    <definedName name="__123Graph_X線4" hidden="1">#REF!</definedName>
    <definedName name="__123Graph_X線5" hidden="1">#REF!</definedName>
    <definedName name="__123Graph_X線6" hidden="1">#REF!</definedName>
    <definedName name="__123Graph_X線7" hidden="1">#REF!</definedName>
    <definedName name="__123Graph_X線8" hidden="1">#REF!</definedName>
    <definedName name="__12T3_">#N/A</definedName>
    <definedName name="__13T4_">#N/A</definedName>
    <definedName name="__14T5_">#N/A</definedName>
    <definedName name="__15T6_">#N/A</definedName>
    <definedName name="__16T7_">#N/A</definedName>
    <definedName name="__17T8_">#N/A</definedName>
    <definedName name="__18T9_">#N/A</definedName>
    <definedName name="__1Ａ＿室内機_.dlg04_bt01_Click">#N/A</definedName>
    <definedName name="__1T1_">#N/A</definedName>
    <definedName name="__2Ａ＿室内機_.dlg04_bt01_Click">#N/A</definedName>
    <definedName name="__2T10_">#N/A</definedName>
    <definedName name="__3T11_">#N/A</definedName>
    <definedName name="__4T12_">#N/A</definedName>
    <definedName name="__5T13_">#N/A</definedName>
    <definedName name="__6T14_">#N/A</definedName>
    <definedName name="__7T15_">#N/A</definedName>
    <definedName name="__8T16_">#N/A</definedName>
    <definedName name="__9T17_">#N/A</definedName>
    <definedName name="__AG1">#N/A</definedName>
    <definedName name="__CA1">#N/A</definedName>
    <definedName name="__CB1">#N/A</definedName>
    <definedName name="__CC1">#N/A</definedName>
    <definedName name="__CE1">#N/A</definedName>
    <definedName name="__CF1">#N/A</definedName>
    <definedName name="__CG1">#N/A</definedName>
    <definedName name="__CH1">#N/A</definedName>
    <definedName name="__CI1">#N/A</definedName>
    <definedName name="__CJ1">#N/A</definedName>
    <definedName name="__dd1">#N/A</definedName>
    <definedName name="__ee1">#N/A</definedName>
    <definedName name="__ff1">#N/A</definedName>
    <definedName name="__gg1">#N/A</definedName>
    <definedName name="__hh1">#N/A</definedName>
    <definedName name="__ii1">#N/A</definedName>
    <definedName name="__MK1">#N/A</definedName>
    <definedName name="__MK10">#N/A</definedName>
    <definedName name="__MK101">#N/A</definedName>
    <definedName name="__MK2">#N/A</definedName>
    <definedName name="__MK3">#N/A</definedName>
    <definedName name="__MK4">#N/A</definedName>
    <definedName name="__MK5">#N/A</definedName>
    <definedName name="__MK6">#N/A</definedName>
    <definedName name="__MK61">#N/A</definedName>
    <definedName name="__MK7">#N/A</definedName>
    <definedName name="__MK71">#N/A</definedName>
    <definedName name="__MK8">#N/A</definedName>
    <definedName name="__MK81">#N/A</definedName>
    <definedName name="__MK9">#N/A</definedName>
    <definedName name="__NO1">#N/A</definedName>
    <definedName name="__NO2">#N/A</definedName>
    <definedName name="__NO3">#N/A</definedName>
    <definedName name="__NO4">#N/A</definedName>
    <definedName name="__NO5">#N/A</definedName>
    <definedName name="__NO6">#N/A</definedName>
    <definedName name="__NO7">#N/A</definedName>
    <definedName name="__PR2">#N/A</definedName>
    <definedName name="__T1">#N/A</definedName>
    <definedName name="__T10">#N/A</definedName>
    <definedName name="__T11">#N/A</definedName>
    <definedName name="__T12">#N/A</definedName>
    <definedName name="__T13">#N/A</definedName>
    <definedName name="__T14">#N/A</definedName>
    <definedName name="__T15">#N/A</definedName>
    <definedName name="__T16">#N/A</definedName>
    <definedName name="__T17">#N/A</definedName>
    <definedName name="__T18">#N/A</definedName>
    <definedName name="__T2">#N/A</definedName>
    <definedName name="__T3">#N/A</definedName>
    <definedName name="__T4">#N/A</definedName>
    <definedName name="__T5">#N/A</definedName>
    <definedName name="__T6">#N/A</definedName>
    <definedName name="__T7">#N/A</definedName>
    <definedName name="__T8">#N/A</definedName>
    <definedName name="__T9">#N/A</definedName>
    <definedName name="__TT10">#N/A</definedName>
    <definedName name="__TT12">#N/A</definedName>
    <definedName name="__TT14">#N/A</definedName>
    <definedName name="__TT17">#N/A</definedName>
    <definedName name="__TT6">#N/A</definedName>
    <definedName name="__TT8">#N/A</definedName>
    <definedName name="_1.ファン">#N/A</definedName>
    <definedName name="_108T17_">#N/A</definedName>
    <definedName name="_109T1_">#N/A</definedName>
    <definedName name="_10CE1_">#N/A</definedName>
    <definedName name="_10CJ1_">#N/A</definedName>
    <definedName name="_10T12_">#N/A</definedName>
    <definedName name="_10T15_">#N/A</definedName>
    <definedName name="_10T18_">#N/A</definedName>
    <definedName name="_11_負荷">#N/A</definedName>
    <definedName name="_110T10_">#N/A</definedName>
    <definedName name="_111AG1_">#N/A</definedName>
    <definedName name="_111T11_">#N/A</definedName>
    <definedName name="_112T12_">#N/A</definedName>
    <definedName name="_113T13_">#N/A</definedName>
    <definedName name="_114CA1_">#N/A</definedName>
    <definedName name="_114T14_">#N/A</definedName>
    <definedName name="_115T15_">#N/A</definedName>
    <definedName name="_116T16_">#N/A</definedName>
    <definedName name="_117AG1_">#N/A</definedName>
    <definedName name="_117CB1_">#N/A</definedName>
    <definedName name="_117T17_">#N/A</definedName>
    <definedName name="_118T18_">#N/A</definedName>
    <definedName name="_119T2_">#N/A</definedName>
    <definedName name="_11dd1_">#N/A</definedName>
    <definedName name="_11T2_">#N/A</definedName>
    <definedName name="_12_負荷">#N/A</definedName>
    <definedName name="_120CA1_">#N/A</definedName>
    <definedName name="_120CC1_">#N/A</definedName>
    <definedName name="_120T18_">#N/A</definedName>
    <definedName name="_120T3_">#N/A</definedName>
    <definedName name="_121T4_">#N/A</definedName>
    <definedName name="_122T5_">#N/A</definedName>
    <definedName name="_123CB1_">#N/A</definedName>
    <definedName name="_123CE1_">#N/A</definedName>
    <definedName name="_123T6_">#N/A</definedName>
    <definedName name="_124T7_">#N/A</definedName>
    <definedName name="_125T8_">#N/A</definedName>
    <definedName name="_126CC1_">#N/A</definedName>
    <definedName name="_126CF1_">#N/A</definedName>
    <definedName name="_126T9_">#N/A</definedName>
    <definedName name="_129CE1_">#N/A</definedName>
    <definedName name="_129CG1_">#N/A</definedName>
    <definedName name="_12CF1_">#N/A</definedName>
    <definedName name="_12ee1_">#N/A</definedName>
    <definedName name="_12T1_">#N/A</definedName>
    <definedName name="_12T16_">#N/A</definedName>
    <definedName name="_12T3_">#N/A</definedName>
    <definedName name="_13_PAC">#N/A</definedName>
    <definedName name="_132CF1_">#N/A</definedName>
    <definedName name="_132CH1_">#N/A</definedName>
    <definedName name="_132T2_">#N/A</definedName>
    <definedName name="_135CG1_">#N/A</definedName>
    <definedName name="_135CI1_">#N/A</definedName>
    <definedName name="_138CH1_">#N/A</definedName>
    <definedName name="_138CJ1_">#N/A</definedName>
    <definedName name="_13ff1_">#N/A</definedName>
    <definedName name="_13T13_">#N/A</definedName>
    <definedName name="_13T17_">#N/A</definedName>
    <definedName name="_13T4_">#N/A</definedName>
    <definedName name="_141CI1_">#N/A</definedName>
    <definedName name="_141dd1_">#N/A</definedName>
    <definedName name="_144CJ1_">#N/A</definedName>
    <definedName name="_144ee1_">#N/A</definedName>
    <definedName name="_144T3_">#N/A</definedName>
    <definedName name="_145T4_">#N/A</definedName>
    <definedName name="_146T5_">#N/A</definedName>
    <definedName name="_147dd1_">#N/A</definedName>
    <definedName name="_147ff1_">#N/A</definedName>
    <definedName name="_14CG1_">#N/A</definedName>
    <definedName name="_14gg1_">#N/A</definedName>
    <definedName name="_14T5_">#N/A</definedName>
    <definedName name="_150ee1_">#N/A</definedName>
    <definedName name="_150gg1_">#N/A</definedName>
    <definedName name="_153ff1_">#N/A</definedName>
    <definedName name="_153hh1_">#N/A</definedName>
    <definedName name="_156gg1_">#N/A</definedName>
    <definedName name="_156ii1_">#N/A</definedName>
    <definedName name="_158T6_">#N/A</definedName>
    <definedName name="_159hh1_">#N/A</definedName>
    <definedName name="_159T7_">#N/A</definedName>
    <definedName name="_15hh1_">#N/A</definedName>
    <definedName name="_15T13_">#REF!</definedName>
    <definedName name="_15T14_">#N/A</definedName>
    <definedName name="_15T18_">#N/A</definedName>
    <definedName name="_15T6_">#N/A</definedName>
    <definedName name="_161T1_">#N/A</definedName>
    <definedName name="_162ii1_">#N/A</definedName>
    <definedName name="_165T10_">#N/A</definedName>
    <definedName name="_16CH1_">#N/A</definedName>
    <definedName name="_16ii1_">#N/A</definedName>
    <definedName name="_16T7_">#N/A</definedName>
    <definedName name="_170T11_">#N/A</definedName>
    <definedName name="_171T8_">#N/A</definedName>
    <definedName name="_174T1_">#N/A</definedName>
    <definedName name="_174T12_">#N/A</definedName>
    <definedName name="_179T13_">#N/A</definedName>
    <definedName name="_17T1_">#REF!</definedName>
    <definedName name="_17T15_">#N/A</definedName>
    <definedName name="_17T2_">#N/A</definedName>
    <definedName name="_17T8_">#N/A</definedName>
    <definedName name="_183T14_">#N/A</definedName>
    <definedName name="_183T9_">#N/A</definedName>
    <definedName name="_184T10_">#N/A</definedName>
    <definedName name="_187T15_">#N/A</definedName>
    <definedName name="_18CI1_">#N/A</definedName>
    <definedName name="_18T1_">#N/A</definedName>
    <definedName name="_18T9_">#N/A</definedName>
    <definedName name="_192T16_">#N/A</definedName>
    <definedName name="_196T11_">#N/A</definedName>
    <definedName name="_196T17_">#N/A</definedName>
    <definedName name="_19T10_">#N/A</definedName>
    <definedName name="_19T11_">#REF!</definedName>
    <definedName name="_19T3_">#N/A</definedName>
    <definedName name="_1Ａ＿室内機_.dlg04_bt01_Click">#N/A</definedName>
    <definedName name="_1AG1_">#N/A</definedName>
    <definedName name="_1T1_">#N/A</definedName>
    <definedName name="_2.排煙口">#N/A</definedName>
    <definedName name="_201T18_">#N/A</definedName>
    <definedName name="_206T12_">#N/A</definedName>
    <definedName name="_206T2_">#N/A</definedName>
    <definedName name="_20CJ1_">#N/A</definedName>
    <definedName name="_20T1_">#REF!</definedName>
    <definedName name="_20T11_">#N/A</definedName>
    <definedName name="_20T16_">#N/A</definedName>
    <definedName name="_21">#REF!</definedName>
    <definedName name="_211T3_">#N/A</definedName>
    <definedName name="_212">#REF!</definedName>
    <definedName name="_214T4_">#N/A</definedName>
    <definedName name="_217T5_">#N/A</definedName>
    <definedName name="_218T13_">#N/A</definedName>
    <definedName name="_21T11_">#N/A</definedName>
    <definedName name="_21T12_">#N/A</definedName>
    <definedName name="_21T13_">#REF!</definedName>
    <definedName name="_21T4_">#N/A</definedName>
    <definedName name="_22">#REF!</definedName>
    <definedName name="_221T6_">#N/A</definedName>
    <definedName name="_224T7_">#N/A</definedName>
    <definedName name="_228T14_">#N/A</definedName>
    <definedName name="_228T8_">#N/A</definedName>
    <definedName name="_22dd1_">#N/A</definedName>
    <definedName name="_22T12_">#N/A</definedName>
    <definedName name="_22T13_">#N/A</definedName>
    <definedName name="_22T17_">#N/A</definedName>
    <definedName name="_233T9_">#N/A</definedName>
    <definedName name="_238T15_">#N/A</definedName>
    <definedName name="_23T14_">#N/A</definedName>
    <definedName name="_23T5_">#N/A</definedName>
    <definedName name="_24ee1_">#N/A</definedName>
    <definedName name="_24T10_">#N/A</definedName>
    <definedName name="_24T13_">#N/A</definedName>
    <definedName name="_24T15_">#N/A</definedName>
    <definedName name="_24T16_">#REF!</definedName>
    <definedName name="_24T6_">#N/A</definedName>
    <definedName name="_250T16_">#N/A</definedName>
    <definedName name="_25T14_">#N/A</definedName>
    <definedName name="_25T16_">#N/A</definedName>
    <definedName name="_25T18_">#N/A</definedName>
    <definedName name="_260T17_">#N/A</definedName>
    <definedName name="_26ff1_">#N/A</definedName>
    <definedName name="_26T15_">#N/A</definedName>
    <definedName name="_26T17_">#N/A</definedName>
    <definedName name="_26T18_">#REF!</definedName>
    <definedName name="_26T7_">#N/A</definedName>
    <definedName name="_272T18_">#N/A</definedName>
    <definedName name="_27T18_">#N/A</definedName>
    <definedName name="_27T2_">#REF!</definedName>
    <definedName name="_27T8_">#N/A</definedName>
    <definedName name="_284T2_">#N/A</definedName>
    <definedName name="_28gg1_">#N/A</definedName>
    <definedName name="_28T11_">#REF!</definedName>
    <definedName name="_28T16_">#N/A</definedName>
    <definedName name="_28T2_">#N/A</definedName>
    <definedName name="_28T3_">#REF!</definedName>
    <definedName name="_296T3_">#N/A</definedName>
    <definedName name="_29T17_">#N/A</definedName>
    <definedName name="_29T2_">#N/A</definedName>
    <definedName name="_29T4_">#REF!</definedName>
    <definedName name="_29T9_">#N/A</definedName>
    <definedName name="_2Ａ＿室内機_.dlg04_bt01_Click">#N/A</definedName>
    <definedName name="_2AG1_">#N/A</definedName>
    <definedName name="_2CA1_">#N/A</definedName>
    <definedName name="_2T1_">#N/A</definedName>
    <definedName name="_2T10_">#N/A</definedName>
    <definedName name="_3">#REF!</definedName>
    <definedName name="_306T4_">#N/A</definedName>
    <definedName name="_30hh1_">#N/A</definedName>
    <definedName name="_30T18_">#REF!</definedName>
    <definedName name="_30T5_">#REF!</definedName>
    <definedName name="_316T5_">#N/A</definedName>
    <definedName name="_31T18_">#N/A</definedName>
    <definedName name="_31T3_">#N/A</definedName>
    <definedName name="_326T6_">#N/A</definedName>
    <definedName name="_32ii1_">#N/A</definedName>
    <definedName name="_32T7_">#REF!</definedName>
    <definedName name="_336T7_">#N/A</definedName>
    <definedName name="_33T2_">#N/A</definedName>
    <definedName name="_33T4_">#N/A</definedName>
    <definedName name="_346T8_">#N/A</definedName>
    <definedName name="_34T9_">#REF!</definedName>
    <definedName name="_358T9_">#N/A</definedName>
    <definedName name="_35T1_">#N/A</definedName>
    <definedName name="_35T3_">#N/A</definedName>
    <definedName name="_35T5_">#N/A</definedName>
    <definedName name="_36T11_">#N/A</definedName>
    <definedName name="_36T13_">#REF!</definedName>
    <definedName name="_36T3_">#REF!</definedName>
    <definedName name="_36T6_">#N/A</definedName>
    <definedName name="_37T4_">#N/A</definedName>
    <definedName name="_37T6_">#N/A</definedName>
    <definedName name="_37T7_">#N/A</definedName>
    <definedName name="_38T10_">#N/A</definedName>
    <definedName name="_38T5_">#REF!</definedName>
    <definedName name="_38T8_">#N/A</definedName>
    <definedName name="_39T5_">#N/A</definedName>
    <definedName name="_39T7_">#N/A</definedName>
    <definedName name="_39T9_">#N/A</definedName>
    <definedName name="_3CB1_">#N/A</definedName>
    <definedName name="_3T1_">#N/A</definedName>
    <definedName name="_3T10_">#N/A</definedName>
    <definedName name="_3T11_">#N/A</definedName>
    <definedName name="_4">#REF!</definedName>
    <definedName name="_40T6_">#N/A</definedName>
    <definedName name="_41T11_">#N/A</definedName>
    <definedName name="_41T8_">#N/A</definedName>
    <definedName name="_42T7_">#N/A</definedName>
    <definedName name="_43T8_">#N/A</definedName>
    <definedName name="_44T12_">#N/A</definedName>
    <definedName name="_44T9_">#N/A</definedName>
    <definedName name="_45T9_">#N/A</definedName>
    <definedName name="_47T13_">#N/A</definedName>
    <definedName name="_48T12_">#N/A</definedName>
    <definedName name="_48T16_">#REF!</definedName>
    <definedName name="_48T9_">#REF!</definedName>
    <definedName name="_4CA1_">#N/A</definedName>
    <definedName name="_4CC1_">#N/A</definedName>
    <definedName name="_4T12_">#N/A</definedName>
    <definedName name="_50T14_">#N/A</definedName>
    <definedName name="_53T15_">#N/A</definedName>
    <definedName name="_56T16_">#N/A</definedName>
    <definedName name="_56T18_">#REF!</definedName>
    <definedName name="_59T17_">#N/A</definedName>
    <definedName name="_5CE1_">#N/A</definedName>
    <definedName name="_5T10_">#N/A</definedName>
    <definedName name="_5T11_">#N/A</definedName>
    <definedName name="_5T13_">#N/A</definedName>
    <definedName name="_60T13_">#N/A</definedName>
    <definedName name="_60T2_">#REF!</definedName>
    <definedName name="_62T18_">#N/A</definedName>
    <definedName name="_64T3_">#REF!</definedName>
    <definedName name="_65T2_">#N/A</definedName>
    <definedName name="_67T4_">#REF!</definedName>
    <definedName name="_68T3_">#N/A</definedName>
    <definedName name="_6CB1_">#N/A</definedName>
    <definedName name="_6CF1_">#N/A</definedName>
    <definedName name="_6T12_">#N/A</definedName>
    <definedName name="_6T14_">#N/A</definedName>
    <definedName name="_70T4_">#N/A</definedName>
    <definedName name="_70T5_">#REF!</definedName>
    <definedName name="_72T14_">#N/A</definedName>
    <definedName name="_72T5_">#N/A</definedName>
    <definedName name="_75T6_">#N/A</definedName>
    <definedName name="_77T7_">#N/A</definedName>
    <definedName name="_7CG1_">#N/A</definedName>
    <definedName name="_7T15_">#N/A</definedName>
    <definedName name="_80T8_">#N/A</definedName>
    <definedName name="_83T9_">#N/A</definedName>
    <definedName name="_84T15_">#N/A</definedName>
    <definedName name="_85T9_">#REF!</definedName>
    <definedName name="_8Ａ＿室内機_.dlg04_bt01_Click">#N/A</definedName>
    <definedName name="_8CC1_">#N/A</definedName>
    <definedName name="_8CH1_">#N/A</definedName>
    <definedName name="_8T11_">#N/A</definedName>
    <definedName name="_8T13_">#N/A</definedName>
    <definedName name="_8T16_">#N/A</definedName>
    <definedName name="_96T16_">#N/A</definedName>
    <definedName name="_9CI1_">#N/A</definedName>
    <definedName name="_9T11_">#REF!</definedName>
    <definedName name="_9T14_">#N/A</definedName>
    <definedName name="_9T17_">#N/A</definedName>
    <definedName name="_AG1">#N/A</definedName>
    <definedName name="_CA1">#N/A</definedName>
    <definedName name="_CB1">#N/A</definedName>
    <definedName name="_CC1">#N/A</definedName>
    <definedName name="_CE1">#N/A</definedName>
    <definedName name="_CF1">#N/A</definedName>
    <definedName name="_CG1">#N/A</definedName>
    <definedName name="_CH1">#N/A</definedName>
    <definedName name="_CI1">#N/A</definedName>
    <definedName name="_CJ1">#N/A</definedName>
    <definedName name="_dd1">#N/A</definedName>
    <definedName name="_ee1">#N/A</definedName>
    <definedName name="_ff1">#N/A</definedName>
    <definedName name="_gg1">#N/A</definedName>
    <definedName name="_hh1">#N/A</definedName>
    <definedName name="_ii1">#N/A</definedName>
    <definedName name="_iiA1">#N/A</definedName>
    <definedName name="_iiA2">#N/A</definedName>
    <definedName name="_iiA3">#N/A</definedName>
    <definedName name="_iiB1">#N/A</definedName>
    <definedName name="_iiB2">#N/A</definedName>
    <definedName name="_iiB3">#N/A</definedName>
    <definedName name="_iiC1">#N/A</definedName>
    <definedName name="_iiC2">#N/A</definedName>
    <definedName name="_iiC3">#N/A</definedName>
    <definedName name="_iiD1">#N/A</definedName>
    <definedName name="_iiD2">#N/A</definedName>
    <definedName name="_iiD3">#N/A</definedName>
    <definedName name="_iiE1">#N/A</definedName>
    <definedName name="_iiE2">#N/A</definedName>
    <definedName name="_iiE3">#N/A</definedName>
    <definedName name="_iiF1">#N/A</definedName>
    <definedName name="_iiF2">#N/A</definedName>
    <definedName name="_iiF3">#N/A</definedName>
    <definedName name="_iiG1">#N/A</definedName>
    <definedName name="_iiG2">#N/A</definedName>
    <definedName name="_iiG3">#N/A</definedName>
    <definedName name="_iiH1">#N/A</definedName>
    <definedName name="_iiH2">#N/A</definedName>
    <definedName name="_iiH3">#N/A</definedName>
    <definedName name="_MatMult_A" hidden="1">#REF!</definedName>
    <definedName name="_MatMult_B" hidden="1">#REF!</definedName>
    <definedName name="_MK1">#N/A</definedName>
    <definedName name="_MK101">#N/A</definedName>
    <definedName name="_MK61">#N/A</definedName>
    <definedName name="_MK71">#N/A</definedName>
    <definedName name="_MK81">#N/A</definedName>
    <definedName name="_NO1">#N/A</definedName>
    <definedName name="_NO2">#N/A</definedName>
    <definedName name="_NO3">#N/A</definedName>
    <definedName name="_NO4">#N/A</definedName>
    <definedName name="_NO5">#N/A</definedName>
    <definedName name="_NO6">#N/A</definedName>
    <definedName name="_NO7">#N/A</definedName>
    <definedName name="_Order1" hidden="1">255</definedName>
    <definedName name="_Order2" hidden="1">0</definedName>
    <definedName name="_PR2">#N/A</definedName>
    <definedName name="_T1">#REF!</definedName>
    <definedName name="_T11">#REF!</definedName>
    <definedName name="_T13">#REF!</definedName>
    <definedName name="_T16">#REF!</definedName>
    <definedName name="_T18">#REF!</definedName>
    <definedName name="_T2">#REF!</definedName>
    <definedName name="_T3">#REF!</definedName>
    <definedName name="_T4">#REF!</definedName>
    <definedName name="_T5">#REF!</definedName>
    <definedName name="_T7">#REF!</definedName>
    <definedName name="_T9">#REF!</definedName>
    <definedName name="_TAN1">#N/A</definedName>
    <definedName name="_TAN10">#N/A</definedName>
    <definedName name="_TAN11">#N/A</definedName>
    <definedName name="_TAN12">#N/A</definedName>
    <definedName name="_TAN2">#N/A</definedName>
    <definedName name="_TAN3">#N/A</definedName>
    <definedName name="_TAN4">#N/A</definedName>
    <definedName name="_TAN5">#N/A</definedName>
    <definedName name="_TAN6">#N/A</definedName>
    <definedName name="_TAN7">#N/A</definedName>
    <definedName name="_TAN8">#N/A</definedName>
    <definedName name="_TAN9">#N/A</definedName>
    <definedName name="_TT10">#N/A</definedName>
    <definedName name="_TT12">#N/A</definedName>
    <definedName name="_TT14">#N/A</definedName>
    <definedName name="_TT17">#N/A</definedName>
    <definedName name="_TT6">#N/A</definedName>
    <definedName name="_TT8">#N/A</definedName>
    <definedName name="_WGZY">#N/A</definedName>
    <definedName name="\0">#N/A</definedName>
    <definedName name="\A">#REF!</definedName>
    <definedName name="\b">#N/A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n">#N/A</definedName>
    <definedName name="\o">#N/A</definedName>
    <definedName name="\P">#REF!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※">"室負荷計算ｼｰﾄ!$G$116"</definedName>
    <definedName name="②">#N/A</definedName>
    <definedName name="Ⅱ外構大項目">#N/A</definedName>
    <definedName name="Ⅲ解体大項目">#N/A</definedName>
    <definedName name="a">#REF!</definedName>
    <definedName name="A_01">#N/A</definedName>
    <definedName name="A_02">#N/A</definedName>
    <definedName name="A_03">#N/A</definedName>
    <definedName name="A_04">#N/A</definedName>
    <definedName name="A_05">#N/A</definedName>
    <definedName name="A_06">#N/A</definedName>
    <definedName name="A_07">#N/A</definedName>
    <definedName name="A_08">#N/A</definedName>
    <definedName name="A_09">#N/A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19">#N/A</definedName>
    <definedName name="A_20">#N/A</definedName>
    <definedName name="aorepai">#N/A</definedName>
    <definedName name="AUTOEXEC">#N/A</definedName>
    <definedName name="b">#REF!</definedName>
    <definedName name="B_">#N/A</definedName>
    <definedName name="B_01">#N/A</definedName>
    <definedName name="B_02">#N/A</definedName>
    <definedName name="B_03">#N/A</definedName>
    <definedName name="B_04">#N/A</definedName>
    <definedName name="B_05">#N/A</definedName>
    <definedName name="B_06">#N/A</definedName>
    <definedName name="B_07">#N/A</definedName>
    <definedName name="B_08">#N/A</definedName>
    <definedName name="B_09">#N/A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ack_1S1FIG">#N/A</definedName>
    <definedName name="Back_S1FIG">#N/A</definedName>
    <definedName name="Back_S1FIG1">#N/A</definedName>
    <definedName name="bbb">#N/A</definedName>
    <definedName name="Bring_Graph">#N/A</definedName>
    <definedName name="Bt_Coolg">#N/A</definedName>
    <definedName name="Bt_Hotg">#N/A</definedName>
    <definedName name="C_">#N/A</definedName>
    <definedName name="C_01">#N/A</definedName>
    <definedName name="C_02">#N/A</definedName>
    <definedName name="C_03">#N/A</definedName>
    <definedName name="C_04">#N/A</definedName>
    <definedName name="C_05">#N/A</definedName>
    <definedName name="C_06">#N/A</definedName>
    <definedName name="C_07">#N/A</definedName>
    <definedName name="C_08">#N/A</definedName>
    <definedName name="C_09">#N/A</definedName>
    <definedName name="C_10">#N/A</definedName>
    <definedName name="C_11">#N/A</definedName>
    <definedName name="C_12">#N/A</definedName>
    <definedName name="C_13">#N/A</definedName>
    <definedName name="C_14">#N/A</definedName>
    <definedName name="C_15">#N/A</definedName>
    <definedName name="C_16">#N/A</definedName>
    <definedName name="C_17">#N/A</definedName>
    <definedName name="cbb">#N/A</definedName>
    <definedName name="CEEｰSｹｰﾌﾞﾙ">#N/A</definedName>
    <definedName name="CEEｹｰﾌﾞﾙ">#N/A</definedName>
    <definedName name="CETｹｰﾌﾞﾙ">#N/A</definedName>
    <definedName name="CEｹｰﾌﾞﾙ">#N/A</definedName>
    <definedName name="COEFK">#N/A</definedName>
    <definedName name="CONETD">#N/A</definedName>
    <definedName name="CONETDOW1">#N/A</definedName>
    <definedName name="CONETDOW2">#N/A</definedName>
    <definedName name="CPEEｰSｹｰﾌﾞﾙ">#N/A</definedName>
    <definedName name="CPEEｹｰﾌﾞﾙ">#N/A</definedName>
    <definedName name="d">#REF!</definedName>
    <definedName name="_xlnm.Database">#N/A</definedName>
    <definedName name="dlg04_1_bt02_Click">#N/A</definedName>
    <definedName name="dlg04_1_bt03_Click">#N/A</definedName>
    <definedName name="dlg04_1_db01_Change">#N/A</definedName>
    <definedName name="dlg04_2_bt02_Click">#N/A</definedName>
    <definedName name="dlg04_2_bt03_Click">#N/A</definedName>
    <definedName name="dlg04_3_bt02_Click">#N/A</definedName>
    <definedName name="dlg04_3_bt03_Click">#N/A</definedName>
    <definedName name="dlg04_3_db01_Change">#N/A</definedName>
    <definedName name="dlg04_4_bt02_Click">#N/A</definedName>
    <definedName name="dlg04_4_bt03_Click">#N/A</definedName>
    <definedName name="dlg04_7_bt01_Click">#N/A</definedName>
    <definedName name="dlg04_7_bt02_Click">#N/A</definedName>
    <definedName name="dlg04_7_bt03_Click">#N/A</definedName>
    <definedName name="dlg04_bt02_Click">#N/A</definedName>
    <definedName name="dlg04_bt03_Click">#N/A</definedName>
    <definedName name="dlg04_bt04_Click">#N/A</definedName>
    <definedName name="dlg04_bt07_Click">#N/A</definedName>
    <definedName name="dlg04_bt12_Click">#N/A</definedName>
    <definedName name="dlg04_db01_Change">#N/A</definedName>
    <definedName name="dlg04_op01_Click">#N/A</definedName>
    <definedName name="dlg04_op02_Click">#N/A</definedName>
    <definedName name="dlg04_op03_Click">#N/A</definedName>
    <definedName name="dlg04_op04_Click">#N/A</definedName>
    <definedName name="dlg04_op05_Click">#N/A</definedName>
    <definedName name="dlg04_op06_Click">#N/A</definedName>
    <definedName name="dlg04_op07_Click">#N/A</definedName>
    <definedName name="dlg04_op08_Click">#N/A</definedName>
    <definedName name="e">#REF!</definedName>
    <definedName name="EEｰFｹｰﾌﾞﾙ">#N/A</definedName>
    <definedName name="EEｰRｹｰﾌﾞﾙ">#N/A</definedName>
    <definedName name="EMｰAEｹｰﾌﾞﾙ">#N/A</definedName>
    <definedName name="EMｰ電子ﾎﾞﾀﾝ電話用ｹｰﾌﾞﾙ">#N/A</definedName>
    <definedName name="EMｰ同軸ｹｰﾌﾞﾙ">#N/A</definedName>
    <definedName name="END">#N/A</definedName>
    <definedName name="EPSON">#N/A</definedName>
    <definedName name="ETDDATA">#N/A</definedName>
    <definedName name="FCK">#N/A</definedName>
    <definedName name="ＦＤ">#N/A</definedName>
    <definedName name="FEP管">#N/A</definedName>
    <definedName name="FILE_READ">#N/A</definedName>
    <definedName name="FNA">#N/A</definedName>
    <definedName name="FPｹｰﾌﾞﾙ">#N/A</definedName>
    <definedName name="g">#REF!</definedName>
    <definedName name="ga">#N/A</definedName>
    <definedName name="ｇｄｈｈｇ">#N/A</definedName>
    <definedName name="GLASS">#N/A</definedName>
    <definedName name="GV">#N/A</definedName>
    <definedName name="h">#REF!</definedName>
    <definedName name="ｈｇ">#N/A</definedName>
    <definedName name="HIVE電線管">#N/A</definedName>
    <definedName name="hj">#N/A</definedName>
    <definedName name="HOKAN">#N/A</definedName>
    <definedName name="HPｹｰﾌﾞﾙ">#N/A</definedName>
    <definedName name="i">#REF!</definedName>
    <definedName name="IE電線">#N/A</definedName>
    <definedName name="iiA">#N/A</definedName>
    <definedName name="iiB">#N/A</definedName>
    <definedName name="iiC">#N/A</definedName>
    <definedName name="iiD">#N/A</definedName>
    <definedName name="iiE">#N/A</definedName>
    <definedName name="iiF">#N/A</definedName>
    <definedName name="iiG">#N/A</definedName>
    <definedName name="iiH">#N/A</definedName>
    <definedName name="iiv">#N/A</definedName>
    <definedName name="iv">#N/A</definedName>
    <definedName name="kan">#REF!</definedName>
    <definedName name="KEI">#N/A</definedName>
    <definedName name="kgh">#N/A</definedName>
    <definedName name="KI">#N/A</definedName>
    <definedName name="kkjkjk">#N/A</definedName>
    <definedName name="KO">#N/A</definedName>
    <definedName name="l">#REF!</definedName>
    <definedName name="ｌｋ">#N/A</definedName>
    <definedName name="ｌｋｋｋ">#N/A</definedName>
    <definedName name="m">#REF!</definedName>
    <definedName name="MEEｰSｹｰﾌﾞﾙ">#N/A</definedName>
    <definedName name="MENU_FILE">#N/A</definedName>
    <definedName name="NAME_AZX">#N/A</definedName>
    <definedName name="NO">#N/A</definedName>
    <definedName name="P_1">#N/A</definedName>
    <definedName name="P_1_39">#N/A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6">#N/A</definedName>
    <definedName name="P_17">#N/A</definedName>
    <definedName name="P_18">#N/A</definedName>
    <definedName name="P_2">#N/A</definedName>
    <definedName name="P_3">#N/A</definedName>
    <definedName name="P_4">#N/A</definedName>
    <definedName name="P_5">#N/A</definedName>
    <definedName name="P_6">#N/A</definedName>
    <definedName name="P_7">#N/A</definedName>
    <definedName name="P_8">#N/A</definedName>
    <definedName name="P_9">#N/A</definedName>
    <definedName name="PAGE1">#N/A</definedName>
    <definedName name="PAGE2">#N/A</definedName>
    <definedName name="PEG管">#N/A</definedName>
    <definedName name="PF管">#N/A</definedName>
    <definedName name="PR">#N/A</definedName>
    <definedName name="PRINT">#N/A</definedName>
    <definedName name="ｐｒｉｎｔ._titles">#N/A</definedName>
    <definedName name="_xlnm.Print_Area" localSheetId="1">項目!$B$5:$J$84</definedName>
    <definedName name="_xlnm.Print_Area" localSheetId="3">'内訳(衛生)'!$B$5:$J$484</definedName>
    <definedName name="_xlnm.Print_Area" localSheetId="2">'内訳(空調)'!$B$5:$J$604</definedName>
    <definedName name="_xlnm.Print_Area">#REF!</definedName>
    <definedName name="_xlnm.Print_Titles" localSheetId="1">項目!$1:$4</definedName>
    <definedName name="_xlnm.Print_Titles" localSheetId="3">'内訳(衛生)'!$1:$4</definedName>
    <definedName name="_xlnm.Print_Titles" localSheetId="2">'内訳(空調)'!$1:$4</definedName>
    <definedName name="pump">#N/A</definedName>
    <definedName name="pump2">#N/A</definedName>
    <definedName name="qq">#N/A</definedName>
    <definedName name="RENP">#N/A</definedName>
    <definedName name="RF">#N/A</definedName>
    <definedName name="RN_AZX">#N/A</definedName>
    <definedName name="rr">#N/A</definedName>
    <definedName name="ｒｒ￥">#N/A</definedName>
    <definedName name="ｒｒｒ">#N/A</definedName>
    <definedName name="rrrr">#N/A</definedName>
    <definedName name="RRVP">#N/A</definedName>
    <definedName name="s">#N/A</definedName>
    <definedName name="SA">#N/A</definedName>
    <definedName name="SFMC機種名">#N/A</definedName>
    <definedName name="SU">#N/A</definedName>
    <definedName name="SUN">#N/A</definedName>
    <definedName name="TANKA">#REF!</definedName>
    <definedName name="test.test">#N/A</definedName>
    <definedName name="TT">#N/A</definedName>
    <definedName name="ｔｙｔ">#N/A</definedName>
    <definedName name="T登録簿">#N/A</definedName>
    <definedName name="U_検索条件">#N/A</definedName>
    <definedName name="UTPｹｰﾌﾞﾙ">#N/A</definedName>
    <definedName name="VE電線管">#N/A</definedName>
    <definedName name="W">#N/A</definedName>
    <definedName name="WALLINDX">#N/A</definedName>
    <definedName name="ww">#N/A</definedName>
    <definedName name="ｙ">#N/A</definedName>
    <definedName name="ｙｔｙｔｙｔｙｔ">#N/A</definedName>
    <definedName name="ζ">#N/A</definedName>
    <definedName name="あ">#N/A</definedName>
    <definedName name="あ4">#N/A</definedName>
    <definedName name="ああ">#N/A</definedName>
    <definedName name="あい">#N/A</definedName>
    <definedName name="ｱｳﾄﾚｯﾄﾎﾞｯｸｽ">#N/A</definedName>
    <definedName name="あお">#N/A</definedName>
    <definedName name="ｱｯﾃﾈｰﾀ">#N/A</definedName>
    <definedName name="い">#N/A</definedName>
    <definedName name="いお">#N/A</definedName>
    <definedName name="う">#N/A</definedName>
    <definedName name="おいおい">#N/A</definedName>
    <definedName name="ぉお">#N/A</definedName>
    <definedName name="ガス器具">#REF!</definedName>
    <definedName name="ガス計">#N/A</definedName>
    <definedName name="ガス単か">#N/A</definedName>
    <definedName name="ガス単価">#N/A</definedName>
    <definedName name="ｶﾞｽ漏れ検知器">#N/A</definedName>
    <definedName name="ｶﾞｽ漏れ中継器">#N/A</definedName>
    <definedName name="カセット1">#N/A</definedName>
    <definedName name="カセット4">#N/A</definedName>
    <definedName name="かつ">#N/A</definedName>
    <definedName name="ｶﾞﾗｽ">#N/A</definedName>
    <definedName name="ｷｰﾎﾞｰﾄﾞﾏｸﾛ">#N/A</definedName>
    <definedName name="ｷｸﾞ数">#N/A</definedName>
    <definedName name="ｷｭｰﾋﾞｸﾙ">#N/A</definedName>
    <definedName name="け">#N/A</definedName>
    <definedName name="ｹｱﾊｳｽ">#N/A</definedName>
    <definedName name="ｹｰﾌﾞﾙﾗｯｸ・Z35形">#N/A</definedName>
    <definedName name="ケーブル単価１">#REF!</definedName>
    <definedName name="ケーブル単価２">#N/A</definedName>
    <definedName name="こがね荘屋根１">#N/A</definedName>
    <definedName name="こがね荘屋根２">#N/A</definedName>
    <definedName name="こがね荘屋上２">#N/A</definedName>
    <definedName name="こがね荘仮設１">#N/A</definedName>
    <definedName name="こがね荘仮設２">#N/A</definedName>
    <definedName name="こがね荘外壁１">#N/A</definedName>
    <definedName name="こがね荘外壁２">#N/A</definedName>
    <definedName name="コスト">#N/A</definedName>
    <definedName name="コメント">#N/A</definedName>
    <definedName name="ｺﾝｸﾘ計">#N/A</definedName>
    <definedName name="ｺﾝｾﾝﾄ・金属ﾌﾟﾚｰﾄ付">#N/A</definedName>
    <definedName name="ｺﾝｾﾝﾄ計">#N/A</definedName>
    <definedName name="ｺﾝｾﾝﾄ小計">#N/A</definedName>
    <definedName name="さ">#N/A</definedName>
    <definedName name="ｽｲｯﾁﾎﾞｯｸｽ">#N/A</definedName>
    <definedName name="ｽﾋﾟｰｶｰ">#N/A</definedName>
    <definedName name="ｽﾎﾟｯﾄ形感知器">#N/A</definedName>
    <definedName name="だ">#N/A</definedName>
    <definedName name="ﾀｲﾙ計">#N/A</definedName>
    <definedName name="ﾀﾞｸﾄ単価">#N/A</definedName>
    <definedName name="ﾀﾝﾌﾞﾗｽｲｯﾁ・金属ﾌﾟﾚｰﾄ付">#N/A</definedName>
    <definedName name="チラー夜間蓄熱控除率">#N/A</definedName>
    <definedName name="っｒｔ">#N/A</definedName>
    <definedName name="っｗ">#N/A</definedName>
    <definedName name="デリート">#N/A</definedName>
    <definedName name="どこ">#N/A</definedName>
    <definedName name="なし">#N/A</definedName>
    <definedName name="ねじなし電線管">#N/A</definedName>
    <definedName name="は">#N/A</definedName>
    <definedName name="はつり工事">#N/A</definedName>
    <definedName name="ピーク時間割合">#N/A</definedName>
    <definedName name="ひばり">#N/A</definedName>
    <definedName name="ビルマル夜間蓄熱控除率">#N/A</definedName>
    <definedName name="ﾌｪﾝｽ計">#N/A</definedName>
    <definedName name="ふふ">#N/A</definedName>
    <definedName name="ふふｈ">#N/A</definedName>
    <definedName name="ふふふ">#N/A</definedName>
    <definedName name="ﾌﾗｯｼｭﾌﾟﾚｰﾄ・金属ﾌﾟﾚｰﾄ付">#N/A</definedName>
    <definedName name="ﾌﾙ2線式ﾘﾓｺﾝｽｲｯﾁ・金属ﾌﾟﾚｰﾄ付">#N/A</definedName>
    <definedName name="ページ03">#N/A</definedName>
    <definedName name="ページ05">#N/A</definedName>
    <definedName name="ホール１Ｆ">#N/A</definedName>
    <definedName name="ホール２Ｆ">#N/A</definedName>
    <definedName name="ﾒｯｾﾝｼﾞｬｰﾜｲﾔｰ">#N/A</definedName>
    <definedName name="委員会室単価根拠">#REF!</definedName>
    <definedName name="一位代価">#REF!</definedName>
    <definedName name="一位代価ﾘｽﾄ">#N/A</definedName>
    <definedName name="一位代価一覧">#N/A</definedName>
    <definedName name="一位単価３">#REF!</definedName>
    <definedName name="一種金属線ぴ">#N/A</definedName>
    <definedName name="一種金属線ぴ付属品">#N/A</definedName>
    <definedName name="一覧表">#N/A</definedName>
    <definedName name="印刷範囲">#REF!</definedName>
    <definedName name="運転日数">#N/A</definedName>
    <definedName name="衛生">#N/A</definedName>
    <definedName name="衛生器具">#N/A</definedName>
    <definedName name="衛生計">#N/A</definedName>
    <definedName name="衛生公民館">#N/A</definedName>
    <definedName name="衛生諸元">#N/A</definedName>
    <definedName name="衛生代価2">#N/A</definedName>
    <definedName name="衛生老人1">#N/A</definedName>
    <definedName name="衛生老人2">#N/A</definedName>
    <definedName name="衛生老人3">#N/A</definedName>
    <definedName name="衛生老人4">#N/A</definedName>
    <definedName name="屋外機設計">#N/A</definedName>
    <definedName name="屋外給水計">#N/A</definedName>
    <definedName name="屋外設備計">#N/A</definedName>
    <definedName name="屋外排水計">#N/A</definedName>
    <definedName name="屋根">#N/A</definedName>
    <definedName name="屋根計">#N/A</definedName>
    <definedName name="屋内">#N/A</definedName>
    <definedName name="屋内機設計">#N/A</definedName>
    <definedName name="屋内給水計">#N/A</definedName>
    <definedName name="屋内計">#N/A</definedName>
    <definedName name="屋内設備計">#N/A</definedName>
    <definedName name="屋内電気計">#N/A</definedName>
    <definedName name="屋内排水計">#N/A</definedName>
    <definedName name="屋物計">#N/A</definedName>
    <definedName name="仮設計">#N/A</definedName>
    <definedName name="火災報知立会検査">#N/A</definedName>
    <definedName name="課">#N/A</definedName>
    <definedName name="解体">#N/A</definedName>
    <definedName name="解体大項目">#N/A</definedName>
    <definedName name="階高ｍ">"室負荷計算ｼｰﾄ!$G$113"</definedName>
    <definedName name="外構工事">#N/A</definedName>
    <definedName name="外構大項目">#N/A</definedName>
    <definedName name="外壁計">#N/A</definedName>
    <definedName name="幹線計">#N/A</definedName>
    <definedName name="幹線計屋外">#N/A</definedName>
    <definedName name="幹線計屋内">#N/A</definedName>
    <definedName name="幹線設備計">#N/A</definedName>
    <definedName name="換気">#N/A</definedName>
    <definedName name="換気口">#N/A</definedName>
    <definedName name="監理委託">#N/A</definedName>
    <definedName name="管単価">#REF!</definedName>
    <definedName name="管理棟大項目">#N/A</definedName>
    <definedName name="丸形01">#N/A</definedName>
    <definedName name="丸形03">#N/A</definedName>
    <definedName name="顔">#N/A</definedName>
    <definedName name="器具">#N/A</definedName>
    <definedName name="基礎">#REF!</definedName>
    <definedName name="基礎2">#N/A</definedName>
    <definedName name="既設管接続費">#REF!</definedName>
    <definedName name="機械計">#N/A</definedName>
    <definedName name="機器名称">#N/A</definedName>
    <definedName name="議場">#N/A</definedName>
    <definedName name="議場ｶﾒﾗ単価根拠">#REF!</definedName>
    <definedName name="議場音響単価根拠">#REF!</definedName>
    <definedName name="吉野">#N/A</definedName>
    <definedName name="吉野単価">#N/A</definedName>
    <definedName name="吉野土工">#N/A</definedName>
    <definedName name="吉野表紙2">#N/A</definedName>
    <definedName name="吸収式効率低下率">#N/A</definedName>
    <definedName name="宮川">#N/A</definedName>
    <definedName name="給水計">#N/A</definedName>
    <definedName name="給水計Ｃ棟">#N/A</definedName>
    <definedName name="給水計Ｄ棟">#N/A</definedName>
    <definedName name="給水集計">#N/A</definedName>
    <definedName name="給水量1">#N/A</definedName>
    <definedName name="給水量2">#N/A</definedName>
    <definedName name="給水量3">#N/A</definedName>
    <definedName name="給湯計Ｃ棟">#N/A</definedName>
    <definedName name="給湯計Ｄ棟">#N/A</definedName>
    <definedName name="共通仮設費">#N/A</definedName>
    <definedName name="共通計">#N/A</definedName>
    <definedName name="金建計">#N/A</definedName>
    <definedName name="金大">#N/A</definedName>
    <definedName name="金大型">#N/A</definedName>
    <definedName name="金大鉄">#N/A</definedName>
    <definedName name="矩形01">#N/A</definedName>
    <definedName name="矩形03">#N/A</definedName>
    <definedName name="空気の状態">#N/A</definedName>
    <definedName name="空気管">#N/A</definedName>
    <definedName name="空調">#N/A</definedName>
    <definedName name="空調公民館">#N/A</definedName>
    <definedName name="空調最大利用率">#N/A</definedName>
    <definedName name="空調時間">#N/A</definedName>
    <definedName name="空調諸元">#N/A</definedName>
    <definedName name="空調配管">#N/A</definedName>
    <definedName name="空調老人1">#N/A</definedName>
    <definedName name="空調老人2">#N/A</definedName>
    <definedName name="空調老人3">#N/A</definedName>
    <definedName name="空調老人4">#N/A</definedName>
    <definedName name="型式1">#N/A</definedName>
    <definedName name="型式2">#N/A</definedName>
    <definedName name="型式3">#N/A</definedName>
    <definedName name="軽海">#N/A</definedName>
    <definedName name="桁処理">#N/A</definedName>
    <definedName name="月稼働率暖房">#N/A</definedName>
    <definedName name="月稼働率冷房">#N/A</definedName>
    <definedName name="月別負荷率暖房">#N/A</definedName>
    <definedName name="月別負荷率冷房">#N/A</definedName>
    <definedName name="建具">#N/A</definedName>
    <definedName name="建築計">#N/A</definedName>
    <definedName name="建築工事計">#N/A</definedName>
    <definedName name="建築工事費">#N/A</definedName>
    <definedName name="建築数量">#N/A</definedName>
    <definedName name="県たん96">#N/A</definedName>
    <definedName name="県単">#N/A</definedName>
    <definedName name="県単08">#N/A</definedName>
    <definedName name="県単９６">#REF!</definedName>
    <definedName name="個数">#N/A</definedName>
    <definedName name="光ﾌｧｲﾊﾞｰｹｰﾌﾞﾙ">#N/A</definedName>
    <definedName name="光電式煙感知器">#N/A</definedName>
    <definedName name="厚鋼電線管">#REF!</definedName>
    <definedName name="工事価格">#N/A</definedName>
    <definedName name="工事場所テーブル">#REF!</definedName>
    <definedName name="更衣室１Ｆ">#N/A</definedName>
    <definedName name="構内用ｹｰﾌﾞﾙ">#N/A</definedName>
    <definedName name="高圧ｺﾝﾃﾞﾝｻ">#N/A</definedName>
    <definedName name="根切り・機械">#N/A</definedName>
    <definedName name="根切り・人力">#N/A</definedName>
    <definedName name="左官計">#N/A</definedName>
    <definedName name="採用">#N/A</definedName>
    <definedName name="材料コード">#N/A</definedName>
    <definedName name="材料単価ﾘｽﾄﾀﾃ１">#N/A</definedName>
    <definedName name="雑計算">#N/A</definedName>
    <definedName name="雑工計">#N/A</definedName>
    <definedName name="参考">#N/A</definedName>
    <definedName name="参考a">#N/A</definedName>
    <definedName name="山">#N/A</definedName>
    <definedName name="山砂">#N/A</definedName>
    <definedName name="残土処分">#N/A</definedName>
    <definedName name="市場">#REF!</definedName>
    <definedName name="時計計">#N/A</definedName>
    <definedName name="自家発電単価根拠">#REF!</definedName>
    <definedName name="自動">#N/A</definedName>
    <definedName name="自動家裁報知">#N/A</definedName>
    <definedName name="自動火災報知設備">#REF!</definedName>
    <definedName name="自動閉鎖装置">#N/A</definedName>
    <definedName name="室外">#N/A</definedName>
    <definedName name="室外機">#N/A</definedName>
    <definedName name="室名称">"室負荷計算ｼｰﾄ!$G$112"</definedName>
    <definedName name="写真表紙">#N/A</definedName>
    <definedName name="弱電計">#N/A</definedName>
    <definedName name="弱電小計">#N/A</definedName>
    <definedName name="手紙a">#N/A</definedName>
    <definedName name="受信機">#N/A</definedName>
    <definedName name="収蔵庫棟大項目">#N/A</definedName>
    <definedName name="重量品">#N/A</definedName>
    <definedName name="純工事費">#N/A</definedName>
    <definedName name="処分">#N/A</definedName>
    <definedName name="書くさい">#N/A</definedName>
    <definedName name="諸経費">#N/A</definedName>
    <definedName name="小口径桝">#N/A</definedName>
    <definedName name="消火器">#N/A</definedName>
    <definedName name="消費税">#N/A</definedName>
    <definedName name="消費税率">#N/A</definedName>
    <definedName name="照明">#N/A</definedName>
    <definedName name="照明器具">#N/A</definedName>
    <definedName name="照明計">#N/A</definedName>
    <definedName name="浄化槽計">#N/A</definedName>
    <definedName name="植栽計">#N/A</definedName>
    <definedName name="審査書">#REF!</definedName>
    <definedName name="厨房排水">#N/A</definedName>
    <definedName name="数量">#N/A</definedName>
    <definedName name="西面">#N/A</definedName>
    <definedName name="静圧">#N/A</definedName>
    <definedName name="静圧定義">#N/A</definedName>
    <definedName name="接地極">#N/A</definedName>
    <definedName name="設監委託">#N/A</definedName>
    <definedName name="設計委託">#N/A</definedName>
    <definedName name="設備工事">#N/A</definedName>
    <definedName name="設備工事費">#N/A</definedName>
    <definedName name="川">#N/A</definedName>
    <definedName name="全員協議会">#N/A</definedName>
    <definedName name="全員協議会単価根拠">#REF!</definedName>
    <definedName name="組積計">#N/A</definedName>
    <definedName name="倉庫">#N/A</definedName>
    <definedName name="総合盤">#N/A</definedName>
    <definedName name="送風量">#N/A</definedName>
    <definedName name="造成">#N/A</definedName>
    <definedName name="多目的単価">#N/A</definedName>
    <definedName name="多目的単価根拠">#REF!</definedName>
    <definedName name="代価">#N/A</definedName>
    <definedName name="代価_2">#N/A</definedName>
    <definedName name="代価1">#N/A</definedName>
    <definedName name="代価作成">#N/A</definedName>
    <definedName name="単価">#N/A</definedName>
    <definedName name="単価根">#N/A</definedName>
    <definedName name="単価根拠">#REF!</definedName>
    <definedName name="単価表１４">#N/A</definedName>
    <definedName name="端数">#N/A</definedName>
    <definedName name="端末処理6KVｰCE">#N/A</definedName>
    <definedName name="端末処理6KVｰCET">#N/A</definedName>
    <definedName name="暖房全負荷時間">#N/A</definedName>
    <definedName name="段階別工事_設備">#N/A</definedName>
    <definedName name="直接工事費">#N/A</definedName>
    <definedName name="直流電源単価">#N/A</definedName>
    <definedName name="直流電源単価根拠">#REF!</definedName>
    <definedName name="直列ﾕﾆｯﾄ・金属ﾌﾟﾚｰﾄ">#N/A</definedName>
    <definedName name="通気計">#N/A</definedName>
    <definedName name="通気計Ｃ棟">#N/A</definedName>
    <definedName name="撤去工事">#REF!</definedName>
    <definedName name="撤去人工">#REF!</definedName>
    <definedName name="撤去代価1">#N/A</definedName>
    <definedName name="鉄筋計">#N/A</definedName>
    <definedName name="鉄骨">#N/A</definedName>
    <definedName name="天ｶｾ1">#N/A</definedName>
    <definedName name="天ｶｾ4">#N/A</definedName>
    <definedName name="展示棟大項目">#N/A</definedName>
    <definedName name="電気プルボックス">#N/A</definedName>
    <definedName name="電気計">#N/A</definedName>
    <definedName name="電線管・塗装">#N/A</definedName>
    <definedName name="電灯">#N/A</definedName>
    <definedName name="電灯計">#N/A</definedName>
    <definedName name="電灯小計">#N/A</definedName>
    <definedName name="電灯小計１">#N/A</definedName>
    <definedName name="電灯小計２">#N/A</definedName>
    <definedName name="電話">#N/A</definedName>
    <definedName name="電話計">#N/A</definedName>
    <definedName name="塗装計">#N/A</definedName>
    <definedName name="土工">#N/A</definedName>
    <definedName name="土工計">#N/A</definedName>
    <definedName name="灯油発熱量">#N/A</definedName>
    <definedName name="内装計">#N/A</definedName>
    <definedName name="内装小計１">#N/A</definedName>
    <definedName name="内装小計２">#N/A</definedName>
    <definedName name="内訳">#N/A</definedName>
    <definedName name="内訳2">#N/A</definedName>
    <definedName name="内訳a">#N/A</definedName>
    <definedName name="南面">#N/A</definedName>
    <definedName name="二種金属製可とう電線管">#N/A</definedName>
    <definedName name="日平均負荷率">#N/A</definedName>
    <definedName name="入力画面4">#N/A</definedName>
    <definedName name="熱源まわりの流">#N/A</definedName>
    <definedName name="熱量換算">#N/A</definedName>
    <definedName name="排水計">#N/A</definedName>
    <definedName name="排水計Ｄ棟">#N/A</definedName>
    <definedName name="配管単価">#N/A</definedName>
    <definedName name="配管単価1">#N/A</definedName>
    <definedName name="薄鋼電線管">#N/A</definedName>
    <definedName name="発注伺2">#N/A</definedName>
    <definedName name="搬入">#REF!</definedName>
    <definedName name="板金計">#N/A</definedName>
    <definedName name="範囲名">#N/A</definedName>
    <definedName name="番号">#N/A</definedName>
    <definedName name="番手｡型番･動力">#N/A</definedName>
    <definedName name="非常照明">#N/A</definedName>
    <definedName name="美">#N/A</definedName>
    <definedName name="表">#N/A</definedName>
    <definedName name="表紙">#REF!</definedName>
    <definedName name="表紙1">#N/A</definedName>
    <definedName name="表紙２">#N/A</definedName>
    <definedName name="表紙a">#N/A</definedName>
    <definedName name="表紙単根・数根">#N/A</definedName>
    <definedName name="表示">#N/A</definedName>
    <definedName name="付帯計">#N/A</definedName>
    <definedName name="付帯計１">#N/A</definedName>
    <definedName name="付帯計１１">#N/A</definedName>
    <definedName name="付帯計１４">#N/A</definedName>
    <definedName name="付帯工事費">#N/A</definedName>
    <definedName name="負_荷_集_計_表_">#N/A</definedName>
    <definedName name="封筒">#N/A</definedName>
    <definedName name="封筒宛名">#N/A</definedName>
    <definedName name="副受信機">#N/A</definedName>
    <definedName name="複合">#N/A</definedName>
    <definedName name="複合盤">#N/A</definedName>
    <definedName name="文書索引">#N/A</definedName>
    <definedName name="頁０２">#N/A</definedName>
    <definedName name="頁０３">#N/A</definedName>
    <definedName name="頁０４">#N/A</definedName>
    <definedName name="頁０５">#N/A</definedName>
    <definedName name="頁０６">#N/A</definedName>
    <definedName name="頁０７">#N/A</definedName>
    <definedName name="頁０８">#N/A</definedName>
    <definedName name="頁０９">#N/A</definedName>
    <definedName name="頁１０">#N/A</definedName>
    <definedName name="頁１１">#N/A</definedName>
    <definedName name="頁１２">#N/A</definedName>
    <definedName name="頁１３">#N/A</definedName>
    <definedName name="頁１４">#N/A</definedName>
    <definedName name="頁１５">#N/A</definedName>
    <definedName name="頁１６">#N/A</definedName>
    <definedName name="頁１７">#N/A</definedName>
    <definedName name="頁１８">#N/A</definedName>
    <definedName name="頁１９">#N/A</definedName>
    <definedName name="頁２０">#N/A</definedName>
    <definedName name="頁２１">#N/A</definedName>
    <definedName name="頁２２">#N/A</definedName>
    <definedName name="頁２３">#N/A</definedName>
    <definedName name="頁２４">#N/A</definedName>
    <definedName name="頁２５">#N/A</definedName>
    <definedName name="頁２６">#N/A</definedName>
    <definedName name="頁２７">#N/A</definedName>
    <definedName name="頁２８">#N/A</definedName>
    <definedName name="頁２９">#N/A</definedName>
    <definedName name="頁３０">#N/A</definedName>
    <definedName name="変圧器・屋内">#N/A</definedName>
    <definedName name="放送計">#N/A</definedName>
    <definedName name="防火水槽建設">#N/A</definedName>
    <definedName name="防災会議室">#N/A</definedName>
    <definedName name="防災会議室単価">#N/A</definedName>
    <definedName name="防災会議室単価根拠">#REF!</definedName>
    <definedName name="防水">#N/A</definedName>
    <definedName name="北面">#N/A</definedName>
    <definedName name="本工事費">#N/A</definedName>
    <definedName name="埋設標識ｼｰﾄ">#N/A</definedName>
    <definedName name="埋戻し・機械">#N/A</definedName>
    <definedName name="埋戻し・人力">#N/A</definedName>
    <definedName name="無停電単価">#N/A</definedName>
    <definedName name="無停電単価根拠">#REF!</definedName>
    <definedName name="名称">#N/A</definedName>
    <definedName name="木建計">#N/A</definedName>
    <definedName name="木工計">#N/A</definedName>
    <definedName name="木材">#N/A</definedName>
    <definedName name="誘導灯">#N/A</definedName>
    <definedName name="融雪">#REF!</definedName>
    <definedName name="容積品">#N/A</definedName>
    <definedName name="力率割引掛率">#N/A</definedName>
    <definedName name="冷房全負荷時間">#N/A</definedName>
    <definedName name="廊下">#N/A</definedName>
    <definedName name="話">#N/A</definedName>
    <definedName name="濾過設備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84" i="44" l="1"/>
  <c r="G684" i="44"/>
  <c r="I682" i="44"/>
  <c r="G682" i="44"/>
  <c r="I680" i="44"/>
  <c r="G680" i="44"/>
  <c r="I678" i="44"/>
  <c r="G678" i="44"/>
  <c r="I676" i="44"/>
  <c r="G676" i="44"/>
  <c r="I674" i="44"/>
  <c r="G674" i="44"/>
  <c r="I672" i="44"/>
  <c r="G672" i="44"/>
  <c r="I670" i="44"/>
  <c r="G670" i="44"/>
  <c r="I668" i="44"/>
  <c r="G668" i="44"/>
  <c r="I666" i="44"/>
  <c r="G666" i="44"/>
  <c r="I660" i="44"/>
  <c r="G660" i="44"/>
  <c r="I658" i="44"/>
  <c r="G658" i="44"/>
  <c r="I656" i="44"/>
  <c r="G656" i="44"/>
  <c r="I654" i="44"/>
  <c r="G654" i="44"/>
  <c r="I652" i="44"/>
  <c r="G652" i="44"/>
  <c r="I650" i="44"/>
  <c r="G650" i="44"/>
  <c r="I648" i="44"/>
  <c r="G648" i="44"/>
  <c r="I646" i="44"/>
  <c r="I644" i="44"/>
  <c r="I642" i="44"/>
  <c r="G642" i="44"/>
  <c r="I640" i="44"/>
  <c r="G640" i="44"/>
  <c r="I638" i="44"/>
  <c r="G638" i="44"/>
  <c r="I636" i="44"/>
  <c r="G636" i="44"/>
  <c r="I634" i="44"/>
  <c r="G634" i="44"/>
  <c r="I632" i="44"/>
  <c r="G632" i="44"/>
  <c r="I630" i="44"/>
  <c r="G630" i="44"/>
  <c r="I628" i="44"/>
  <c r="G628" i="44"/>
  <c r="I626" i="44"/>
  <c r="G626" i="44"/>
  <c r="I624" i="44"/>
  <c r="G624" i="44"/>
  <c r="I622" i="44"/>
  <c r="G622" i="44"/>
  <c r="I620" i="44"/>
  <c r="G620" i="44"/>
  <c r="I618" i="44"/>
  <c r="G618" i="44"/>
  <c r="I616" i="44"/>
  <c r="G616" i="44"/>
  <c r="I614" i="44"/>
  <c r="G614" i="44"/>
  <c r="I612" i="44"/>
  <c r="G612" i="44"/>
  <c r="I610" i="44"/>
  <c r="G610" i="44"/>
  <c r="I608" i="44"/>
  <c r="G608" i="44"/>
  <c r="I606" i="44"/>
  <c r="I604" i="44"/>
  <c r="G604" i="44"/>
  <c r="I602" i="44"/>
  <c r="G602" i="44"/>
  <c r="I600" i="44"/>
  <c r="G600" i="44"/>
  <c r="I598" i="44"/>
  <c r="G598" i="44"/>
  <c r="I596" i="44"/>
  <c r="I594" i="44"/>
  <c r="G594" i="44"/>
  <c r="I592" i="44"/>
  <c r="G592" i="44"/>
  <c r="I590" i="44"/>
  <c r="G590" i="44"/>
  <c r="I588" i="44"/>
  <c r="G588" i="44"/>
  <c r="I586" i="44"/>
  <c r="G586" i="44"/>
  <c r="I584" i="44"/>
  <c r="G584" i="44"/>
  <c r="I582" i="44"/>
  <c r="G582" i="44"/>
  <c r="I580" i="44"/>
  <c r="G580" i="44"/>
  <c r="I578" i="44"/>
  <c r="G578" i="44"/>
  <c r="I576" i="44"/>
  <c r="G576" i="44"/>
  <c r="I574" i="44"/>
  <c r="G574" i="44"/>
  <c r="I572" i="44"/>
  <c r="G572" i="44"/>
  <c r="I570" i="44"/>
  <c r="G570" i="44"/>
  <c r="I568" i="44"/>
  <c r="G568" i="44"/>
  <c r="I566" i="44"/>
  <c r="I564" i="44"/>
  <c r="G564" i="44"/>
  <c r="I562" i="44"/>
  <c r="G562" i="44"/>
  <c r="I560" i="44"/>
  <c r="G560" i="44"/>
  <c r="I558" i="44"/>
  <c r="I556" i="44"/>
  <c r="G556" i="44"/>
  <c r="I554" i="44"/>
  <c r="G554" i="44"/>
  <c r="I552" i="44"/>
  <c r="G552" i="44"/>
  <c r="I550" i="44"/>
  <c r="G550" i="44"/>
  <c r="I548" i="44"/>
  <c r="G548" i="44"/>
  <c r="I546" i="44"/>
  <c r="G546" i="44"/>
  <c r="I544" i="44"/>
  <c r="G544" i="44"/>
  <c r="I542" i="44"/>
  <c r="G542" i="44"/>
  <c r="I540" i="44"/>
  <c r="G540" i="44"/>
  <c r="I538" i="44"/>
  <c r="G538" i="44"/>
  <c r="I536" i="44"/>
  <c r="G536" i="44"/>
  <c r="I534" i="44"/>
  <c r="G534" i="44"/>
  <c r="I532" i="44"/>
  <c r="G532" i="44"/>
  <c r="I530" i="44"/>
  <c r="G530" i="44"/>
  <c r="I528" i="44"/>
  <c r="G528" i="44"/>
  <c r="I526" i="44"/>
  <c r="I524" i="44"/>
  <c r="G524" i="44"/>
  <c r="I522" i="44"/>
  <c r="G522" i="44"/>
  <c r="I520" i="44"/>
  <c r="G520" i="44"/>
  <c r="I518" i="44"/>
  <c r="G518" i="44"/>
  <c r="I516" i="44"/>
  <c r="G516" i="44"/>
  <c r="I514" i="44"/>
  <c r="G514" i="44"/>
  <c r="I512" i="44"/>
  <c r="I510" i="44"/>
  <c r="G510" i="44"/>
  <c r="I508" i="44"/>
  <c r="G508" i="44"/>
  <c r="I506" i="44"/>
  <c r="G506" i="44"/>
  <c r="I504" i="44"/>
  <c r="G504" i="44"/>
  <c r="I502" i="44"/>
  <c r="G502" i="44"/>
  <c r="I500" i="44"/>
  <c r="G500" i="44"/>
  <c r="I498" i="44"/>
  <c r="G498" i="44"/>
  <c r="I496" i="44"/>
  <c r="G496" i="44"/>
  <c r="I494" i="44"/>
  <c r="G494" i="44"/>
  <c r="I492" i="44"/>
  <c r="G492" i="44"/>
  <c r="I490" i="44"/>
  <c r="G490" i="44"/>
  <c r="I488" i="44"/>
  <c r="G488" i="44"/>
  <c r="I486" i="44"/>
  <c r="I624" i="33"/>
  <c r="G624" i="33"/>
  <c r="I622" i="33"/>
  <c r="G622" i="33"/>
  <c r="I620" i="33"/>
  <c r="G620" i="33"/>
  <c r="I618" i="33"/>
  <c r="G618" i="33"/>
  <c r="I616" i="33"/>
  <c r="G616" i="33"/>
  <c r="I614" i="33"/>
  <c r="G614" i="33"/>
  <c r="I612" i="33"/>
  <c r="G612" i="33"/>
  <c r="I610" i="33"/>
  <c r="G610" i="33"/>
  <c r="I608" i="33"/>
  <c r="G608" i="33"/>
  <c r="I606" i="33"/>
  <c r="G606" i="33"/>
  <c r="I82" i="32"/>
  <c r="I76" i="32"/>
  <c r="I74" i="32"/>
  <c r="I72" i="32"/>
  <c r="I70" i="32"/>
  <c r="I68" i="32"/>
  <c r="I66" i="32"/>
  <c r="I64" i="32"/>
  <c r="I62" i="32"/>
  <c r="G62" i="32"/>
  <c r="I60" i="32"/>
  <c r="G60" i="32"/>
  <c r="I58" i="32"/>
  <c r="G58" i="32"/>
  <c r="I56" i="32"/>
  <c r="G56" i="32"/>
  <c r="G54" i="32"/>
  <c r="I52" i="32"/>
  <c r="G52" i="32"/>
  <c r="I50" i="32"/>
  <c r="G50" i="32"/>
  <c r="I48" i="32"/>
  <c r="G48" i="32"/>
  <c r="I46" i="32"/>
  <c r="I42" i="32"/>
  <c r="I40" i="32"/>
  <c r="I38" i="32"/>
  <c r="I36" i="32"/>
  <c r="I34" i="32"/>
  <c r="I32" i="32"/>
  <c r="I30" i="32"/>
  <c r="I28" i="32"/>
  <c r="I24" i="32"/>
  <c r="G24" i="32"/>
  <c r="I22" i="32"/>
  <c r="I20" i="32"/>
  <c r="I18" i="32"/>
  <c r="G18" i="32"/>
  <c r="G16" i="32"/>
  <c r="G14" i="32"/>
  <c r="I12" i="32"/>
  <c r="G12" i="32"/>
  <c r="I10" i="32"/>
  <c r="G10" i="32"/>
  <c r="I8" i="32"/>
  <c r="G8" i="32"/>
  <c r="I6" i="32"/>
  <c r="I42" i="1"/>
  <c r="I40" i="1"/>
  <c r="I38" i="1"/>
  <c r="I36" i="1"/>
  <c r="I34" i="1"/>
  <c r="I32" i="1"/>
  <c r="I30" i="1"/>
  <c r="I26" i="1"/>
  <c r="I24" i="1"/>
  <c r="I22" i="1"/>
  <c r="I20" i="1"/>
  <c r="I18" i="1"/>
  <c r="I16" i="1"/>
  <c r="I10" i="1"/>
  <c r="I8" i="1"/>
  <c r="I6" i="1"/>
  <c r="G596" i="44" l="1"/>
  <c r="G558" i="44"/>
  <c r="G512" i="44"/>
  <c r="G68" i="32"/>
  <c r="G644" i="44"/>
</calcChain>
</file>

<file path=xl/sharedStrings.xml><?xml version="1.0" encoding="utf-8"?>
<sst xmlns="http://schemas.openxmlformats.org/spreadsheetml/2006/main" count="1529" uniqueCount="566">
  <si>
    <t>5.自動制御設備</t>
  </si>
  <si>
    <t>65A</t>
  </si>
  <si>
    <t>品質･形状・摘要</t>
    <rPh sb="0" eb="2">
      <t>ヒンシツ</t>
    </rPh>
    <rPh sb="3" eb="5">
      <t>ケイジョウ</t>
    </rPh>
    <rPh sb="6" eb="8">
      <t>テキヨウ</t>
    </rPh>
    <phoneticPr fontId="44"/>
  </si>
  <si>
    <t>名        称</t>
    <rPh sb="0" eb="10">
      <t>メイショウ</t>
    </rPh>
    <phoneticPr fontId="44"/>
  </si>
  <si>
    <t>天井ｶｾｯﾄ・1方向</t>
  </si>
  <si>
    <t>225mm</t>
  </si>
  <si>
    <t>屋外露出･浴室･ｽﾃﾝﾚｽ鋼板 100A</t>
    <rPh sb="0" eb="2">
      <t>オクガイ</t>
    </rPh>
    <rPh sb="2" eb="4">
      <t>ロシュツ</t>
    </rPh>
    <rPh sb="5" eb="7">
      <t>ヨクシツ</t>
    </rPh>
    <phoneticPr fontId="45"/>
  </si>
  <si>
    <t>(ﾒｯｼｭﾀｲﾌﾟ)</t>
  </si>
  <si>
    <t>備    考</t>
    <rPh sb="0" eb="6">
      <t>ビコウ</t>
    </rPh>
    <phoneticPr fontId="44"/>
  </si>
  <si>
    <t>E(19) 露出配管</t>
    <rPh sb="6" eb="8">
      <t>ロシュツ</t>
    </rPh>
    <rPh sb="8" eb="10">
      <t>ハイカン</t>
    </rPh>
    <phoneticPr fontId="46"/>
  </si>
  <si>
    <t>単    価</t>
    <rPh sb="0" eb="6">
      <t>タンカ</t>
    </rPh>
    <phoneticPr fontId="44"/>
  </si>
  <si>
    <t>COC</t>
  </si>
  <si>
    <t>ｍ</t>
  </si>
  <si>
    <t>1.25mm2-2C　管内</t>
    <rPh sb="12" eb="13">
      <t>ナイ</t>
    </rPh>
    <phoneticPr fontId="47"/>
  </si>
  <si>
    <t>単位</t>
    <rPh sb="0" eb="2">
      <t>タンイ</t>
    </rPh>
    <phoneticPr fontId="44"/>
  </si>
  <si>
    <t>換気扇　据付</t>
    <rPh sb="0" eb="3">
      <t>カンキセン</t>
    </rPh>
    <rPh sb="4" eb="6">
      <t>スエツケ</t>
    </rPh>
    <phoneticPr fontId="38"/>
  </si>
  <si>
    <t>ﾀｲﾏｰ</t>
  </si>
  <si>
    <t>GHP-5-1</t>
  </si>
  <si>
    <t>金    額</t>
    <rPh sb="0" eb="6">
      <t>キンガク</t>
    </rPh>
    <phoneticPr fontId="44"/>
  </si>
  <si>
    <t>塩化ﾋﾞﾆﾙ被覆銅管</t>
    <rPh sb="0" eb="2">
      <t>エンカ</t>
    </rPh>
    <rPh sb="6" eb="10">
      <t>ヒフクドウカン</t>
    </rPh>
    <phoneticPr fontId="46"/>
  </si>
  <si>
    <t>FE-1-5</t>
  </si>
  <si>
    <t>数    量</t>
    <rPh sb="0" eb="6">
      <t>スウリョウ</t>
    </rPh>
    <phoneticPr fontId="44"/>
  </si>
  <si>
    <t>出　　来　　高</t>
    <rPh sb="0" eb="7">
      <t>デキダカ</t>
    </rPh>
    <phoneticPr fontId="48"/>
  </si>
  <si>
    <t>厚鋼電線管（G)</t>
    <rPh sb="0" eb="2">
      <t>アツコウ</t>
    </rPh>
    <rPh sb="2" eb="5">
      <t>デンセンカン</t>
    </rPh>
    <phoneticPr fontId="46"/>
  </si>
  <si>
    <t>4.給湯設備</t>
    <rPh sb="2" eb="4">
      <t>キュウトウ</t>
    </rPh>
    <rPh sb="4" eb="6">
      <t>セツビ</t>
    </rPh>
    <phoneticPr fontId="46"/>
  </si>
  <si>
    <t>埋設配管　20A</t>
    <rPh sb="0" eb="2">
      <t>マイセツ</t>
    </rPh>
    <rPh sb="2" eb="4">
      <t>ハイカン</t>
    </rPh>
    <phoneticPr fontId="46"/>
  </si>
  <si>
    <t>FE-2-2</t>
  </si>
  <si>
    <t>ｸﾞﾗｽｳｰﾙ　300㎜　保温厚25</t>
  </si>
  <si>
    <t>数　量</t>
    <rPh sb="0" eb="3">
      <t>スウリョウ</t>
    </rPh>
    <phoneticPr fontId="44"/>
  </si>
  <si>
    <t>2方出　E19　塗装</t>
    <rPh sb="1" eb="2">
      <t>ホウ</t>
    </rPh>
    <rPh sb="2" eb="3">
      <t>デ</t>
    </rPh>
    <phoneticPr fontId="46"/>
  </si>
  <si>
    <t>FE-2-4</t>
  </si>
  <si>
    <t>ME-IE</t>
  </si>
  <si>
    <t>YKA25N</t>
  </si>
  <si>
    <t>計</t>
    <rPh sb="0" eb="1">
      <t>ケイ</t>
    </rPh>
    <phoneticPr fontId="38"/>
  </si>
  <si>
    <t>式</t>
    <rPh sb="0" eb="1">
      <t>シキ</t>
    </rPh>
    <phoneticPr fontId="38"/>
  </si>
  <si>
    <t>台</t>
    <rPh sb="0" eb="1">
      <t>ダイ</t>
    </rPh>
    <phoneticPr fontId="38"/>
  </si>
  <si>
    <t>175mm</t>
  </si>
  <si>
    <t>5.消火設備</t>
    <rPh sb="2" eb="4">
      <t>ショウカ</t>
    </rPh>
    <rPh sb="4" eb="6">
      <t>セツビ</t>
    </rPh>
    <phoneticPr fontId="46"/>
  </si>
  <si>
    <t>機械室・便所　　20SU</t>
    <rPh sb="0" eb="3">
      <t>キカイシツ</t>
    </rPh>
    <rPh sb="4" eb="6">
      <t>ベンジョ</t>
    </rPh>
    <phoneticPr fontId="38"/>
  </si>
  <si>
    <t>C：4.5kw　H：5.0kw</t>
  </si>
  <si>
    <t>ﾍﾞﾋﾞｰｼｰﾄ</t>
  </si>
  <si>
    <t>ABC粉末消火器</t>
  </si>
  <si>
    <t>400mm</t>
  </si>
  <si>
    <t>計</t>
    <rPh sb="0" eb="1">
      <t>ケイ</t>
    </rPh>
    <phoneticPr fontId="45"/>
  </si>
  <si>
    <t>150㎜</t>
  </si>
  <si>
    <t>ｸﾞﾗｽｳｰﾙ　100㎜　保温厚25</t>
  </si>
  <si>
    <t>0.9mm-3P</t>
  </si>
  <si>
    <t>ｲﾝｻｰﾄ無</t>
  </si>
  <si>
    <t>掃除用流し</t>
  </si>
  <si>
    <t>天井･PS内･ｱﾙﾐｶﾞﾗｽｸﾛｽ 32A</t>
  </si>
  <si>
    <t>埋設標識ﾃｰﾌﾟ</t>
  </si>
  <si>
    <t>150幅　倍折り</t>
    <rPh sb="3" eb="4">
      <t>ハバ</t>
    </rPh>
    <rPh sb="5" eb="7">
      <t>バイオリ</t>
    </rPh>
    <phoneticPr fontId="38"/>
  </si>
  <si>
    <t>天吊</t>
    <rPh sb="0" eb="2">
      <t>テンツリ</t>
    </rPh>
    <phoneticPr fontId="46"/>
  </si>
  <si>
    <t>給湯・一般配管用</t>
  </si>
  <si>
    <t>機械室・便所　　75A</t>
    <rPh sb="0" eb="3">
      <t>キカイシツ</t>
    </rPh>
    <rPh sb="4" eb="6">
      <t>ベンジョ</t>
    </rPh>
    <phoneticPr fontId="46"/>
  </si>
  <si>
    <t>埋込形</t>
  </si>
  <si>
    <t xml:space="preserve"> 20A</t>
  </si>
  <si>
    <t>か所</t>
    <rPh sb="1" eb="2">
      <t>ショ</t>
    </rPh>
    <phoneticPr fontId="45"/>
  </si>
  <si>
    <t>地中配管　　　40A</t>
  </si>
  <si>
    <t>2.0mm-6C</t>
  </si>
  <si>
    <t>2.配管設備</t>
    <rPh sb="2" eb="6">
      <t>ハイカンセツビ</t>
    </rPh>
    <phoneticPr fontId="46"/>
  </si>
  <si>
    <t>P-23GLMF5　取付共</t>
  </si>
  <si>
    <t>天井・PS内･ｱﾙﾐｶﾞﾗｽｸﾛｽ 40A</t>
  </si>
  <si>
    <t>室内機用</t>
  </si>
  <si>
    <t>屋内露出・合成樹脂ｶﾊﾞｰ2 32A</t>
    <rPh sb="0" eb="4">
      <t>オクナイロシュツ</t>
    </rPh>
    <rPh sb="5" eb="9">
      <t>ゴウセイジュシ</t>
    </rPh>
    <phoneticPr fontId="45"/>
  </si>
  <si>
    <t>組</t>
    <rPh sb="0" eb="1">
      <t>クミ</t>
    </rPh>
    <phoneticPr fontId="46"/>
  </si>
  <si>
    <t>集中制御線</t>
  </si>
  <si>
    <t>屋内消火栓ﾎﾟﾝﾌﾟ</t>
  </si>
  <si>
    <t>PF管内</t>
    <rPh sb="2" eb="4">
      <t>カンナイ</t>
    </rPh>
    <phoneticPr fontId="38"/>
  </si>
  <si>
    <t>GHP-3-2</t>
  </si>
  <si>
    <t>ﾎﾟﾘｽﾁﾚﾝ</t>
  </si>
  <si>
    <t>7.屋外給水設備</t>
    <rPh sb="2" eb="4">
      <t>オクガイ</t>
    </rPh>
    <rPh sb="4" eb="6">
      <t>キュウスイ</t>
    </rPh>
    <rPh sb="6" eb="8">
      <t>セツビ</t>
    </rPh>
    <phoneticPr fontId="46"/>
  </si>
  <si>
    <t>機械室・便所　　25SU</t>
  </si>
  <si>
    <t>低騒音形</t>
  </si>
  <si>
    <t>2.給水設備</t>
    <rPh sb="2" eb="4">
      <t>キュウスイ</t>
    </rPh>
    <rPh sb="4" eb="6">
      <t>セツビ</t>
    </rPh>
    <phoneticPr fontId="46"/>
  </si>
  <si>
    <t>床上掃除口(非防水形）</t>
  </si>
  <si>
    <t>給気ｸﾞﾘﾙ</t>
  </si>
  <si>
    <t>ｽﾘｰﾌﾞ・ｲﾝｻｰﾄ費</t>
    <rPh sb="11" eb="12">
      <t>ヒ</t>
    </rPh>
    <phoneticPr fontId="44"/>
  </si>
  <si>
    <t>150φ</t>
  </si>
  <si>
    <t>ｱﾝﾀﾞｰｶｳﾝﾀｰ式洗面器</t>
  </si>
  <si>
    <t>機械室・便所　　100A</t>
    <rPh sb="0" eb="3">
      <t>キカイシツ</t>
    </rPh>
    <rPh sb="4" eb="6">
      <t>ベンジョ</t>
    </rPh>
    <phoneticPr fontId="46"/>
  </si>
  <si>
    <t>15.88外径 （ 5/8B）</t>
  </si>
  <si>
    <t>合成ゴム</t>
    <rPh sb="0" eb="2">
      <t>ゴウセイ</t>
    </rPh>
    <phoneticPr fontId="38"/>
  </si>
  <si>
    <t>天井･PS内･ｱﾙﾐｶﾞﾗｽｸﾛｽ 25A</t>
  </si>
  <si>
    <t>ﾌﾚｷｼﾌﾞﾙｼﾞｮｲﾝﾄ</t>
  </si>
  <si>
    <t>SL-F#7 1000L　取付共</t>
  </si>
  <si>
    <t>機械室・便所　　40A</t>
    <rPh sb="0" eb="3">
      <t>キカイシツ</t>
    </rPh>
    <rPh sb="4" eb="6">
      <t>ベンジョ</t>
    </rPh>
    <phoneticPr fontId="46"/>
  </si>
  <si>
    <t>棚付ニ連紙巻器</t>
  </si>
  <si>
    <t>機械</t>
    <rPh sb="0" eb="2">
      <t>キカイ</t>
    </rPh>
    <phoneticPr fontId="38"/>
  </si>
  <si>
    <t>200φ×700m3/h×200Pa</t>
  </si>
  <si>
    <t>GHP-7-1</t>
  </si>
  <si>
    <t>液管　保温厚10mm以上</t>
    <rPh sb="0" eb="2">
      <t>エキカン</t>
    </rPh>
    <rPh sb="3" eb="6">
      <t>ホオンアツ</t>
    </rPh>
    <phoneticPr fontId="45"/>
  </si>
  <si>
    <t>WHG-4</t>
  </si>
  <si>
    <t>1.25mm2-2C　ｺﾛｶﾞｼ</t>
  </si>
  <si>
    <t>0.5㎜(～450㎜)</t>
  </si>
  <si>
    <t>消火器ﾎﾞｯｸｽ</t>
    <rPh sb="0" eb="3">
      <t>ショウカキ</t>
    </rPh>
    <phoneticPr fontId="45"/>
  </si>
  <si>
    <t>ｸﾞﾗｽｳｰﾙ　225㎜　保温厚25</t>
  </si>
  <si>
    <t>VHS　300×300　取付共</t>
  </si>
  <si>
    <t>28.8外径 （ 7/8B）</t>
  </si>
  <si>
    <t>B-2.給排水衛生設備工事</t>
    <rPh sb="4" eb="7">
      <t>キュウハイスイ</t>
    </rPh>
    <rPh sb="7" eb="9">
      <t>エイセイ</t>
    </rPh>
    <rPh sb="9" eb="11">
      <t>セツビ</t>
    </rPh>
    <rPh sb="11" eb="13">
      <t>コウジ</t>
    </rPh>
    <phoneticPr fontId="46"/>
  </si>
  <si>
    <t>ﾘﾓｺﾝ線</t>
  </si>
  <si>
    <t>ねじ接合</t>
  </si>
  <si>
    <t>根切り（機械）</t>
  </si>
  <si>
    <t>結露防止型</t>
  </si>
  <si>
    <t>消音形</t>
  </si>
  <si>
    <t>7.屋外給水設備</t>
  </si>
  <si>
    <t>FE-1-6</t>
  </si>
  <si>
    <t>式</t>
    <rPh sb="0" eb="1">
      <t>シキ</t>
    </rPh>
    <phoneticPr fontId="46"/>
  </si>
  <si>
    <t>屋内一般　　　25A</t>
  </si>
  <si>
    <t>埋設配管　　25A</t>
    <rPh sb="0" eb="2">
      <t>マイセツ</t>
    </rPh>
    <rPh sb="2" eb="4">
      <t>ハイカン</t>
    </rPh>
    <phoneticPr fontId="46"/>
  </si>
  <si>
    <t>式</t>
    <rPh sb="0" eb="1">
      <t>シキ</t>
    </rPh>
    <phoneticPr fontId="44"/>
  </si>
  <si>
    <t>H150×150×7×10</t>
  </si>
  <si>
    <t>機械室・便所　　65A</t>
    <rPh sb="0" eb="3">
      <t>キカイシツ</t>
    </rPh>
    <rPh sb="4" eb="6">
      <t>ベンジョ</t>
    </rPh>
    <phoneticPr fontId="46"/>
  </si>
  <si>
    <t>埋設配管　80A</t>
  </si>
  <si>
    <t>弁桝</t>
    <rPh sb="0" eb="2">
      <t>ベンマス</t>
    </rPh>
    <phoneticPr fontId="38"/>
  </si>
  <si>
    <t>ﾌﾚｷｼﾌﾞﾙﾁｭｰﾌﾞ</t>
  </si>
  <si>
    <t>3方出　E19　塗装</t>
    <rPh sb="1" eb="2">
      <t>ホウ</t>
    </rPh>
    <rPh sb="2" eb="3">
      <t>デ</t>
    </rPh>
    <phoneticPr fontId="46"/>
  </si>
  <si>
    <t>自動洗浄小便器</t>
  </si>
  <si>
    <t>消音ﾁｬﾝﾊﾞｰ ｶﾞﾗｽｸﾛｽ</t>
  </si>
  <si>
    <t>機械室・便所　　32A</t>
    <rPh sb="0" eb="3">
      <t>キカイシツ</t>
    </rPh>
    <rPh sb="4" eb="6">
      <t>ベンジョ</t>
    </rPh>
    <phoneticPr fontId="46"/>
  </si>
  <si>
    <t>GHP-3-1</t>
  </si>
  <si>
    <t>GHP-4</t>
  </si>
  <si>
    <t>屋内機　14.0kw以下</t>
  </si>
  <si>
    <t>80A</t>
  </si>
  <si>
    <t>150φ×350m3/h×120Pa</t>
  </si>
  <si>
    <t>200×200×200</t>
  </si>
  <si>
    <t>　B-2.給排水衛生設備工事</t>
  </si>
  <si>
    <t>FE-2-1</t>
  </si>
  <si>
    <t>GHP-1-2</t>
  </si>
  <si>
    <t>㎡</t>
  </si>
  <si>
    <t>50A</t>
  </si>
  <si>
    <t>台</t>
    <rPh sb="0" eb="1">
      <t>ダイ</t>
    </rPh>
    <phoneticPr fontId="46"/>
  </si>
  <si>
    <t>ｸﾞﾗｽｳｰﾙ　175㎜　保温厚25</t>
  </si>
  <si>
    <t/>
  </si>
  <si>
    <t>ME-CEE</t>
  </si>
  <si>
    <t>B.機械設備工事</t>
    <rPh sb="2" eb="4">
      <t>キカイ</t>
    </rPh>
    <rPh sb="4" eb="6">
      <t>セツビ</t>
    </rPh>
    <rPh sb="6" eb="8">
      <t>コウジ</t>
    </rPh>
    <phoneticPr fontId="38"/>
  </si>
  <si>
    <t>ﾁｬﾝﾊﾞｰ</t>
  </si>
  <si>
    <t>屋外機　56.0kW以下</t>
    <rPh sb="10" eb="12">
      <t>イカ</t>
    </rPh>
    <phoneticPr fontId="38"/>
  </si>
  <si>
    <t>管内</t>
    <rPh sb="0" eb="2">
      <t>カンナイ</t>
    </rPh>
    <phoneticPr fontId="38"/>
  </si>
  <si>
    <t>4.ﾀﾞｸﾄ設備</t>
  </si>
  <si>
    <t>(台付自動水栓・発電ﾀｲﾌﾟ)</t>
  </si>
  <si>
    <t>低圧ﾀﾞｸﾄ</t>
  </si>
  <si>
    <t>HS（F)　800×200　取付共</t>
  </si>
  <si>
    <t>200φ×450m3/h×180Pa</t>
  </si>
  <si>
    <t>㎥</t>
  </si>
  <si>
    <t>C：14.0kw　H：16.0kw</t>
  </si>
  <si>
    <t>青銅逆止弁</t>
  </si>
  <si>
    <t>空気還流ﾌｧﾝ</t>
  </si>
  <si>
    <t>機械室・便所　　30SU</t>
  </si>
  <si>
    <t>ｱﾙﾐ製　 65A</t>
  </si>
  <si>
    <t>ﾎﾞﾙﾄ固定式　吊棒固定用</t>
  </si>
  <si>
    <t>E(19) 露出配管　塗装</t>
    <rPh sb="6" eb="8">
      <t>ロシュツ</t>
    </rPh>
    <rPh sb="8" eb="10">
      <t>ハイカン</t>
    </rPh>
    <rPh sb="11" eb="13">
      <t>トソウ</t>
    </rPh>
    <phoneticPr fontId="46"/>
  </si>
  <si>
    <t>ｳｪｻﾞｰｶﾊﾞｰ</t>
  </si>
  <si>
    <t>ｶﾞｽﾋｰﾄﾎﾟﾝﾌﾟ式空気調和機据付</t>
    <rPh sb="11" eb="12">
      <t>シキ</t>
    </rPh>
    <rPh sb="13" eb="14">
      <t>キ</t>
    </rPh>
    <rPh sb="14" eb="16">
      <t>スエツケ</t>
    </rPh>
    <phoneticPr fontId="38"/>
  </si>
  <si>
    <t>20A</t>
  </si>
  <si>
    <t>E(25) 露出配管</t>
    <rPh sb="6" eb="8">
      <t>ロシュツ</t>
    </rPh>
    <rPh sb="8" eb="10">
      <t>ハイカン</t>
    </rPh>
    <phoneticPr fontId="46"/>
  </si>
  <si>
    <t>天井ｶｾｯﾄ・4方向</t>
  </si>
  <si>
    <t>200A-200φ　　90Y､45Y、45YS</t>
  </si>
  <si>
    <t>C：7.1kw　H：8.0kw</t>
  </si>
  <si>
    <t>耐震補強金具</t>
  </si>
  <si>
    <t>屋外架空　　20A</t>
    <rPh sb="0" eb="4">
      <t>オクガイカクウ</t>
    </rPh>
    <phoneticPr fontId="46"/>
  </si>
  <si>
    <t>ﾎﾞﾙﾄ固定式　交点用</t>
  </si>
  <si>
    <t>FV-1</t>
  </si>
  <si>
    <t>天井埋込形換気扇</t>
  </si>
  <si>
    <t>E(39) 露出配管　　塗装</t>
    <rPh sb="6" eb="8">
      <t>ロシュツ</t>
    </rPh>
    <rPh sb="8" eb="10">
      <t>ハイカン</t>
    </rPh>
    <phoneticPr fontId="46"/>
  </si>
  <si>
    <t>100m3/h×80Pa</t>
  </si>
  <si>
    <t>ﾊﾞﾙｸ貯槽</t>
  </si>
  <si>
    <t>UFS900JS</t>
  </si>
  <si>
    <t>FV-2</t>
  </si>
  <si>
    <t>FV-3</t>
  </si>
  <si>
    <t>ｽﾄﾚｰﾄｼﾛｯｺﾌｧﾝ</t>
  </si>
  <si>
    <t>機械室･便所　　20A</t>
  </si>
  <si>
    <t>EC-1</t>
  </si>
  <si>
    <t>消火栓ﾎﾟﾝﾌﾟ調整</t>
  </si>
  <si>
    <t>深型ﾌｰﾄﾞ</t>
  </si>
  <si>
    <t>HS(F)　250×250　取付共</t>
  </si>
  <si>
    <t>FE-2-5</t>
  </si>
  <si>
    <t>消火器ｽﾀﾝﾄﾞ</t>
    <rPh sb="0" eb="3">
      <t>ショウカキ</t>
    </rPh>
    <phoneticPr fontId="45"/>
  </si>
  <si>
    <t>消火器ABC　取付</t>
    <rPh sb="0" eb="3">
      <t>ショウカキ</t>
    </rPh>
    <rPh sb="7" eb="9">
      <t>トリツケ</t>
    </rPh>
    <phoneticPr fontId="46"/>
  </si>
  <si>
    <t>10K</t>
  </si>
  <si>
    <t>ｶｾｯﾄ</t>
  </si>
  <si>
    <t>天井･PS内･ｱﾙﾐｶﾞﾗｽｸﾛｽ 20A</t>
  </si>
  <si>
    <t>100㎜</t>
  </si>
  <si>
    <t>個</t>
    <rPh sb="0" eb="1">
      <t>コ</t>
    </rPh>
    <phoneticPr fontId="46"/>
  </si>
  <si>
    <t>個</t>
    <rPh sb="0" eb="1">
      <t>コ</t>
    </rPh>
    <phoneticPr fontId="45"/>
  </si>
  <si>
    <t>FE-1-2</t>
  </si>
  <si>
    <t>1.25mm-6C</t>
  </si>
  <si>
    <t>冷媒用断熱材被覆銅管</t>
    <rPh sb="0" eb="10">
      <t>レイバイヨウダンネツザイヒフクドウカン</t>
    </rPh>
    <phoneticPr fontId="45"/>
  </si>
  <si>
    <t>m</t>
  </si>
  <si>
    <t>250m3/h×80Pa</t>
  </si>
  <si>
    <t>ｶﾞｽ管 保温厚20mm以上</t>
    <rPh sb="3" eb="4">
      <t>カン</t>
    </rPh>
    <rPh sb="12" eb="14">
      <t>イジョウ</t>
    </rPh>
    <phoneticPr fontId="45"/>
  </si>
  <si>
    <t>6.ガス設備</t>
    <rPh sb="4" eb="6">
      <t>セツビ</t>
    </rPh>
    <phoneticPr fontId="46"/>
  </si>
  <si>
    <t>天井開口補強</t>
    <rPh sb="0" eb="2">
      <t>テンジョウ</t>
    </rPh>
    <rPh sb="2" eb="4">
      <t>カイコウ</t>
    </rPh>
    <rPh sb="4" eb="6">
      <t>ホキョウ</t>
    </rPh>
    <phoneticPr fontId="38"/>
  </si>
  <si>
    <t>12.7外径 （ 1/2B）</t>
  </si>
  <si>
    <t>FE-1-3</t>
  </si>
  <si>
    <t>ｶﾞｽ管 保温厚20mm以上</t>
    <rPh sb="3" eb="4">
      <t>カン</t>
    </rPh>
    <phoneticPr fontId="45"/>
  </si>
  <si>
    <t>ﾌﾟﾗｽﾁｯｸ桝</t>
  </si>
  <si>
    <t>排水</t>
  </si>
  <si>
    <t>200φ×750m3/h×180Pa</t>
  </si>
  <si>
    <t>FE-1-7</t>
  </si>
  <si>
    <t>硬質ﾎﾟﾘ塩化ﾋﾞﾆﾙ管(VP)</t>
  </si>
  <si>
    <t>250φ ｶﾞﾗﾘ・防虫網付　取付共</t>
  </si>
  <si>
    <t>式</t>
    <rPh sb="0" eb="1">
      <t>シキ</t>
    </rPh>
    <phoneticPr fontId="45"/>
  </si>
  <si>
    <t>ｸﾞﾗｽｳｰﾙ</t>
  </si>
  <si>
    <t>No.1 1/4以下</t>
    <rPh sb="8" eb="10">
      <t>イカ</t>
    </rPh>
    <phoneticPr fontId="38"/>
  </si>
  <si>
    <t>冷媒管 保温</t>
    <rPh sb="0" eb="2">
      <t>レイバイ</t>
    </rPh>
    <phoneticPr fontId="45"/>
  </si>
  <si>
    <t>3.ｶﾞｽ設備</t>
    <rPh sb="4" eb="6">
      <t>セツビ</t>
    </rPh>
    <phoneticPr fontId="46"/>
  </si>
  <si>
    <t>排水管 保温</t>
  </si>
  <si>
    <t>排出ｶﾞｽ対策型 油圧式ｸﾛｰﾗ型</t>
  </si>
  <si>
    <t>天井・PS内･ｱﾙﾐｶﾞﾗｽ 65A</t>
    <rPh sb="0" eb="2">
      <t>テンジョウ</t>
    </rPh>
    <rPh sb="5" eb="6">
      <t>ナイ</t>
    </rPh>
    <phoneticPr fontId="46"/>
  </si>
  <si>
    <t>個</t>
    <rPh sb="0" eb="1">
      <t>コ</t>
    </rPh>
    <phoneticPr fontId="38"/>
  </si>
  <si>
    <t>ﾊﾞｯｸﾎｳ 0.13m3</t>
  </si>
  <si>
    <t>m3</t>
  </si>
  <si>
    <t>φ80</t>
  </si>
  <si>
    <t>250φ×1,400m3/h×130Pa</t>
  </si>
  <si>
    <t>山砂</t>
  </si>
  <si>
    <t>ｶﾞｽ瞬間湯沸器据付</t>
    <rPh sb="3" eb="5">
      <t>シュンカン</t>
    </rPh>
    <phoneticPr fontId="38"/>
  </si>
  <si>
    <t>6.35外径 （ 1/4B）</t>
  </si>
  <si>
    <t>9.52外径 （ 3/8B）</t>
  </si>
  <si>
    <t>19.05外径 （ 3/4B）</t>
  </si>
  <si>
    <t>屋内一般　　　30A</t>
  </si>
  <si>
    <t>200φ×400m3/h×200Pa</t>
  </si>
  <si>
    <t>（壁・床共用）</t>
  </si>
  <si>
    <t>ｱﾙﾐ製　 80A</t>
  </si>
  <si>
    <t>丸形貫通処理</t>
  </si>
  <si>
    <t>【空気還流ﾌｧﾝ配線】</t>
    <rPh sb="1" eb="3">
      <t>クウキ</t>
    </rPh>
    <rPh sb="3" eb="5">
      <t>カンリュウ</t>
    </rPh>
    <rPh sb="8" eb="10">
      <t>ハイセン</t>
    </rPh>
    <phoneticPr fontId="38"/>
  </si>
  <si>
    <t>φ100</t>
  </si>
  <si>
    <t>建設発生土処理</t>
  </si>
  <si>
    <t>ｽﾊﾟｲﾗﾙﾀﾞｸﾄ</t>
  </si>
  <si>
    <t>100φ ｶﾞﾗﾘ・防虫網付　取付共</t>
  </si>
  <si>
    <t>人力構内敷ならし</t>
  </si>
  <si>
    <t>125㎜</t>
  </si>
  <si>
    <t>屋内消火栓箱(総合形)取付</t>
  </si>
  <si>
    <t>ﾍﾞﾛｰｽﾞ形</t>
  </si>
  <si>
    <t>200㎜</t>
  </si>
  <si>
    <t>低圧用</t>
  </si>
  <si>
    <t>0.8㎜(751～1500㎜)</t>
  </si>
  <si>
    <t>100φ</t>
  </si>
  <si>
    <t>200φ</t>
  </si>
  <si>
    <t>ｸﾞﾗｽｳｰﾙ　保温厚25</t>
  </si>
  <si>
    <t>暗渠内･着色ｱﾙﾐｶﾞﾗｽｸﾛｽ 25A</t>
  </si>
  <si>
    <t>ｽﾊﾟｲﾗﾙﾀﾞｸﾄ保温(32K)</t>
  </si>
  <si>
    <t>ｸﾞﾗｽｳｰﾙ　200㎜　保温厚25</t>
  </si>
  <si>
    <t>屋内一般　　65A</t>
  </si>
  <si>
    <t>ｽﾊﾟｲﾗﾙﾀﾞｸﾄ 調整</t>
  </si>
  <si>
    <t>　B-1.空調設備工事</t>
  </si>
  <si>
    <t>C：2.8kw　H：3.2kw</t>
  </si>
  <si>
    <t>台</t>
    <rPh sb="0" eb="1">
      <t>ダイ</t>
    </rPh>
    <phoneticPr fontId="45"/>
  </si>
  <si>
    <t>GHP-2-1</t>
  </si>
  <si>
    <t>10型</t>
  </si>
  <si>
    <t>機械室・便所　　25A</t>
    <rPh sb="0" eb="3">
      <t>キカイシツ</t>
    </rPh>
    <rPh sb="4" eb="6">
      <t>ベンジョ</t>
    </rPh>
    <phoneticPr fontId="46"/>
  </si>
  <si>
    <t>屋内隠ぺい･DS内　ｱﾙﾐｶﾞﾗｽｸﾛｽ　</t>
    <rPh sb="8" eb="9">
      <t>ナイ</t>
    </rPh>
    <phoneticPr fontId="45"/>
  </si>
  <si>
    <t>PFU-1</t>
  </si>
  <si>
    <t>3.排水・通気設備</t>
  </si>
  <si>
    <t>ｸﾞﾗｽｳｰﾙ　150㎜　保温厚25</t>
  </si>
  <si>
    <t>ｸﾞﾗｽｳｰﾙ　250㎜　保温厚25</t>
  </si>
  <si>
    <t>ﾕﾆﾊﾞｰｻﾙ形吹出口</t>
  </si>
  <si>
    <t>GHP-2-2</t>
  </si>
  <si>
    <t>丸形</t>
  </si>
  <si>
    <t>風量調節ﾀﾞﾝﾊﾟｰ</t>
  </si>
  <si>
    <t>消音内貼り</t>
  </si>
  <si>
    <t>防火ﾀﾞﾝﾊﾟｰ</t>
    <rPh sb="0" eb="2">
      <t>ボウカ</t>
    </rPh>
    <phoneticPr fontId="46"/>
  </si>
  <si>
    <t>EM-CEESｹ-ﾌﾞﾙ</t>
  </si>
  <si>
    <t>通気</t>
  </si>
  <si>
    <t>0.6㎜(451～750㎜)</t>
  </si>
  <si>
    <t>10K(ねじ･給水用)</t>
  </si>
  <si>
    <t>ｽﾃﾝﾚｽ製</t>
  </si>
  <si>
    <t>ﾜｲﾔｰﾄﾞﾘﾓｺﾝ</t>
  </si>
  <si>
    <t>内外機連絡線</t>
  </si>
  <si>
    <t>PF単層(16)　　　隠蔽・埋込配管14㎜</t>
  </si>
  <si>
    <t>DL型汚水汚物用水中ﾎﾟﾝﾌﾟ,自動交互運転内蔵型</t>
  </si>
  <si>
    <t>か所</t>
  </si>
  <si>
    <t>圧力取出口ﾀｯﾌﾟ</t>
    <rPh sb="0" eb="2">
      <t>アツリョク</t>
    </rPh>
    <rPh sb="2" eb="4">
      <t>トリダ</t>
    </rPh>
    <rPh sb="4" eb="5">
      <t>クチ</t>
    </rPh>
    <phoneticPr fontId="46"/>
  </si>
  <si>
    <t>屋外架空　40A</t>
    <rPh sb="0" eb="4">
      <t>オクガイカクウ</t>
    </rPh>
    <phoneticPr fontId="46"/>
  </si>
  <si>
    <t>給水</t>
  </si>
  <si>
    <t>16K（ﾈｼﾞ）</t>
  </si>
  <si>
    <t xml:space="preserve">5K(ねじ) </t>
  </si>
  <si>
    <t>ﾎﾟﾘ粉体ﾗｲﾆﾝｸﾞ鋼管(SGP-PB)</t>
    <rPh sb="2" eb="4">
      <t>フンタイ</t>
    </rPh>
    <rPh sb="4" eb="9">
      <t>ライニング</t>
    </rPh>
    <phoneticPr fontId="46"/>
  </si>
  <si>
    <t>機械室・便所　　20A</t>
    <rPh sb="0" eb="3">
      <t>キカイシツ</t>
    </rPh>
    <rPh sb="4" eb="6">
      <t>ベンジョ</t>
    </rPh>
    <phoneticPr fontId="46"/>
  </si>
  <si>
    <t>機械室・便所　　50A</t>
    <rPh sb="0" eb="3">
      <t>キカイシツ</t>
    </rPh>
    <rPh sb="4" eb="6">
      <t>ベンジョ</t>
    </rPh>
    <phoneticPr fontId="46"/>
  </si>
  <si>
    <t>250mm</t>
  </si>
  <si>
    <t>仕切弁(管端防食ｺｱ)</t>
    <rPh sb="0" eb="3">
      <t>シキリベン</t>
    </rPh>
    <phoneticPr fontId="45"/>
  </si>
  <si>
    <t>ねじなし電線管</t>
    <rPh sb="4" eb="7">
      <t>デンセンカン</t>
    </rPh>
    <phoneticPr fontId="46"/>
  </si>
  <si>
    <t xml:space="preserve"> 25A</t>
  </si>
  <si>
    <t>TN114,T9R,TK22</t>
  </si>
  <si>
    <t>屋内露出・合成樹脂ｶﾊﾞｰ2 100A</t>
    <rPh sb="0" eb="4">
      <t>オクナイロシュツ</t>
    </rPh>
    <rPh sb="5" eb="9">
      <t>ゴウセイジュシ</t>
    </rPh>
    <phoneticPr fontId="45"/>
  </si>
  <si>
    <t>250φ</t>
  </si>
  <si>
    <t xml:space="preserve"> 32A</t>
  </si>
  <si>
    <t>100φ×120m3/h×100Pa</t>
  </si>
  <si>
    <t>組</t>
    <rPh sb="0" eb="1">
      <t>クミ</t>
    </rPh>
    <phoneticPr fontId="45"/>
  </si>
  <si>
    <t>給水管 保温</t>
  </si>
  <si>
    <t>自立運転SW</t>
  </si>
  <si>
    <t>天井・PS内･ｱﾙﾐｶﾞﾗｽｸﾛｽ 20A</t>
  </si>
  <si>
    <t>屋内機　4.5kw以下</t>
    <rPh sb="0" eb="1">
      <t>オク</t>
    </rPh>
    <phoneticPr fontId="46"/>
  </si>
  <si>
    <t>天井・PS内･ｱﾙﾐｶﾞﾗｽｸﾛｽ 25A</t>
  </si>
  <si>
    <t>FE-2-3</t>
  </si>
  <si>
    <t>天井・PS内･ｱﾙﾐｶﾞﾗｽｸﾛｽ 32A</t>
  </si>
  <si>
    <t>暗渠内･着色ｱﾙﾐｶﾞﾗｽｸﾛｽ 20A</t>
  </si>
  <si>
    <t>暗渠内･着色ｱﾙﾐｶﾞﾗｽｸﾛｽ 32A</t>
  </si>
  <si>
    <t>厚鋼電線管</t>
    <rPh sb="0" eb="2">
      <t>アツコウ</t>
    </rPh>
    <rPh sb="2" eb="5">
      <t>デンセンカン</t>
    </rPh>
    <phoneticPr fontId="38"/>
  </si>
  <si>
    <t>GHP-5</t>
  </si>
  <si>
    <t>埋戻し</t>
  </si>
  <si>
    <t>機械 ﾊﾞｯｸﾎｳ 0.13m3</t>
  </si>
  <si>
    <t>ｽﾘｰﾌﾞ･ｲﾝｻｰﾄ費</t>
    <rPh sb="11" eb="12">
      <t>ヒ</t>
    </rPh>
    <phoneticPr fontId="49"/>
  </si>
  <si>
    <t>DP-1</t>
  </si>
  <si>
    <t>屋外架空　　　30A</t>
    <rPh sb="0" eb="4">
      <t>オクガイカクウ</t>
    </rPh>
    <phoneticPr fontId="38"/>
  </si>
  <si>
    <t>汚水、雑排水、</t>
  </si>
  <si>
    <t>40A</t>
  </si>
  <si>
    <t>汚物用水中ﾎﾟﾝﾌﾟ据付</t>
  </si>
  <si>
    <t>0.4 kW以下</t>
  </si>
  <si>
    <t>屋内一般　　65A</t>
    <rPh sb="0" eb="2">
      <t>オクナイ</t>
    </rPh>
    <rPh sb="2" eb="4">
      <t>イッパン</t>
    </rPh>
    <phoneticPr fontId="46"/>
  </si>
  <si>
    <t>排水通気金物</t>
  </si>
  <si>
    <t>機械室・便所　　30A</t>
    <rPh sb="0" eb="3">
      <t>キカイシツ</t>
    </rPh>
    <rPh sb="4" eb="6">
      <t>ベンジョ</t>
    </rPh>
    <phoneticPr fontId="46"/>
  </si>
  <si>
    <t xml:space="preserve"> 塩ﾋﾞ蓋</t>
    <rPh sb="4" eb="5">
      <t>フタ</t>
    </rPh>
    <phoneticPr fontId="45"/>
  </si>
  <si>
    <t>501～800</t>
  </si>
  <si>
    <t>801～1200</t>
  </si>
  <si>
    <t xml:space="preserve">10K(ねじﾞ) </t>
  </si>
  <si>
    <t xml:space="preserve">10K(ねじ・ｽｲﾝｸﾞ) </t>
  </si>
  <si>
    <t>COA</t>
  </si>
  <si>
    <t>100A</t>
  </si>
  <si>
    <t>埋込型</t>
  </si>
  <si>
    <t>屋外機　電源自立型　重耐塩害</t>
  </si>
  <si>
    <t>排水ﾎﾟﾝﾌﾟ</t>
  </si>
  <si>
    <t>天井・PS内･ｱﾙﾐｶﾞﾗｽ 40A</t>
    <rPh sb="0" eb="2">
      <t>テンジョウ</t>
    </rPh>
    <rPh sb="5" eb="6">
      <t>ナイ</t>
    </rPh>
    <phoneticPr fontId="46"/>
  </si>
  <si>
    <t>天井・PS内･ｱﾙﾐｶﾞﾗｽ 50A</t>
    <rPh sb="0" eb="2">
      <t>テンジョウ</t>
    </rPh>
    <rPh sb="5" eb="6">
      <t>ナイ</t>
    </rPh>
    <phoneticPr fontId="46"/>
  </si>
  <si>
    <t>屋内一般　　50A</t>
  </si>
  <si>
    <t>天井・PS内･ｱﾙﾐｶﾞﾗｽ 80A</t>
    <rPh sb="0" eb="2">
      <t>テンジョウ</t>
    </rPh>
    <rPh sb="5" eb="6">
      <t>ナイ</t>
    </rPh>
    <phoneticPr fontId="46"/>
  </si>
  <si>
    <t>開口補強</t>
    <rPh sb="0" eb="2">
      <t>カイコウ</t>
    </rPh>
    <rPh sb="2" eb="4">
      <t>ホキョウ</t>
    </rPh>
    <phoneticPr fontId="38"/>
  </si>
  <si>
    <t>天井・PS内･ｱﾙﾐｶﾞﾗｽ 100A</t>
    <rPh sb="0" eb="2">
      <t>テンジョウ</t>
    </rPh>
    <rPh sb="5" eb="6">
      <t>ナイ</t>
    </rPh>
    <phoneticPr fontId="46"/>
  </si>
  <si>
    <t>ｶﾞｽ給湯器</t>
  </si>
  <si>
    <t>32A×55L/min×28ｍ</t>
  </si>
  <si>
    <t>YH702</t>
  </si>
  <si>
    <t>圧縮・ﾌﾟﾚｽ接合</t>
  </si>
  <si>
    <t>ﾌﾛｰﾄ</t>
  </si>
  <si>
    <t>【自動制御】</t>
    <rPh sb="1" eb="5">
      <t>ジドウセイギョ</t>
    </rPh>
    <phoneticPr fontId="38"/>
  </si>
  <si>
    <t>ｽﾃﾝﾚｽ鋼鋼管</t>
  </si>
  <si>
    <t>給湯管 保温</t>
  </si>
  <si>
    <t>暗渠･ｱﾙﾐｶﾞﾗｽｸﾛｽ 20A</t>
    <rPh sb="0" eb="2">
      <t>アンキョ</t>
    </rPh>
    <phoneticPr fontId="46"/>
  </si>
  <si>
    <t>屋外露出・浴室ｽﾃﾝﾚｽ鋼板 20A</t>
    <rPh sb="0" eb="2">
      <t>オクガイ</t>
    </rPh>
    <rPh sb="2" eb="4">
      <t>ロシュツ</t>
    </rPh>
    <rPh sb="5" eb="7">
      <t>ヨクシツ</t>
    </rPh>
    <rPh sb="12" eb="14">
      <t>コウバン</t>
    </rPh>
    <phoneticPr fontId="46"/>
  </si>
  <si>
    <t>25（22）　3方出　塗装</t>
    <rPh sb="8" eb="9">
      <t>ホウ</t>
    </rPh>
    <rPh sb="9" eb="10">
      <t>ダ</t>
    </rPh>
    <rPh sb="11" eb="13">
      <t>トソウ</t>
    </rPh>
    <phoneticPr fontId="46"/>
  </si>
  <si>
    <t>5.5 kW以下</t>
  </si>
  <si>
    <t>SK22A,T23AEQ20C,T37SGEP,</t>
  </si>
  <si>
    <t>2.0mm-4C</t>
  </si>
  <si>
    <t>HB-1</t>
  </si>
  <si>
    <t>屋内消火栓ﾎﾞｯｸｽ</t>
  </si>
  <si>
    <t>屋外用</t>
  </si>
  <si>
    <t>P-13GLMF5　取付共</t>
  </si>
  <si>
    <t>機械室･便所　　65A</t>
  </si>
  <si>
    <t>丸形ｸﾞﾘﾙ</t>
    <rPh sb="0" eb="2">
      <t>マルガタ</t>
    </rPh>
    <phoneticPr fontId="46"/>
  </si>
  <si>
    <t>E(25) 露出配管　塗装</t>
    <rPh sb="6" eb="8">
      <t>ロシュツ</t>
    </rPh>
    <rPh sb="8" eb="10">
      <t>ハイカン</t>
    </rPh>
    <rPh sb="11" eb="13">
      <t>トソウ</t>
    </rPh>
    <phoneticPr fontId="46"/>
  </si>
  <si>
    <t>GHP-8-1</t>
  </si>
  <si>
    <t>鉄製</t>
  </si>
  <si>
    <t>給水</t>
    <rPh sb="0" eb="2">
      <t>キュウスイ</t>
    </rPh>
    <phoneticPr fontId="38"/>
  </si>
  <si>
    <t>屋内露出･ｱﾙﾐｶﾞﾗｽｸﾛｽ 20A</t>
    <rPh sb="0" eb="4">
      <t>オクナイロシュツ</t>
    </rPh>
    <phoneticPr fontId="38"/>
  </si>
  <si>
    <t>（屋内運動場棟）</t>
    <rPh sb="1" eb="3">
      <t>オクナイ</t>
    </rPh>
    <rPh sb="3" eb="6">
      <t>ウンドウジョウ</t>
    </rPh>
    <phoneticPr fontId="38"/>
  </si>
  <si>
    <t>天井埋込形</t>
    <rPh sb="0" eb="2">
      <t>テンジョウ</t>
    </rPh>
    <rPh sb="2" eb="4">
      <t>ウメコミ</t>
    </rPh>
    <rPh sb="4" eb="5">
      <t>ガタ</t>
    </rPh>
    <phoneticPr fontId="38"/>
  </si>
  <si>
    <t>GHP-7</t>
  </si>
  <si>
    <t>GHP-6</t>
  </si>
  <si>
    <t>1.機器設備</t>
    <rPh sb="2" eb="6">
      <t>キキセツビ</t>
    </rPh>
    <phoneticPr fontId="46"/>
  </si>
  <si>
    <t>埋設配管　25A</t>
    <rPh sb="0" eb="2">
      <t>マイセツ</t>
    </rPh>
    <rPh sb="2" eb="4">
      <t>ハイカン</t>
    </rPh>
    <phoneticPr fontId="46"/>
  </si>
  <si>
    <t>GHP-1</t>
  </si>
  <si>
    <t>300mm</t>
  </si>
  <si>
    <t>Y形ｽﾄﾚｰﾅｰ</t>
    <rPh sb="1" eb="2">
      <t>ガタ</t>
    </rPh>
    <phoneticPr fontId="46"/>
  </si>
  <si>
    <t>屋内一般　80A</t>
    <rPh sb="0" eb="4">
      <t>オクナイイッパン</t>
    </rPh>
    <phoneticPr fontId="46"/>
  </si>
  <si>
    <t>ﾌﾟﾙﾎﾞｯｸｽ</t>
  </si>
  <si>
    <t>屋外露出･浴室･ｽﾃﾝﾚｽ鋼板 32A</t>
    <rPh sb="0" eb="2">
      <t>オクガイ</t>
    </rPh>
    <rPh sb="2" eb="4">
      <t>ロシュツ</t>
    </rPh>
    <rPh sb="5" eb="7">
      <t>ヨクシツ</t>
    </rPh>
    <phoneticPr fontId="45"/>
  </si>
  <si>
    <t>3.換気機器設備</t>
    <rPh sb="2" eb="8">
      <t>カンキキキセツビ</t>
    </rPh>
    <phoneticPr fontId="46"/>
  </si>
  <si>
    <t>ｶﾞｽﾋｰﾄﾎﾟﾝﾌﾟｴｱｺﾝ</t>
  </si>
  <si>
    <t>4.ﾀﾞｸﾄ設備</t>
    <rPh sb="6" eb="8">
      <t>セツビ</t>
    </rPh>
    <phoneticPr fontId="38"/>
  </si>
  <si>
    <t>C：56.0kw　H：63.0kw</t>
  </si>
  <si>
    <t>GHP-1-1</t>
  </si>
  <si>
    <t>GHP-2</t>
  </si>
  <si>
    <t>GHP-3</t>
  </si>
  <si>
    <t>GHP-4-1</t>
  </si>
  <si>
    <t>天吊形</t>
  </si>
  <si>
    <t>10K　ﾈｼﾞ</t>
  </si>
  <si>
    <t>PFU-2</t>
  </si>
  <si>
    <t>GHP-6-1</t>
  </si>
  <si>
    <t>GHP-8</t>
  </si>
  <si>
    <t>業務用有圧換気扇</t>
  </si>
  <si>
    <t>自動ｴｱ抜弁</t>
  </si>
  <si>
    <t>E(39) 露出配管　</t>
    <rPh sb="6" eb="8">
      <t>ロシュツ</t>
    </rPh>
    <rPh sb="8" eb="10">
      <t>ハイカン</t>
    </rPh>
    <phoneticPr fontId="46"/>
  </si>
  <si>
    <t>2,250m3/h×80Pa</t>
  </si>
  <si>
    <t>屋外架空・暗渠　　32A</t>
    <rPh sb="0" eb="2">
      <t>オクガイ</t>
    </rPh>
    <rPh sb="2" eb="4">
      <t>カクウ</t>
    </rPh>
    <rPh sb="5" eb="7">
      <t>アンキョ</t>
    </rPh>
    <phoneticPr fontId="46"/>
  </si>
  <si>
    <t>FE-1-1</t>
  </si>
  <si>
    <t>地中埋設　　75A</t>
    <rPh sb="0" eb="2">
      <t>チチュウ</t>
    </rPh>
    <rPh sb="2" eb="4">
      <t>マイセツ</t>
    </rPh>
    <phoneticPr fontId="46"/>
  </si>
  <si>
    <t>No.2 以下</t>
  </si>
  <si>
    <t>150φ×150m3/h×150Pa</t>
  </si>
  <si>
    <t>吐出し圧一定給水ｲﾝﾊﾞｰﾀ制御</t>
  </si>
  <si>
    <t>FE-1-4</t>
  </si>
  <si>
    <t>200φ×850m3/h×120Pa</t>
  </si>
  <si>
    <t>200φ×900m3/h×200Pa</t>
  </si>
  <si>
    <t>FE-1-8</t>
  </si>
  <si>
    <t>昇降ﾊﾟﾈﾙ</t>
  </si>
  <si>
    <t>200φ×950m3/h×180Pa</t>
  </si>
  <si>
    <t>FE-1-9</t>
  </si>
  <si>
    <t>VC-P</t>
  </si>
  <si>
    <t>横水栓</t>
    <rPh sb="0" eb="3">
      <t>ヨコスイセン</t>
    </rPh>
    <phoneticPr fontId="45"/>
  </si>
  <si>
    <t>300φ×2,345m3/h×230Pa</t>
  </si>
  <si>
    <t>200φ×800m3/h×150Pa</t>
  </si>
  <si>
    <t>150φ ｶﾞﾗﾘ・防虫網付　取付共</t>
  </si>
  <si>
    <t>屋内消火栓補助加圧ﾎﾟﾝﾌﾟ</t>
  </si>
  <si>
    <t>200φ ｶﾞﾗﾘ・防虫網付　取付共</t>
  </si>
  <si>
    <t>300φ ｶﾞﾗﾘ・防虫網付　取付共</t>
  </si>
  <si>
    <t>1.25mm-2C</t>
  </si>
  <si>
    <t>UADAK21R1A2ADN2＊B,TCF5841AUPR</t>
  </si>
  <si>
    <t>配管用炭素鋼鋼管（白）</t>
    <rPh sb="0" eb="3">
      <t>ハイカンヨウ</t>
    </rPh>
    <rPh sb="3" eb="8">
      <t>タンソコウコウカン</t>
    </rPh>
    <rPh sb="9" eb="10">
      <t>シロ</t>
    </rPh>
    <phoneticPr fontId="46"/>
  </si>
  <si>
    <t>水栓柱</t>
    <rPh sb="0" eb="3">
      <t>スイセンチュウ</t>
    </rPh>
    <phoneticPr fontId="45"/>
  </si>
  <si>
    <t>搬入費</t>
    <rPh sb="0" eb="3">
      <t>ハンニュウヒ</t>
    </rPh>
    <phoneticPr fontId="38"/>
  </si>
  <si>
    <t>B-1.空調設備工事</t>
  </si>
  <si>
    <t>青銅仕切弁</t>
    <rPh sb="2" eb="4">
      <t>シキ</t>
    </rPh>
    <phoneticPr fontId="38"/>
  </si>
  <si>
    <t>金属製露出角形ﾎﾞｯｸｽ</t>
    <rPh sb="0" eb="3">
      <t>キンゾクセイ</t>
    </rPh>
    <rPh sb="3" eb="5">
      <t>ロシュツ</t>
    </rPh>
    <rPh sb="5" eb="6">
      <t>カク</t>
    </rPh>
    <rPh sb="6" eb="7">
      <t>カタ</t>
    </rPh>
    <phoneticPr fontId="46"/>
  </si>
  <si>
    <t>ﾊﾞﾘｱﾌﾘｰﾄｲﾚﾊﾟｯｸ</t>
  </si>
  <si>
    <t>CFS498BC,TCF5534AU</t>
  </si>
  <si>
    <t>L501,TLE28SA1W</t>
  </si>
  <si>
    <t>ﾕﾆｯﾄ型(認定品)</t>
  </si>
  <si>
    <t>300×300×200</t>
  </si>
  <si>
    <t>50Φ×40Φ×300L/min × 80m</t>
  </si>
  <si>
    <t>易操作性1号消火栓(消火器ﾎﾞｯｸｽ併設型)</t>
  </si>
  <si>
    <t>900×200×1,370H</t>
  </si>
  <si>
    <t>40Φ ×50L/min × 8m</t>
  </si>
  <si>
    <t>B-2.給排水衛生設備工事</t>
  </si>
  <si>
    <t>E(31) 露出配管　塗装</t>
    <rPh sb="6" eb="8">
      <t>ロシュツ</t>
    </rPh>
    <rPh sb="8" eb="10">
      <t>ハイカン</t>
    </rPh>
    <rPh sb="11" eb="13">
      <t>トソウ</t>
    </rPh>
    <phoneticPr fontId="46"/>
  </si>
  <si>
    <t>洋便器</t>
  </si>
  <si>
    <t>防振基礎有り</t>
    <rPh sb="0" eb="4">
      <t>ボウシンキソ</t>
    </rPh>
    <rPh sb="4" eb="5">
      <t>ア</t>
    </rPh>
    <phoneticPr fontId="38"/>
  </si>
  <si>
    <t>屋外露出・浴室ｽﾃﾝﾚｽ鋼板 30A</t>
    <rPh sb="0" eb="2">
      <t>オクガイ</t>
    </rPh>
    <rPh sb="2" eb="4">
      <t>ロシュツ</t>
    </rPh>
    <rPh sb="5" eb="7">
      <t>ヨクシツ</t>
    </rPh>
    <rPh sb="12" eb="14">
      <t>コウバン</t>
    </rPh>
    <phoneticPr fontId="46"/>
  </si>
  <si>
    <t>ﾊﾟｯｹｰｼﾞ形空気調和機据付</t>
    <rPh sb="7" eb="8">
      <t>カタ</t>
    </rPh>
    <rPh sb="8" eb="13">
      <t>クウキチョウワキ</t>
    </rPh>
    <rPh sb="13" eb="15">
      <t>スエツケ</t>
    </rPh>
    <phoneticPr fontId="38"/>
  </si>
  <si>
    <t>屋内機　2.8kw以下</t>
    <rPh sb="0" eb="1">
      <t>オク</t>
    </rPh>
    <phoneticPr fontId="46"/>
  </si>
  <si>
    <t>屋外架空　25A</t>
    <rPh sb="0" eb="4">
      <t>オクガイカクウ</t>
    </rPh>
    <phoneticPr fontId="46"/>
  </si>
  <si>
    <t>屋内機　7.1kw以下</t>
  </si>
  <si>
    <t>地中配管　　　30A</t>
  </si>
  <si>
    <t>地中埋設　　65A</t>
    <rPh sb="0" eb="2">
      <t>チチュウ</t>
    </rPh>
    <rPh sb="2" eb="4">
      <t>マイセツ</t>
    </rPh>
    <phoneticPr fontId="46"/>
  </si>
  <si>
    <t>埋設配管　　20A</t>
    <rPh sb="0" eb="2">
      <t>マイセツ</t>
    </rPh>
    <rPh sb="2" eb="4">
      <t>ハイカン</t>
    </rPh>
    <phoneticPr fontId="46"/>
  </si>
  <si>
    <t>屋内露出・合成樹脂ｶﾊﾞｰ2 25A</t>
    <rPh sb="0" eb="4">
      <t>オクナイロシュツ</t>
    </rPh>
    <rPh sb="5" eb="9">
      <t>ゴウセイジュシ</t>
    </rPh>
    <phoneticPr fontId="45"/>
  </si>
  <si>
    <t>ﾌﾟﾛﾊﾟﾝ</t>
  </si>
  <si>
    <t>PLV</t>
  </si>
  <si>
    <t>屋外架空　32A</t>
    <rPh sb="0" eb="4">
      <t>オクガイカクウ</t>
    </rPh>
    <phoneticPr fontId="46"/>
  </si>
  <si>
    <t>屋外架空　50A</t>
    <rPh sb="0" eb="4">
      <t>オクガイカクウ</t>
    </rPh>
    <phoneticPr fontId="46"/>
  </si>
  <si>
    <t>屋外架空　80A</t>
    <rPh sb="0" eb="4">
      <t>オクガイカクウ</t>
    </rPh>
    <phoneticPr fontId="46"/>
  </si>
  <si>
    <t>PE</t>
  </si>
  <si>
    <t>ｶﾞｽ用ﾎﾟﾘｴﾁﾚﾝ管</t>
    <rPh sb="3" eb="4">
      <t>ヨウ</t>
    </rPh>
    <rPh sb="11" eb="12">
      <t>カン</t>
    </rPh>
    <phoneticPr fontId="46"/>
  </si>
  <si>
    <t>ﾏﾚｱﾌﾞﾙ鉄及びﾀﾞｸﾀｲﾙ鉄仕切弁（MDS)</t>
    <rPh sb="6" eb="7">
      <t>テツ</t>
    </rPh>
    <rPh sb="7" eb="8">
      <t>オヨ</t>
    </rPh>
    <rPh sb="15" eb="16">
      <t>テツ</t>
    </rPh>
    <rPh sb="16" eb="19">
      <t>シキリベン</t>
    </rPh>
    <phoneticPr fontId="46"/>
  </si>
  <si>
    <t>強化ｶﾞｽﾎｰｽ</t>
    <rPh sb="0" eb="2">
      <t>キョウカ</t>
    </rPh>
    <phoneticPr fontId="46"/>
  </si>
  <si>
    <t>埋設標識ﾃｰﾌﾟ</t>
    <rPh sb="0" eb="2">
      <t>マイセツ</t>
    </rPh>
    <rPh sb="2" eb="4">
      <t>ヒョウシキ</t>
    </rPh>
    <phoneticPr fontId="46"/>
  </si>
  <si>
    <t>150幅</t>
    <rPh sb="3" eb="4">
      <t>ハバ</t>
    </rPh>
    <phoneticPr fontId="46"/>
  </si>
  <si>
    <t>圧力扇　据付</t>
    <rPh sb="0" eb="2">
      <t>アツリョク</t>
    </rPh>
    <rPh sb="2" eb="3">
      <t>オウギ</t>
    </rPh>
    <rPh sb="4" eb="6">
      <t>スエツケ</t>
    </rPh>
    <phoneticPr fontId="38"/>
  </si>
  <si>
    <t>400φ</t>
  </si>
  <si>
    <t>2.0mm-2C</t>
  </si>
  <si>
    <t>天井吊形　標準基礎</t>
    <rPh sb="0" eb="2">
      <t>テンジョウ</t>
    </rPh>
    <rPh sb="2" eb="3">
      <t>ツ</t>
    </rPh>
    <rPh sb="3" eb="4">
      <t>カタ</t>
    </rPh>
    <rPh sb="5" eb="7">
      <t>ヒョウジュン</t>
    </rPh>
    <rPh sb="7" eb="9">
      <t>キソ</t>
    </rPh>
    <phoneticPr fontId="38"/>
  </si>
  <si>
    <t>送風機(片吸込)据付</t>
    <rPh sb="0" eb="3">
      <t>ソウフウキ</t>
    </rPh>
    <rPh sb="4" eb="5">
      <t>カタ</t>
    </rPh>
    <rPh sb="5" eb="7">
      <t>スイコ</t>
    </rPh>
    <rPh sb="8" eb="10">
      <t>スエツケ</t>
    </rPh>
    <phoneticPr fontId="38"/>
  </si>
  <si>
    <t>No.1 1/2以下</t>
    <rPh sb="8" eb="10">
      <t>イカ</t>
    </rPh>
    <phoneticPr fontId="38"/>
  </si>
  <si>
    <t>一般配管用ｽﾃﾝﾚｽ鋼仕切弁</t>
    <rPh sb="0" eb="5">
      <t>イッパンハイカンヨウ</t>
    </rPh>
    <rPh sb="10" eb="11">
      <t>コウ</t>
    </rPh>
    <rPh sb="11" eb="14">
      <t>シキリベン</t>
    </rPh>
    <phoneticPr fontId="38"/>
  </si>
  <si>
    <t>片吸込形</t>
  </si>
  <si>
    <t>VC-2</t>
  </si>
  <si>
    <t>ﾍﾞﾛｰｽﾞ形</t>
    <rPh sb="6" eb="7">
      <t>ガタ</t>
    </rPh>
    <phoneticPr fontId="38"/>
  </si>
  <si>
    <t>暗渠内･着色ｱﾙﾐｶﾞﾗｽｸﾛｽ 40A</t>
  </si>
  <si>
    <t>300φ</t>
  </si>
  <si>
    <t>YMK52K 350×800</t>
  </si>
  <si>
    <t>ｸﾞﾗｽｳｰﾙ　125㎜　保温厚25</t>
  </si>
  <si>
    <t>2個用　1方出　E19 塗装</t>
    <rPh sb="1" eb="3">
      <t>コヨウ</t>
    </rPh>
    <rPh sb="5" eb="6">
      <t>ホウ</t>
    </rPh>
    <rPh sb="6" eb="7">
      <t>ダ</t>
    </rPh>
    <rPh sb="12" eb="14">
      <t>トソウ</t>
    </rPh>
    <phoneticPr fontId="46"/>
  </si>
  <si>
    <t>ｸﾞﾗｽｳｰﾙ　400㎜　保温厚25</t>
  </si>
  <si>
    <t>（E19）</t>
  </si>
  <si>
    <t>長方形ﾀﾞｸﾄ 調整</t>
  </si>
  <si>
    <t>【空調ﾘﾓｺﾝ配線】</t>
    <rPh sb="1" eb="3">
      <t>クウチョウ</t>
    </rPh>
    <rPh sb="7" eb="9">
      <t>ハイセン</t>
    </rPh>
    <phoneticPr fontId="38"/>
  </si>
  <si>
    <t>2.0mm-3C　管内</t>
    <rPh sb="10" eb="11">
      <t>ナイ</t>
    </rPh>
    <phoneticPr fontId="47"/>
  </si>
  <si>
    <t>屋外露出　　20A</t>
    <rPh sb="0" eb="4">
      <t>オクガイロシュツ</t>
    </rPh>
    <phoneticPr fontId="38"/>
  </si>
  <si>
    <t>ねじなし電線管</t>
    <rPh sb="4" eb="7">
      <t>デンセンカン</t>
    </rPh>
    <phoneticPr fontId="38"/>
  </si>
  <si>
    <t>E（19）　隠ぺい配管</t>
    <rPh sb="6" eb="7">
      <t>イン</t>
    </rPh>
    <rPh sb="9" eb="11">
      <t>ハイカン</t>
    </rPh>
    <phoneticPr fontId="38"/>
  </si>
  <si>
    <t>E（19）　露出配管　塗装</t>
    <rPh sb="6" eb="8">
      <t>ロシュツ</t>
    </rPh>
    <rPh sb="8" eb="10">
      <t>ハイカン</t>
    </rPh>
    <rPh sb="11" eb="13">
      <t>トソウ</t>
    </rPh>
    <phoneticPr fontId="38"/>
  </si>
  <si>
    <t>電源切替盤</t>
  </si>
  <si>
    <t>合成樹脂製可とう電線管</t>
  </si>
  <si>
    <t>金属短管貫通処理</t>
  </si>
  <si>
    <t>ｺﾛｶﾞｼ</t>
  </si>
  <si>
    <t>EM-FCPEE</t>
  </si>
  <si>
    <t>金属製露出丸形ﾎﾞｯｸｽ</t>
    <rPh sb="0" eb="3">
      <t>キンゾクセイ</t>
    </rPh>
    <rPh sb="3" eb="5">
      <t>ロシュツ</t>
    </rPh>
    <rPh sb="5" eb="7">
      <t>マルガタ</t>
    </rPh>
    <phoneticPr fontId="46"/>
  </si>
  <si>
    <t>SS型</t>
    <rPh sb="2" eb="3">
      <t>ガタ</t>
    </rPh>
    <phoneticPr fontId="46"/>
  </si>
  <si>
    <t>G22　露出配管</t>
    <rPh sb="4" eb="6">
      <t>ロシュツ</t>
    </rPh>
    <rPh sb="6" eb="8">
      <t>ハイカン</t>
    </rPh>
    <phoneticPr fontId="38"/>
  </si>
  <si>
    <t>SUS</t>
  </si>
  <si>
    <t>ﾌﾟﾙﾎﾞｯｸｽ（防水）</t>
    <rPh sb="9" eb="11">
      <t>ボウスイ</t>
    </rPh>
    <phoneticPr fontId="38"/>
  </si>
  <si>
    <t>2.0mm-8C</t>
  </si>
  <si>
    <t>35cm用 防鳥網付　取付共</t>
  </si>
  <si>
    <t>2.0mm-10C</t>
  </si>
  <si>
    <t>2.0mm-12C</t>
  </si>
  <si>
    <t>3.換気機器設備</t>
  </si>
  <si>
    <t>3方出　E25　塗装</t>
    <rPh sb="1" eb="2">
      <t>ホウ</t>
    </rPh>
    <rPh sb="2" eb="3">
      <t>デ</t>
    </rPh>
    <phoneticPr fontId="46"/>
  </si>
  <si>
    <t>5K(ねじ･給水用)</t>
  </si>
  <si>
    <t>地中埋設標</t>
  </si>
  <si>
    <t>配管用防虫網</t>
    <rPh sb="0" eb="3">
      <t>ハイカンヨウ</t>
    </rPh>
    <rPh sb="3" eb="6">
      <t>ボウチュウアミ</t>
    </rPh>
    <phoneticPr fontId="38"/>
  </si>
  <si>
    <t>25A</t>
  </si>
  <si>
    <t>屋外露出･浴室ｽﾃﾝﾚｽ鋼板 32A</t>
  </si>
  <si>
    <t>屋内露出･ｱﾙﾐｶﾞﾗｽｸﾛｽ 25A</t>
  </si>
  <si>
    <t>床下掃除口(非防水形）</t>
    <rPh sb="1" eb="2">
      <t>シタ</t>
    </rPh>
    <phoneticPr fontId="38"/>
  </si>
  <si>
    <t>ﾎﾟﾘ粉体ﾗｲﾆﾝｸﾞ鋼管(SGP-PD)</t>
    <rPh sb="2" eb="4">
      <t>フンタイ</t>
    </rPh>
    <rPh sb="4" eb="9">
      <t>ライニング</t>
    </rPh>
    <phoneticPr fontId="46"/>
  </si>
  <si>
    <t>埋設配管　　40A</t>
    <rPh sb="0" eb="2">
      <t>マイセツ</t>
    </rPh>
    <rPh sb="2" eb="4">
      <t>ハイカン</t>
    </rPh>
    <phoneticPr fontId="46"/>
  </si>
  <si>
    <t>埋設標識ﾃｰﾌﾟ</t>
    <rPh sb="0" eb="2">
      <t>マイセツ</t>
    </rPh>
    <rPh sb="2" eb="4">
      <t>ヒョウシキ</t>
    </rPh>
    <phoneticPr fontId="38"/>
  </si>
  <si>
    <t>22mm</t>
  </si>
  <si>
    <t>地中埋設　　100A</t>
    <rPh sb="0" eb="2">
      <t>チチュウ</t>
    </rPh>
    <rPh sb="2" eb="4">
      <t>マイセツ</t>
    </rPh>
    <phoneticPr fontId="46"/>
  </si>
  <si>
    <t>地中埋設　　200A</t>
    <rPh sb="0" eb="2">
      <t>チチュウ</t>
    </rPh>
    <rPh sb="2" eb="4">
      <t>マイセツ</t>
    </rPh>
    <phoneticPr fontId="46"/>
  </si>
  <si>
    <t>屋外架空・暗渠　　20SU</t>
  </si>
  <si>
    <t>屋外架空・暗渠　　30SU</t>
  </si>
  <si>
    <t>30A</t>
  </si>
  <si>
    <t>暗渠･ｱﾙﾐｶﾞﾗｽｸﾛｽ 25A</t>
    <rPh sb="0" eb="2">
      <t>アンキョ</t>
    </rPh>
    <phoneticPr fontId="46"/>
  </si>
  <si>
    <t>暗渠･ｱﾙﾐｶﾞﾗｽｸﾛｽ 30A</t>
    <rPh sb="0" eb="2">
      <t>アンキョ</t>
    </rPh>
    <phoneticPr fontId="46"/>
  </si>
  <si>
    <t>配管用炭素鋼鋼管(白)</t>
  </si>
  <si>
    <t>消火</t>
  </si>
  <si>
    <t>防振接手</t>
    <rPh sb="0" eb="4">
      <t>ボウシンツギテ</t>
    </rPh>
    <phoneticPr fontId="38"/>
  </si>
  <si>
    <t>配管用炭素鋼鋼管(白)</t>
    <rPh sb="0" eb="3">
      <t>ハイカンヨウ</t>
    </rPh>
    <rPh sb="3" eb="6">
      <t>タンソコウ</t>
    </rPh>
    <phoneticPr fontId="38"/>
  </si>
  <si>
    <t>E(25) 天井隠ぺい配管</t>
    <rPh sb="6" eb="8">
      <t>テンジョウ</t>
    </rPh>
    <rPh sb="8" eb="9">
      <t>イン</t>
    </rPh>
    <rPh sb="11" eb="13">
      <t>ハイカン</t>
    </rPh>
    <phoneticPr fontId="46"/>
  </si>
  <si>
    <t>PF単層(22)　　　隠蔽・埋込配管14㎜</t>
  </si>
  <si>
    <t>1.衛生器具設備</t>
    <rPh sb="2" eb="8">
      <t>エイセイキグセツビ</t>
    </rPh>
    <phoneticPr fontId="46"/>
  </si>
  <si>
    <t>3.排水・通気設備</t>
    <rPh sb="2" eb="4">
      <t>ハイスイ</t>
    </rPh>
    <rPh sb="5" eb="7">
      <t>ツウキ</t>
    </rPh>
    <rPh sb="7" eb="9">
      <t>セツビ</t>
    </rPh>
    <phoneticPr fontId="46"/>
  </si>
  <si>
    <t>（屋内運動場棟）</t>
    <rPh sb="1" eb="3">
      <t>オクナイ</t>
    </rPh>
    <rPh sb="3" eb="6">
      <t>ウンドウジョウ</t>
    </rPh>
    <rPh sb="6" eb="7">
      <t>ムネ</t>
    </rPh>
    <phoneticPr fontId="38"/>
  </si>
  <si>
    <t>8.屋外排水設備</t>
    <rPh sb="2" eb="6">
      <t>オクガイハイスイ</t>
    </rPh>
    <rPh sb="6" eb="8">
      <t>セツビ</t>
    </rPh>
    <phoneticPr fontId="46"/>
  </si>
  <si>
    <t>送風機用たわみ継手</t>
  </si>
  <si>
    <t>ﾎﾞｰﾙﾀｯﾌﾟ</t>
  </si>
  <si>
    <t>青銅仕切弁</t>
  </si>
  <si>
    <t>消火ﾎﾟﾝﾌﾟ(ﾕﾆｯﾄ形)据付</t>
  </si>
  <si>
    <t>150幅　倍折り</t>
  </si>
  <si>
    <t>HS(F)　150×150　取付共</t>
  </si>
  <si>
    <t>HS（F)　200×200　取付共</t>
  </si>
  <si>
    <t>HS(F)　350×350　取付共</t>
  </si>
  <si>
    <t>HS（F)　400×400　取付共</t>
  </si>
  <si>
    <t>波付硬質合成樹脂管（FEP)</t>
    <rPh sb="0" eb="2">
      <t>ナミツキ</t>
    </rPh>
    <rPh sb="2" eb="4">
      <t>コウシツ</t>
    </rPh>
    <rPh sb="4" eb="6">
      <t>ゴウセイ</t>
    </rPh>
    <rPh sb="6" eb="9">
      <t>ジュシカン</t>
    </rPh>
    <phoneticPr fontId="38"/>
  </si>
  <si>
    <t>(50)</t>
  </si>
  <si>
    <t>(屋内運動場棟)</t>
    <rPh sb="1" eb="3">
      <t>オクナイ</t>
    </rPh>
    <rPh sb="3" eb="6">
      <t>ウンドウジョウ</t>
    </rPh>
    <rPh sb="6" eb="7">
      <t>ムネ</t>
    </rPh>
    <phoneticPr fontId="38"/>
  </si>
  <si>
    <t>150×150×150</t>
  </si>
  <si>
    <t>5.消火設備</t>
  </si>
  <si>
    <t>水道用耐震型高性能ﾎﾟﾘｴﾁﾚﾝ管</t>
    <rPh sb="0" eb="3">
      <t>スイドウヨウ</t>
    </rPh>
    <rPh sb="3" eb="6">
      <t>タイシンガタ</t>
    </rPh>
    <rPh sb="6" eb="9">
      <t>コウセイノウ</t>
    </rPh>
    <rPh sb="16" eb="17">
      <t>カン</t>
    </rPh>
    <phoneticPr fontId="38"/>
  </si>
  <si>
    <t>FE-1-10</t>
  </si>
  <si>
    <t>埋設配管　　50A</t>
    <rPh sb="0" eb="2">
      <t>マイセツ</t>
    </rPh>
    <rPh sb="2" eb="4">
      <t>ハイカン</t>
    </rPh>
    <phoneticPr fontId="46"/>
  </si>
  <si>
    <t>200A-200φ　　90L､45L</t>
  </si>
  <si>
    <t>5.自動制御設備</t>
    <rPh sb="2" eb="4">
      <t>ジドウ</t>
    </rPh>
    <rPh sb="4" eb="6">
      <t>セイギョ</t>
    </rPh>
    <rPh sb="6" eb="8">
      <t>セツビ</t>
    </rPh>
    <phoneticPr fontId="38"/>
  </si>
  <si>
    <t>建設発生土処理</t>
    <rPh sb="0" eb="7">
      <t>ケンセツハッセイドショリ</t>
    </rPh>
    <phoneticPr fontId="49"/>
  </si>
  <si>
    <t>構内敷ならし</t>
    <rPh sb="0" eb="2">
      <t>コウナイ</t>
    </rPh>
    <rPh sb="2" eb="3">
      <t>シキ</t>
    </rPh>
    <phoneticPr fontId="38"/>
  </si>
  <si>
    <t>10K（ﾌﾗﾝｼﾞ）</t>
  </si>
  <si>
    <t>ﾏﾘｱﾌﾞﾙ鉄及びﾀｸﾞﾀｲﾙ鉄玉形弁（MDS)</t>
  </si>
  <si>
    <t>20A（内ねじ）</t>
  </si>
  <si>
    <t>B-1.空調設備工事</t>
    <rPh sb="4" eb="6">
      <t>クウチョウ</t>
    </rPh>
    <rPh sb="6" eb="8">
      <t>セツビ</t>
    </rPh>
    <rPh sb="8" eb="10">
      <t>コウジ</t>
    </rPh>
    <phoneticPr fontId="38"/>
  </si>
  <si>
    <t>1.機器設備</t>
  </si>
  <si>
    <t>防雪ﾌｰﾄﾞ、防振架台</t>
  </si>
  <si>
    <t>ﾊﾞﾙｸ廻り配管工事・搬入・据付共</t>
  </si>
  <si>
    <t>他標準付属品一式</t>
  </si>
  <si>
    <t>鉄骨架台</t>
  </si>
  <si>
    <t>4500L　溶融亜鉛ﾒｯｷ仕上</t>
  </si>
  <si>
    <t>2.配管設備</t>
  </si>
  <si>
    <t>冷媒ﾀﾞｸﾄ</t>
  </si>
  <si>
    <t>4.給湯設備</t>
  </si>
  <si>
    <t>3.ｶﾞｽ設備</t>
  </si>
  <si>
    <t>液化気化装置、災害用ﾊﾞﾙﾌﾞｾｯﾄ</t>
  </si>
  <si>
    <t>支持材、防球ｶﾞｰﾄﾞ</t>
  </si>
  <si>
    <t>電源装置、ｺﾝﾄﾛｰﾙｽｲｯﾁ</t>
  </si>
  <si>
    <t>ｽﾘｯﾄ形吸込口</t>
  </si>
  <si>
    <t>排気ｸﾞﾘﾙ</t>
  </si>
  <si>
    <t>SUS製(指定色塗装)</t>
  </si>
  <si>
    <t>30cm用 防鳥網付　取付共</t>
  </si>
  <si>
    <t>40cm用 防鳥網付　取付共</t>
  </si>
  <si>
    <t>集中管理ｺﾝﾄﾛｰﾗｰ</t>
  </si>
  <si>
    <t>機器調整費</t>
  </si>
  <si>
    <t>試運転調整費</t>
  </si>
  <si>
    <t>1.衛生器具設備</t>
  </si>
  <si>
    <t>化粧鏡</t>
  </si>
  <si>
    <t>2.給水設備</t>
  </si>
  <si>
    <t>50号,屋外壁掛形,耐塩害仕様</t>
  </si>
  <si>
    <t>配管ｶﾊﾞｰ(450H)</t>
  </si>
  <si>
    <t>6.ガス設備</t>
  </si>
  <si>
    <t>8.屋外排水設備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</si>
</sst>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¥&quot;#,##0;[Red]&quot;¥&quot;\-#,##0"/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\ &quot;F&quot;;[Red]\-#,##0\ &quot;F&quot;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&quot;¥&quot;#,##0;[Red]\-&quot;¥&quot;#,##0"/>
    <numFmt numFmtId="181" formatCode="#,##0_);[Red]\(#,##0\)"/>
    <numFmt numFmtId="182" formatCode="#,##0.0"/>
    <numFmt numFmtId="183" formatCode="#,###"/>
    <numFmt numFmtId="184" formatCode="#,##0.00_);[Red]\(#,##0.00\)"/>
    <numFmt numFmtId="185" formatCode="#,##0_ "/>
    <numFmt numFmtId="186" formatCode="&quot;自-&quot;\ 0"/>
    <numFmt numFmtId="187" formatCode="0.0_);[Red]\(0.0\)"/>
    <numFmt numFmtId="188" formatCode="#,##0.0_);[Red]\(#,##0.0\)"/>
    <numFmt numFmtId="189" formatCode="0.000_);[Red]\(0.000\)"/>
  </numFmts>
  <fonts count="50">
    <font>
      <sz val="11"/>
      <name val="ＭＳ Ｐゴシック"/>
      <family val="3"/>
    </font>
    <font>
      <sz val="14"/>
      <name val="ＭＳ 明朝"/>
      <family val="1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0"/>
      <color indexed="8"/>
      <name val="Arial"/>
      <family val="2"/>
    </font>
    <font>
      <sz val="11"/>
      <name val="ＭＳ Ｐゴシック"/>
      <family val="3"/>
    </font>
    <font>
      <sz val="10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name val="明朝"/>
      <family val="1"/>
    </font>
    <font>
      <sz val="11"/>
      <name val="平成明朝体W3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0"/>
      <name val="ＭＳ 明朝"/>
      <family val="1"/>
    </font>
    <font>
      <sz val="11"/>
      <color indexed="20"/>
      <name val="ＭＳ Ｐゴシック"/>
      <family val="3"/>
    </font>
    <font>
      <sz val="11"/>
      <name val="FA ｺﾞｼｯｸ"/>
      <family val="3"/>
    </font>
    <font>
      <sz val="11"/>
      <color theme="1"/>
      <name val="ＭＳ Ｐゴシック"/>
      <family val="2"/>
      <scheme val="minor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name val="游ゴシック"/>
      <family val="3"/>
    </font>
    <font>
      <sz val="11"/>
      <name val="ＭＳ Ｐ明朝"/>
      <family val="1"/>
    </font>
    <font>
      <sz val="16"/>
      <color theme="1"/>
      <name val="ＭＳ Ｐ明朝"/>
      <family val="1"/>
    </font>
    <font>
      <sz val="16"/>
      <name val="ＭＳ Ｐ明朝"/>
      <family val="1"/>
    </font>
    <font>
      <sz val="18"/>
      <name val="ＭＳ Ｐ明朝"/>
      <family val="1"/>
    </font>
    <font>
      <sz val="6"/>
      <name val="ＭＳ Ｐゴシック"/>
      <family val="3"/>
    </font>
    <font>
      <sz val="11"/>
      <color theme="1"/>
      <name val="ＭＳ Ｐ明朝"/>
      <family val="1"/>
    </font>
    <font>
      <sz val="18"/>
      <color theme="1"/>
      <name val="ＭＳ Ｐ明朝"/>
      <family val="1"/>
    </font>
    <font>
      <sz val="14"/>
      <color theme="1"/>
      <name val="ＭＳ Ｐゴシック"/>
      <family val="3"/>
    </font>
    <font>
      <sz val="14"/>
      <color theme="1"/>
      <name val="ＭＳ Ｐ明朝"/>
      <family val="1"/>
    </font>
    <font>
      <sz val="14"/>
      <name val="ＭＳ Ｐ明朝"/>
      <family val="1"/>
    </font>
    <font>
      <sz val="28"/>
      <name val="明朝"/>
      <family val="1"/>
    </font>
    <font>
      <sz val="16"/>
      <name val="明朝"/>
      <family val="1"/>
    </font>
    <font>
      <sz val="11"/>
      <name val="ＭＳ Ｐゴシック"/>
      <family val="3"/>
    </font>
    <font>
      <b/>
      <sz val="12"/>
      <name val="Arial"/>
      <family val="2"/>
    </font>
    <font>
      <sz val="20"/>
      <name val="明朝"/>
      <family val="1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7">
    <xf numFmtId="0" fontId="0" fillId="0" borderId="0"/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 applyFill="0" applyBorder="0" applyAlignment="0"/>
    <xf numFmtId="176" fontId="4" fillId="0" borderId="0" applyFill="0" applyBorder="0" applyAlignment="0"/>
    <xf numFmtId="177" fontId="5" fillId="0" borderId="0" applyFill="0" applyBorder="0" applyAlignment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6" fillId="0" borderId="0"/>
    <xf numFmtId="4" fontId="7" fillId="0" borderId="0">
      <alignment horizontal="right"/>
    </xf>
    <xf numFmtId="4" fontId="9" fillId="0" borderId="0">
      <alignment horizontal="right"/>
    </xf>
    <xf numFmtId="0" fontId="10" fillId="0" borderId="0">
      <alignment horizontal="left"/>
    </xf>
    <xf numFmtId="0" fontId="11" fillId="0" borderId="0"/>
    <xf numFmtId="0" fontId="12" fillId="0" borderId="0">
      <alignment horizontal="center"/>
    </xf>
    <xf numFmtId="0" fontId="1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1" borderId="3" applyNumberFormat="0" applyAlignment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22" borderId="4" applyNumberFormat="0" applyFon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16" fillId="0" borderId="0"/>
    <xf numFmtId="0" fontId="21" fillId="0" borderId="0" applyFill="0" applyBorder="0" applyAlignment="0" applyProtection="0">
      <alignment horizontal="left"/>
    </xf>
    <xf numFmtId="0" fontId="22" fillId="3" borderId="0" applyNumberFormat="0" applyBorder="0" applyAlignment="0" applyProtection="0">
      <alignment vertical="center"/>
    </xf>
    <xf numFmtId="0" fontId="1" fillId="0" borderId="0"/>
    <xf numFmtId="9" fontId="16" fillId="0" borderId="0" applyFont="0" applyBorder="0" applyAlignment="0" applyProtection="0"/>
    <xf numFmtId="9" fontId="16" fillId="0" borderId="0" applyFont="0" applyBorder="0" applyAlignment="0" applyProtection="0"/>
    <xf numFmtId="38" fontId="16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/>
    <xf numFmtId="0" fontId="2" fillId="0" borderId="0">
      <alignment vertical="center"/>
    </xf>
    <xf numFmtId="0" fontId="5" fillId="0" borderId="0"/>
    <xf numFmtId="37" fontId="1" fillId="0" borderId="0"/>
    <xf numFmtId="0" fontId="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25" fillId="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3" borderId="6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32" fillId="0" borderId="11" applyNumberFormat="0" applyFill="0" applyAlignment="0" applyProtection="0">
      <alignment vertical="center"/>
    </xf>
    <xf numFmtId="38" fontId="5" fillId="0" borderId="0" applyFont="0" applyFill="0" applyBorder="0" applyAlignment="0" applyProtection="0"/>
  </cellStyleXfs>
  <cellXfs count="140">
    <xf numFmtId="0" fontId="0" fillId="0" borderId="0" xfId="0"/>
    <xf numFmtId="0" fontId="34" fillId="0" borderId="0" xfId="96" applyFont="1"/>
    <xf numFmtId="0" fontId="35" fillId="0" borderId="0" xfId="111" applyFont="1"/>
    <xf numFmtId="0" fontId="36" fillId="24" borderId="14" xfId="111" applyFont="1" applyFill="1" applyBorder="1" applyAlignment="1">
      <alignment horizontal="left"/>
    </xf>
    <xf numFmtId="0" fontId="36" fillId="24" borderId="15" xfId="111" applyFont="1" applyFill="1" applyBorder="1" applyAlignment="1">
      <alignment horizontal="left"/>
    </xf>
    <xf numFmtId="0" fontId="36" fillId="24" borderId="14" xfId="111" applyFont="1" applyFill="1" applyBorder="1" applyAlignment="1">
      <alignment horizontal="left" indent="1"/>
    </xf>
    <xf numFmtId="0" fontId="36" fillId="0" borderId="15" xfId="96" applyFont="1" applyBorder="1" applyAlignment="1">
      <alignment horizontal="left"/>
    </xf>
    <xf numFmtId="0" fontId="36" fillId="0" borderId="16" xfId="96" applyFont="1" applyBorder="1" applyAlignment="1">
      <alignment horizontal="left"/>
    </xf>
    <xf numFmtId="0" fontId="36" fillId="24" borderId="15" xfId="111" applyFont="1" applyFill="1" applyBorder="1" applyAlignment="1">
      <alignment horizontal="left" indent="1"/>
    </xf>
    <xf numFmtId="0" fontId="36" fillId="24" borderId="15" xfId="111" applyFont="1" applyFill="1" applyBorder="1" applyAlignment="1">
      <alignment horizontal="center"/>
    </xf>
    <xf numFmtId="0" fontId="36" fillId="24" borderId="14" xfId="111" applyFont="1" applyFill="1" applyBorder="1"/>
    <xf numFmtId="0" fontId="36" fillId="24" borderId="15" xfId="111" applyFont="1" applyFill="1" applyBorder="1"/>
    <xf numFmtId="0" fontId="36" fillId="24" borderId="14" xfId="111" applyFont="1" applyFill="1" applyBorder="1" applyAlignment="1">
      <alignment horizontal="center"/>
    </xf>
    <xf numFmtId="181" fontId="37" fillId="0" borderId="14" xfId="126" applyNumberFormat="1" applyFont="1" applyBorder="1"/>
    <xf numFmtId="181" fontId="37" fillId="0" borderId="15" xfId="126" applyNumberFormat="1" applyFont="1" applyBorder="1"/>
    <xf numFmtId="181" fontId="37" fillId="24" borderId="14" xfId="126" applyNumberFormat="1" applyFont="1" applyFill="1" applyBorder="1"/>
    <xf numFmtId="181" fontId="37" fillId="24" borderId="15" xfId="126" applyNumberFormat="1" applyFont="1" applyFill="1" applyBorder="1"/>
    <xf numFmtId="0" fontId="36" fillId="0" borderId="18" xfId="112" applyFont="1" applyBorder="1" applyAlignment="1">
      <alignment horizontal="center" vertical="center"/>
    </xf>
    <xf numFmtId="182" fontId="37" fillId="24" borderId="14" xfId="126" applyNumberFormat="1" applyFont="1" applyFill="1" applyBorder="1" applyAlignment="1">
      <alignment horizontal="right"/>
    </xf>
    <xf numFmtId="182" fontId="37" fillId="24" borderId="15" xfId="126" applyNumberFormat="1" applyFont="1" applyFill="1" applyBorder="1" applyAlignment="1">
      <alignment horizontal="right"/>
    </xf>
    <xf numFmtId="0" fontId="36" fillId="0" borderId="19" xfId="112" applyFont="1" applyBorder="1" applyAlignment="1">
      <alignment horizontal="center" vertical="center"/>
    </xf>
    <xf numFmtId="183" fontId="37" fillId="24" borderId="14" xfId="126" applyNumberFormat="1" applyFont="1" applyFill="1" applyBorder="1" applyAlignment="1">
      <alignment horizontal="right"/>
    </xf>
    <xf numFmtId="183" fontId="37" fillId="24" borderId="15" xfId="126" applyNumberFormat="1" applyFont="1" applyFill="1" applyBorder="1" applyAlignment="1">
      <alignment horizontal="right"/>
    </xf>
    <xf numFmtId="0" fontId="36" fillId="0" borderId="0" xfId="112" applyFont="1" applyAlignment="1">
      <alignment vertical="center"/>
    </xf>
    <xf numFmtId="183" fontId="36" fillId="24" borderId="14" xfId="126" applyNumberFormat="1" applyFont="1" applyFill="1" applyBorder="1" applyAlignment="1">
      <alignment horizontal="right"/>
    </xf>
    <xf numFmtId="183" fontId="36" fillId="24" borderId="15" xfId="126" applyNumberFormat="1" applyFont="1" applyFill="1" applyBorder="1" applyAlignment="1">
      <alignment horizontal="right"/>
    </xf>
    <xf numFmtId="0" fontId="36" fillId="0" borderId="0" xfId="96" applyFont="1"/>
    <xf numFmtId="0" fontId="39" fillId="0" borderId="0" xfId="111" applyFont="1"/>
    <xf numFmtId="0" fontId="39" fillId="0" borderId="0" xfId="111" applyFont="1" applyAlignment="1">
      <alignment shrinkToFit="1"/>
    </xf>
    <xf numFmtId="0" fontId="40" fillId="0" borderId="0" xfId="111" applyFont="1"/>
    <xf numFmtId="0" fontId="35" fillId="0" borderId="16" xfId="111" applyFont="1" applyBorder="1"/>
    <xf numFmtId="0" fontId="35" fillId="0" borderId="15" xfId="111" applyFont="1" applyBorder="1" applyAlignment="1">
      <alignment horizontal="left"/>
    </xf>
    <xf numFmtId="0" fontId="35" fillId="0" borderId="16" xfId="111" applyFont="1" applyBorder="1" applyAlignment="1">
      <alignment horizontal="left" indent="1"/>
    </xf>
    <xf numFmtId="0" fontId="35" fillId="0" borderId="15" xfId="111" applyFont="1" applyBorder="1" applyAlignment="1">
      <alignment horizontal="left" indent="1"/>
    </xf>
    <xf numFmtId="0" fontId="35" fillId="0" borderId="15" xfId="111" applyFont="1" applyBorder="1" applyAlignment="1">
      <alignment horizontal="center"/>
    </xf>
    <xf numFmtId="0" fontId="35" fillId="0" borderId="15" xfId="111" applyFont="1" applyBorder="1" applyAlignment="1">
      <alignment horizontal="left" indent="1" shrinkToFit="1"/>
    </xf>
    <xf numFmtId="0" fontId="35" fillId="0" borderId="14" xfId="111" applyFont="1" applyBorder="1"/>
    <xf numFmtId="0" fontId="35" fillId="0" borderId="15" xfId="111" applyFont="1" applyBorder="1"/>
    <xf numFmtId="0" fontId="35" fillId="0" borderId="16" xfId="111" applyFont="1" applyBorder="1" applyAlignment="1">
      <alignment horizontal="left" indent="1" shrinkToFit="1"/>
    </xf>
    <xf numFmtId="0" fontId="36" fillId="24" borderId="16" xfId="111" applyFont="1" applyFill="1" applyBorder="1" applyAlignment="1">
      <alignment horizontal="left" indent="1"/>
    </xf>
    <xf numFmtId="0" fontId="35" fillId="0" borderId="20" xfId="111" applyFont="1" applyBorder="1" applyAlignment="1">
      <alignment horizontal="left" indent="1"/>
    </xf>
    <xf numFmtId="0" fontId="35" fillId="0" borderId="0" xfId="111" applyFont="1" applyAlignment="1">
      <alignment horizontal="left" indent="1"/>
    </xf>
    <xf numFmtId="0" fontId="36" fillId="24" borderId="0" xfId="111" applyFont="1" applyFill="1" applyAlignment="1">
      <alignment horizontal="left" indent="1"/>
    </xf>
    <xf numFmtId="0" fontId="36" fillId="25" borderId="0" xfId="110" applyFont="1" applyFill="1" applyAlignment="1">
      <alignment horizontal="left" indent="1"/>
    </xf>
    <xf numFmtId="0" fontId="35" fillId="0" borderId="14" xfId="111" applyFont="1" applyBorder="1" applyAlignment="1">
      <alignment shrinkToFit="1"/>
    </xf>
    <xf numFmtId="0" fontId="35" fillId="0" borderId="15" xfId="111" applyFont="1" applyBorder="1" applyAlignment="1">
      <alignment shrinkToFit="1"/>
    </xf>
    <xf numFmtId="0" fontId="35" fillId="0" borderId="15" xfId="111" quotePrefix="1" applyFont="1" applyBorder="1" applyAlignment="1">
      <alignment shrinkToFit="1"/>
    </xf>
    <xf numFmtId="0" fontId="36" fillId="24" borderId="14" xfId="111" applyFont="1" applyFill="1" applyBorder="1" applyAlignment="1">
      <alignment shrinkToFit="1"/>
    </xf>
    <xf numFmtId="0" fontId="36" fillId="24" borderId="15" xfId="111" applyFont="1" applyFill="1" applyBorder="1" applyAlignment="1">
      <alignment shrinkToFit="1"/>
    </xf>
    <xf numFmtId="0" fontId="35" fillId="0" borderId="20" xfId="111" applyFont="1" applyBorder="1" applyAlignment="1">
      <alignment shrinkToFit="1"/>
    </xf>
    <xf numFmtId="0" fontId="35" fillId="0" borderId="0" xfId="111" applyFont="1" applyAlignment="1">
      <alignment shrinkToFit="1"/>
    </xf>
    <xf numFmtId="0" fontId="36" fillId="24" borderId="0" xfId="111" applyFont="1" applyFill="1" applyAlignment="1">
      <alignment shrinkToFit="1"/>
    </xf>
    <xf numFmtId="0" fontId="35" fillId="0" borderId="14" xfId="111" applyFont="1" applyBorder="1" applyAlignment="1">
      <alignment horizontal="center"/>
    </xf>
    <xf numFmtId="0" fontId="35" fillId="0" borderId="20" xfId="111" applyFont="1" applyBorder="1" applyAlignment="1">
      <alignment horizontal="center"/>
    </xf>
    <xf numFmtId="0" fontId="35" fillId="0" borderId="0" xfId="111" applyFont="1" applyAlignment="1">
      <alignment horizontal="center"/>
    </xf>
    <xf numFmtId="0" fontId="36" fillId="24" borderId="0" xfId="111" applyFont="1" applyFill="1" applyAlignment="1">
      <alignment horizontal="center"/>
    </xf>
    <xf numFmtId="181" fontId="40" fillId="0" borderId="14" xfId="126" applyNumberFormat="1" applyFont="1" applyFill="1" applyBorder="1"/>
    <xf numFmtId="181" fontId="40" fillId="0" borderId="15" xfId="126" applyNumberFormat="1" applyFont="1" applyFill="1" applyBorder="1"/>
    <xf numFmtId="181" fontId="40" fillId="0" borderId="15" xfId="126" applyNumberFormat="1" applyFont="1" applyFill="1" applyBorder="1" applyAlignment="1">
      <alignment horizontal="right"/>
    </xf>
    <xf numFmtId="184" fontId="37" fillId="0" borderId="14" xfId="126" applyNumberFormat="1" applyFont="1" applyBorder="1"/>
    <xf numFmtId="181" fontId="40" fillId="0" borderId="20" xfId="126" applyNumberFormat="1" applyFont="1" applyFill="1" applyBorder="1"/>
    <xf numFmtId="181" fontId="40" fillId="0" borderId="0" xfId="126" applyNumberFormat="1" applyFont="1" applyFill="1" applyBorder="1"/>
    <xf numFmtId="181" fontId="37" fillId="0" borderId="0" xfId="126" applyNumberFormat="1" applyFont="1" applyBorder="1"/>
    <xf numFmtId="185" fontId="40" fillId="0" borderId="15" xfId="0" applyNumberFormat="1" applyFont="1" applyBorder="1" applyAlignment="1" applyProtection="1">
      <alignment shrinkToFit="1"/>
      <protection locked="0"/>
    </xf>
    <xf numFmtId="181" fontId="35" fillId="0" borderId="15" xfId="126" applyNumberFormat="1" applyFont="1" applyFill="1" applyBorder="1"/>
    <xf numFmtId="181" fontId="35" fillId="0" borderId="0" xfId="126" applyNumberFormat="1" applyFont="1" applyFill="1" applyBorder="1"/>
    <xf numFmtId="181" fontId="37" fillId="24" borderId="0" xfId="126" applyNumberFormat="1" applyFont="1" applyFill="1" applyBorder="1"/>
    <xf numFmtId="181" fontId="36" fillId="24" borderId="0" xfId="126" applyNumberFormat="1" applyFont="1" applyFill="1" applyBorder="1"/>
    <xf numFmtId="0" fontId="35" fillId="0" borderId="18" xfId="112" applyFont="1" applyBorder="1" applyAlignment="1">
      <alignment horizontal="center" vertical="center"/>
    </xf>
    <xf numFmtId="182" fontId="40" fillId="0" borderId="14" xfId="126" applyNumberFormat="1" applyFont="1" applyFill="1" applyBorder="1" applyAlignment="1">
      <alignment horizontal="right"/>
    </xf>
    <xf numFmtId="182" fontId="40" fillId="0" borderId="15" xfId="126" applyNumberFormat="1" applyFont="1" applyFill="1" applyBorder="1" applyAlignment="1">
      <alignment horizontal="right"/>
    </xf>
    <xf numFmtId="182" fontId="37" fillId="0" borderId="14" xfId="126" applyNumberFormat="1" applyFont="1" applyFill="1" applyBorder="1" applyAlignment="1">
      <alignment horizontal="right"/>
    </xf>
    <xf numFmtId="182" fontId="37" fillId="0" borderId="15" xfId="126" applyNumberFormat="1" applyFont="1" applyFill="1" applyBorder="1" applyAlignment="1">
      <alignment horizontal="right"/>
    </xf>
    <xf numFmtId="182" fontId="40" fillId="0" borderId="20" xfId="126" applyNumberFormat="1" applyFont="1" applyFill="1" applyBorder="1" applyAlignment="1">
      <alignment horizontal="right"/>
    </xf>
    <xf numFmtId="182" fontId="40" fillId="0" borderId="0" xfId="126" applyNumberFormat="1" applyFont="1" applyFill="1" applyBorder="1" applyAlignment="1">
      <alignment horizontal="right"/>
    </xf>
    <xf numFmtId="182" fontId="37" fillId="24" borderId="0" xfId="126" applyNumberFormat="1" applyFont="1" applyFill="1" applyBorder="1" applyAlignment="1">
      <alignment horizontal="right"/>
    </xf>
    <xf numFmtId="0" fontId="35" fillId="0" borderId="19" xfId="112" applyFont="1" applyBorder="1" applyAlignment="1">
      <alignment horizontal="center" vertical="center"/>
    </xf>
    <xf numFmtId="183" fontId="40" fillId="0" borderId="14" xfId="126" applyNumberFormat="1" applyFont="1" applyFill="1" applyBorder="1" applyAlignment="1">
      <alignment horizontal="right"/>
    </xf>
    <xf numFmtId="183" fontId="40" fillId="0" borderId="15" xfId="126" applyNumberFormat="1" applyFont="1" applyFill="1" applyBorder="1" applyAlignment="1">
      <alignment horizontal="right"/>
    </xf>
    <xf numFmtId="183" fontId="37" fillId="0" borderId="14" xfId="68" applyNumberFormat="1" applyFont="1" applyBorder="1" applyAlignment="1">
      <alignment horizontal="right"/>
    </xf>
    <xf numFmtId="183" fontId="37" fillId="0" borderId="15" xfId="68" applyNumberFormat="1" applyFont="1" applyBorder="1" applyAlignment="1">
      <alignment horizontal="right"/>
    </xf>
    <xf numFmtId="183" fontId="40" fillId="0" borderId="20" xfId="126" applyNumberFormat="1" applyFont="1" applyFill="1" applyBorder="1" applyAlignment="1">
      <alignment horizontal="right"/>
    </xf>
    <xf numFmtId="183" fontId="40" fillId="0" borderId="0" xfId="126" applyNumberFormat="1" applyFont="1" applyFill="1" applyBorder="1" applyAlignment="1">
      <alignment horizontal="right"/>
    </xf>
    <xf numFmtId="183" fontId="37" fillId="24" borderId="0" xfId="126" applyNumberFormat="1" applyFont="1" applyFill="1" applyBorder="1" applyAlignment="1">
      <alignment horizontal="right"/>
    </xf>
    <xf numFmtId="0" fontId="35" fillId="0" borderId="0" xfId="112" applyFont="1" applyAlignment="1">
      <alignment vertical="center"/>
    </xf>
    <xf numFmtId="183" fontId="35" fillId="0" borderId="14" xfId="126" applyNumberFormat="1" applyFont="1" applyFill="1" applyBorder="1" applyAlignment="1">
      <alignment horizontal="left"/>
    </xf>
    <xf numFmtId="183" fontId="35" fillId="0" borderId="15" xfId="126" applyNumberFormat="1" applyFont="1" applyFill="1" applyBorder="1" applyAlignment="1">
      <alignment horizontal="left"/>
    </xf>
    <xf numFmtId="9" fontId="40" fillId="0" borderId="0" xfId="111" applyNumberFormat="1" applyFont="1" applyAlignment="1">
      <alignment horizontal="center" vertical="center"/>
    </xf>
    <xf numFmtId="183" fontId="35" fillId="0" borderId="14" xfId="126" applyNumberFormat="1" applyFont="1" applyFill="1" applyBorder="1" applyAlignment="1">
      <alignment horizontal="right"/>
    </xf>
    <xf numFmtId="183" fontId="35" fillId="0" borderId="14" xfId="126" applyNumberFormat="1" applyFont="1" applyFill="1" applyBorder="1" applyAlignment="1"/>
    <xf numFmtId="183" fontId="35" fillId="0" borderId="15" xfId="126" applyNumberFormat="1" applyFont="1" applyFill="1" applyBorder="1" applyAlignment="1"/>
    <xf numFmtId="186" fontId="35" fillId="0" borderId="15" xfId="126" applyNumberFormat="1" applyFont="1" applyFill="1" applyBorder="1" applyAlignment="1">
      <alignment horizontal="left"/>
    </xf>
    <xf numFmtId="186" fontId="35" fillId="0" borderId="15" xfId="126" applyNumberFormat="1" applyFont="1" applyFill="1" applyBorder="1" applyAlignment="1"/>
    <xf numFmtId="183" fontId="36" fillId="24" borderId="14" xfId="126" applyNumberFormat="1" applyFont="1" applyFill="1" applyBorder="1" applyAlignment="1">
      <alignment horizontal="left"/>
    </xf>
    <xf numFmtId="183" fontId="36" fillId="24" borderId="15" xfId="126" applyNumberFormat="1" applyFont="1" applyFill="1" applyBorder="1" applyAlignment="1">
      <alignment horizontal="left"/>
    </xf>
    <xf numFmtId="183" fontId="36" fillId="0" borderId="14" xfId="126" applyNumberFormat="1" applyFont="1" applyFill="1" applyBorder="1" applyAlignment="1">
      <alignment horizontal="left"/>
    </xf>
    <xf numFmtId="183" fontId="36" fillId="0" borderId="15" xfId="126" applyNumberFormat="1" applyFont="1" applyFill="1" applyBorder="1" applyAlignment="1">
      <alignment horizontal="left"/>
    </xf>
    <xf numFmtId="183" fontId="35" fillId="0" borderId="20" xfId="126" applyNumberFormat="1" applyFont="1" applyFill="1" applyBorder="1" applyAlignment="1">
      <alignment horizontal="left"/>
    </xf>
    <xf numFmtId="183" fontId="35" fillId="0" borderId="0" xfId="126" applyNumberFormat="1" applyFont="1" applyFill="1" applyBorder="1" applyAlignment="1">
      <alignment horizontal="left"/>
    </xf>
    <xf numFmtId="183" fontId="36" fillId="24" borderId="0" xfId="126" applyNumberFormat="1" applyFont="1" applyFill="1" applyBorder="1" applyAlignment="1">
      <alignment horizontal="left"/>
    </xf>
    <xf numFmtId="183" fontId="36" fillId="24" borderId="0" xfId="126" applyNumberFormat="1" applyFont="1" applyFill="1" applyBorder="1" applyAlignment="1">
      <alignment horizontal="right"/>
    </xf>
    <xf numFmtId="9" fontId="41" fillId="0" borderId="0" xfId="0" applyNumberFormat="1" applyFont="1"/>
    <xf numFmtId="185" fontId="41" fillId="0" borderId="0" xfId="0" applyNumberFormat="1" applyFont="1"/>
    <xf numFmtId="181" fontId="40" fillId="0" borderId="0" xfId="111" applyNumberFormat="1" applyFont="1"/>
    <xf numFmtId="0" fontId="42" fillId="0" borderId="0" xfId="111" applyFont="1"/>
    <xf numFmtId="0" fontId="43" fillId="0" borderId="0" xfId="111" applyFont="1"/>
    <xf numFmtId="187" fontId="42" fillId="0" borderId="0" xfId="111" applyNumberFormat="1" applyFont="1"/>
    <xf numFmtId="187" fontId="43" fillId="0" borderId="0" xfId="111" applyNumberFormat="1" applyFont="1"/>
    <xf numFmtId="0" fontId="36" fillId="0" borderId="16" xfId="111" applyFont="1" applyBorder="1" applyAlignment="1">
      <alignment horizontal="left" indent="1"/>
    </xf>
    <xf numFmtId="0" fontId="36" fillId="0" borderId="15" xfId="111" applyFont="1" applyBorder="1" applyAlignment="1">
      <alignment horizontal="left" indent="1"/>
    </xf>
    <xf numFmtId="0" fontId="35" fillId="0" borderId="20" xfId="111" applyFont="1" applyBorder="1"/>
    <xf numFmtId="0" fontId="35" fillId="26" borderId="0" xfId="111" applyFont="1" applyFill="1" applyAlignment="1">
      <alignment horizontal="left" indent="1"/>
    </xf>
    <xf numFmtId="0" fontId="36" fillId="0" borderId="14" xfId="111" applyFont="1" applyBorder="1" applyAlignment="1">
      <alignment shrinkToFit="1"/>
    </xf>
    <xf numFmtId="0" fontId="36" fillId="0" borderId="15" xfId="111" applyFont="1" applyBorder="1" applyAlignment="1">
      <alignment shrinkToFit="1"/>
    </xf>
    <xf numFmtId="0" fontId="35" fillId="26" borderId="0" xfId="111" applyFont="1" applyFill="1" applyAlignment="1">
      <alignment shrinkToFit="1"/>
    </xf>
    <xf numFmtId="0" fontId="36" fillId="0" borderId="14" xfId="111" applyFont="1" applyBorder="1" applyAlignment="1">
      <alignment horizontal="center"/>
    </xf>
    <xf numFmtId="0" fontId="36" fillId="0" borderId="15" xfId="96" applyFont="1" applyBorder="1" applyAlignment="1">
      <alignment horizontal="center"/>
    </xf>
    <xf numFmtId="181" fontId="37" fillId="0" borderId="15" xfId="126" applyNumberFormat="1" applyFont="1" applyFill="1" applyBorder="1" applyAlignment="1">
      <alignment horizontal="right"/>
    </xf>
    <xf numFmtId="188" fontId="40" fillId="0" borderId="0" xfId="126" applyNumberFormat="1" applyFont="1" applyFill="1" applyBorder="1"/>
    <xf numFmtId="184" fontId="40" fillId="0" borderId="0" xfId="126" applyNumberFormat="1" applyFont="1" applyFill="1" applyBorder="1"/>
    <xf numFmtId="184" fontId="37" fillId="0" borderId="0" xfId="126" applyNumberFormat="1" applyFont="1" applyBorder="1"/>
    <xf numFmtId="182" fontId="37" fillId="0" borderId="0" xfId="126" applyNumberFormat="1" applyFont="1" applyFill="1" applyBorder="1" applyAlignment="1">
      <alignment horizontal="right"/>
    </xf>
    <xf numFmtId="183" fontId="37" fillId="0" borderId="0" xfId="68" applyNumberFormat="1" applyFont="1" applyBorder="1" applyAlignment="1">
      <alignment horizontal="right"/>
    </xf>
    <xf numFmtId="183" fontId="35" fillId="0" borderId="20" xfId="126" applyNumberFormat="1" applyFont="1" applyFill="1" applyBorder="1" applyAlignment="1">
      <alignment horizontal="right"/>
    </xf>
    <xf numFmtId="186" fontId="35" fillId="0" borderId="0" xfId="126" applyNumberFormat="1" applyFont="1" applyFill="1" applyBorder="1" applyAlignment="1">
      <alignment horizontal="left"/>
    </xf>
    <xf numFmtId="183" fontId="35" fillId="0" borderId="0" xfId="126" applyNumberFormat="1" applyFont="1" applyFill="1" applyBorder="1" applyAlignment="1">
      <alignment horizontal="right"/>
    </xf>
    <xf numFmtId="183" fontId="36" fillId="0" borderId="0" xfId="126" applyNumberFormat="1" applyFont="1" applyFill="1" applyBorder="1" applyAlignment="1">
      <alignment horizontal="left"/>
    </xf>
    <xf numFmtId="181" fontId="39" fillId="0" borderId="0" xfId="111" applyNumberFormat="1" applyFont="1"/>
    <xf numFmtId="189" fontId="42" fillId="0" borderId="18" xfId="111" applyNumberFormat="1" applyFont="1" applyBorder="1"/>
    <xf numFmtId="189" fontId="42" fillId="0" borderId="0" xfId="111" applyNumberFormat="1" applyFont="1"/>
    <xf numFmtId="0" fontId="36" fillId="0" borderId="17" xfId="112" applyFont="1" applyBorder="1" applyAlignment="1">
      <alignment horizontal="center" vertical="center"/>
    </xf>
    <xf numFmtId="0" fontId="36" fillId="0" borderId="19" xfId="112" applyFont="1" applyBorder="1" applyAlignment="1">
      <alignment horizontal="center" vertical="center"/>
    </xf>
    <xf numFmtId="0" fontId="36" fillId="0" borderId="12" xfId="112" applyFont="1" applyBorder="1" applyAlignment="1">
      <alignment horizontal="center" vertical="center"/>
    </xf>
    <xf numFmtId="0" fontId="36" fillId="0" borderId="13" xfId="111" applyFont="1" applyBorder="1" applyAlignment="1">
      <alignment horizontal="center" vertical="center"/>
    </xf>
    <xf numFmtId="0" fontId="35" fillId="0" borderId="17" xfId="112" applyFont="1" applyBorder="1" applyAlignment="1">
      <alignment horizontal="center" vertical="center"/>
    </xf>
    <xf numFmtId="0" fontId="35" fillId="0" borderId="19" xfId="112" applyFont="1" applyBorder="1" applyAlignment="1">
      <alignment horizontal="center" vertical="center"/>
    </xf>
    <xf numFmtId="0" fontId="35" fillId="0" borderId="12" xfId="112" applyFont="1" applyBorder="1" applyAlignment="1">
      <alignment horizontal="center" vertical="center"/>
    </xf>
    <xf numFmtId="0" fontId="35" fillId="0" borderId="13" xfId="111" applyFont="1" applyBorder="1" applyAlignment="1">
      <alignment horizontal="center" vertical="center"/>
    </xf>
    <xf numFmtId="0" fontId="35" fillId="0" borderId="12" xfId="112" applyFont="1" applyBorder="1" applyAlignment="1">
      <alignment horizontal="center" vertical="center" shrinkToFit="1"/>
    </xf>
    <xf numFmtId="0" fontId="35" fillId="0" borderId="13" xfId="111" applyFont="1" applyBorder="1" applyAlignment="1">
      <alignment horizontal="center" vertical="center" shrinkToFit="1"/>
    </xf>
  </cellXfs>
  <cellStyles count="127">
    <cellStyle name="1" xfId="1" xr:uid="{00000000-0005-0000-0000-000000000000}"/>
    <cellStyle name="20% - アクセント 1 2" xfId="2" xr:uid="{00000000-0005-0000-0000-000001000000}"/>
    <cellStyle name="20% - アクセント 2 2" xfId="3" xr:uid="{00000000-0005-0000-0000-000002000000}"/>
    <cellStyle name="20% - アクセント 3 2" xfId="4" xr:uid="{00000000-0005-0000-0000-000003000000}"/>
    <cellStyle name="20% - アクセント 4 2" xfId="5" xr:uid="{00000000-0005-0000-0000-000004000000}"/>
    <cellStyle name="20% - アクセント 5 2" xfId="6" xr:uid="{00000000-0005-0000-0000-000005000000}"/>
    <cellStyle name="20% - アクセント 6 2" xfId="7" xr:uid="{00000000-0005-0000-0000-000006000000}"/>
    <cellStyle name="40% - アクセント 1 2" xfId="8" xr:uid="{00000000-0005-0000-0000-000007000000}"/>
    <cellStyle name="40% - アクセント 2 2" xfId="9" xr:uid="{00000000-0005-0000-0000-000008000000}"/>
    <cellStyle name="40% - アクセント 3 2" xfId="10" xr:uid="{00000000-0005-0000-0000-000009000000}"/>
    <cellStyle name="40% - アクセント 4 2" xfId="11" xr:uid="{00000000-0005-0000-0000-00000A000000}"/>
    <cellStyle name="40% - アクセント 5 2" xfId="12" xr:uid="{00000000-0005-0000-0000-00000B000000}"/>
    <cellStyle name="40% - アクセント 6 2" xfId="13" xr:uid="{00000000-0005-0000-0000-00000C000000}"/>
    <cellStyle name="60% - アクセント 1 2" xfId="14" xr:uid="{00000000-0005-0000-0000-00000D000000}"/>
    <cellStyle name="60% - アクセント 2 2" xfId="15" xr:uid="{00000000-0005-0000-0000-00000E000000}"/>
    <cellStyle name="60% - アクセント 3 2" xfId="16" xr:uid="{00000000-0005-0000-0000-00000F000000}"/>
    <cellStyle name="60% - アクセント 4 2" xfId="17" xr:uid="{00000000-0005-0000-0000-000010000000}"/>
    <cellStyle name="60% - アクセント 5 2" xfId="18" xr:uid="{00000000-0005-0000-0000-000011000000}"/>
    <cellStyle name="60% - アクセント 6 2" xfId="19" xr:uid="{00000000-0005-0000-0000-000012000000}"/>
    <cellStyle name="Calc Currency (0)" xfId="20" xr:uid="{00000000-0005-0000-0000-000013000000}"/>
    <cellStyle name="Calc Currency (0) 2" xfId="21" xr:uid="{00000000-0005-0000-0000-000014000000}"/>
    <cellStyle name="Calc Currency (0) 3" xfId="22" xr:uid="{00000000-0005-0000-0000-000015000000}"/>
    <cellStyle name="Comma [0]_Full Year FY96" xfId="23" xr:uid="{00000000-0005-0000-0000-000016000000}"/>
    <cellStyle name="Comma_Full Year FY96" xfId="24" xr:uid="{00000000-0005-0000-0000-000017000000}"/>
    <cellStyle name="Currency [0]_Full Year FY96" xfId="25" xr:uid="{00000000-0005-0000-0000-000018000000}"/>
    <cellStyle name="Currency_Full Year FY96" xfId="26" xr:uid="{00000000-0005-0000-0000-000019000000}"/>
    <cellStyle name="entry" xfId="27" xr:uid="{00000000-0005-0000-0000-00001A000000}"/>
    <cellStyle name="Header1" xfId="28" xr:uid="{00000000-0005-0000-0000-00001B000000}"/>
    <cellStyle name="Header2" xfId="29" xr:uid="{00000000-0005-0000-0000-00001C000000}"/>
    <cellStyle name="Normal_#18-Internet" xfId="30" xr:uid="{00000000-0005-0000-0000-00001D000000}"/>
    <cellStyle name="price" xfId="31" xr:uid="{00000000-0005-0000-0000-00001E000000}"/>
    <cellStyle name="revised" xfId="32" xr:uid="{00000000-0005-0000-0000-00001F000000}"/>
    <cellStyle name="section" xfId="33" xr:uid="{00000000-0005-0000-0000-000020000000}"/>
    <cellStyle name="subhead" xfId="34" xr:uid="{00000000-0005-0000-0000-000021000000}"/>
    <cellStyle name="title" xfId="35" xr:uid="{00000000-0005-0000-0000-000022000000}"/>
    <cellStyle name="アクセント 1 2" xfId="37" xr:uid="{00000000-0005-0000-0000-000024000000}"/>
    <cellStyle name="アクセント 2 2" xfId="38" xr:uid="{00000000-0005-0000-0000-000025000000}"/>
    <cellStyle name="アクセント 3 2" xfId="39" xr:uid="{00000000-0005-0000-0000-000026000000}"/>
    <cellStyle name="アクセント 4 2" xfId="40" xr:uid="{00000000-0005-0000-0000-000027000000}"/>
    <cellStyle name="アクセント 5 2" xfId="41" xr:uid="{00000000-0005-0000-0000-000028000000}"/>
    <cellStyle name="アクセント 6 2" xfId="42" xr:uid="{00000000-0005-0000-0000-000029000000}"/>
    <cellStyle name="タイトル 2" xfId="43" xr:uid="{00000000-0005-0000-0000-00002A000000}"/>
    <cellStyle name="チェック セル 2" xfId="44" xr:uid="{00000000-0005-0000-0000-00002B000000}"/>
    <cellStyle name="どちらでもない 2" xfId="36" xr:uid="{00000000-0005-0000-0000-000023000000}"/>
    <cellStyle name="パーセント 2" xfId="45" xr:uid="{00000000-0005-0000-0000-00002C000000}"/>
    <cellStyle name="パーセント 2 2" xfId="46" xr:uid="{00000000-0005-0000-0000-00002D000000}"/>
    <cellStyle name="パーセント 2 2 2" xfId="47" xr:uid="{00000000-0005-0000-0000-00002E000000}"/>
    <cellStyle name="パーセント 2 3" xfId="48" xr:uid="{00000000-0005-0000-0000-00002F000000}"/>
    <cellStyle name="パーセント 2 4" xfId="49" xr:uid="{00000000-0005-0000-0000-000030000000}"/>
    <cellStyle name="パーセント 2 5" xfId="50" xr:uid="{00000000-0005-0000-0000-000031000000}"/>
    <cellStyle name="パーセント 3" xfId="51" xr:uid="{00000000-0005-0000-0000-000032000000}"/>
    <cellStyle name="パーセント 3 2" xfId="52" xr:uid="{00000000-0005-0000-0000-000033000000}"/>
    <cellStyle name="パーセント 3 2 2" xfId="53" xr:uid="{00000000-0005-0000-0000-000034000000}"/>
    <cellStyle name="パーセント 3 3" xfId="54" xr:uid="{00000000-0005-0000-0000-000035000000}"/>
    <cellStyle name="メモ 2" xfId="55" xr:uid="{00000000-0005-0000-0000-000036000000}"/>
    <cellStyle name="リンク セル 2" xfId="56" xr:uid="{00000000-0005-0000-0000-000037000000}"/>
    <cellStyle name="悪い 2" xfId="61" xr:uid="{00000000-0005-0000-0000-00003C000000}"/>
    <cellStyle name="印刷書式" xfId="60" xr:uid="{00000000-0005-0000-0000-00003B000000}"/>
    <cellStyle name="計算 2" xfId="118" xr:uid="{00000000-0005-0000-0000-000076000000}"/>
    <cellStyle name="警告文 2" xfId="120" xr:uid="{00000000-0005-0000-0000-000078000000}"/>
    <cellStyle name="桁区切り" xfId="126" builtinId="6"/>
    <cellStyle name="桁区切り #,###.#0;-#,###.#0;]" xfId="63" xr:uid="{00000000-0005-0000-0000-00003E000000}"/>
    <cellStyle name="桁区切り #,###.#0;-#,###.#0;] 2" xfId="64" xr:uid="{00000000-0005-0000-0000-00003F000000}"/>
    <cellStyle name="桁区切り 10" xfId="65" xr:uid="{00000000-0005-0000-0000-000040000000}"/>
    <cellStyle name="桁区切り 2" xfId="66" xr:uid="{00000000-0005-0000-0000-000041000000}"/>
    <cellStyle name="桁区切り 2 2" xfId="67" xr:uid="{00000000-0005-0000-0000-000042000000}"/>
    <cellStyle name="桁区切り 2 2 2" xfId="68" xr:uid="{00000000-0005-0000-0000-000043000000}"/>
    <cellStyle name="桁区切り 2 3" xfId="69" xr:uid="{00000000-0005-0000-0000-000044000000}"/>
    <cellStyle name="桁区切り 2 4" xfId="70" xr:uid="{00000000-0005-0000-0000-000045000000}"/>
    <cellStyle name="桁区切り 2 5" xfId="71" xr:uid="{00000000-0005-0000-0000-000046000000}"/>
    <cellStyle name="桁区切り 3" xfId="72" xr:uid="{00000000-0005-0000-0000-000047000000}"/>
    <cellStyle name="桁区切り 3 2" xfId="73" xr:uid="{00000000-0005-0000-0000-000048000000}"/>
    <cellStyle name="桁区切り 3 3" xfId="74" xr:uid="{00000000-0005-0000-0000-000049000000}"/>
    <cellStyle name="桁区切り 3 4" xfId="75" xr:uid="{00000000-0005-0000-0000-00004A000000}"/>
    <cellStyle name="桁区切り 4" xfId="76" xr:uid="{00000000-0005-0000-0000-00004B000000}"/>
    <cellStyle name="桁区切り 4 2" xfId="77" xr:uid="{00000000-0005-0000-0000-00004C000000}"/>
    <cellStyle name="桁区切り 4 2 2" xfId="78" xr:uid="{00000000-0005-0000-0000-00004D000000}"/>
    <cellStyle name="桁区切り 4 2 2 2" xfId="79" xr:uid="{00000000-0005-0000-0000-00004E000000}"/>
    <cellStyle name="桁区切り 4 2 3" xfId="80" xr:uid="{00000000-0005-0000-0000-00004F000000}"/>
    <cellStyle name="桁区切り 4 3" xfId="81" xr:uid="{00000000-0005-0000-0000-000050000000}"/>
    <cellStyle name="桁区切り 5" xfId="82" xr:uid="{00000000-0005-0000-0000-000051000000}"/>
    <cellStyle name="桁区切り 5 2" xfId="83" xr:uid="{00000000-0005-0000-0000-000052000000}"/>
    <cellStyle name="桁区切り 6" xfId="84" xr:uid="{00000000-0005-0000-0000-000053000000}"/>
    <cellStyle name="桁区切り 6 2" xfId="85" xr:uid="{00000000-0005-0000-0000-000054000000}"/>
    <cellStyle name="桁区切り 6 2 2" xfId="86" xr:uid="{00000000-0005-0000-0000-000055000000}"/>
    <cellStyle name="桁区切り 6 3" xfId="87" xr:uid="{00000000-0005-0000-0000-000056000000}"/>
    <cellStyle name="桁区切り 7" xfId="88" xr:uid="{00000000-0005-0000-0000-000057000000}"/>
    <cellStyle name="桁区切り 7 2 2" xfId="89" xr:uid="{00000000-0005-0000-0000-000058000000}"/>
    <cellStyle name="見出し 1 2" xfId="114" xr:uid="{00000000-0005-0000-0000-000072000000}"/>
    <cellStyle name="見出し 2 2" xfId="115" xr:uid="{00000000-0005-0000-0000-000073000000}"/>
    <cellStyle name="見出し 3 2" xfId="116" xr:uid="{00000000-0005-0000-0000-000074000000}"/>
    <cellStyle name="見出し 4 2" xfId="117" xr:uid="{00000000-0005-0000-0000-000075000000}"/>
    <cellStyle name="集計 2" xfId="125" xr:uid="{00000000-0005-0000-0000-00007D000000}"/>
    <cellStyle name="出力 2" xfId="58" xr:uid="{00000000-0005-0000-0000-000039000000}"/>
    <cellStyle name="説明文 2" xfId="119" xr:uid="{00000000-0005-0000-0000-000077000000}"/>
    <cellStyle name="通貨 2" xfId="121" xr:uid="{00000000-0005-0000-0000-000079000000}"/>
    <cellStyle name="通貨 2 2" xfId="122" xr:uid="{00000000-0005-0000-0000-00007A000000}"/>
    <cellStyle name="通貨 2 3" xfId="123" xr:uid="{00000000-0005-0000-0000-00007B000000}"/>
    <cellStyle name="通貨 3" xfId="124" xr:uid="{00000000-0005-0000-0000-00007C000000}"/>
    <cellStyle name="入力 2" xfId="57" xr:uid="{00000000-0005-0000-0000-000038000000}"/>
    <cellStyle name="標準" xfId="0" builtinId="0"/>
    <cellStyle name="標準 2" xfId="90" xr:uid="{00000000-0005-0000-0000-00005A000000}"/>
    <cellStyle name="標準 2 2" xfId="91" xr:uid="{00000000-0005-0000-0000-00005B000000}"/>
    <cellStyle name="標準 2 3" xfId="92" xr:uid="{00000000-0005-0000-0000-00005C000000}"/>
    <cellStyle name="標準 2 4" xfId="93" xr:uid="{00000000-0005-0000-0000-00005D000000}"/>
    <cellStyle name="標準 2_校舎棟　受水槽拾い(吉田)" xfId="94" xr:uid="{00000000-0005-0000-0000-00005E000000}"/>
    <cellStyle name="標準 3" xfId="95" xr:uid="{00000000-0005-0000-0000-00005F000000}"/>
    <cellStyle name="標準 3 2" xfId="96" xr:uid="{00000000-0005-0000-0000-000060000000}"/>
    <cellStyle name="標準 4" xfId="97" xr:uid="{00000000-0005-0000-0000-000061000000}"/>
    <cellStyle name="標準 4 2" xfId="98" xr:uid="{00000000-0005-0000-0000-000062000000}"/>
    <cellStyle name="標準 5" xfId="99" xr:uid="{00000000-0005-0000-0000-000063000000}"/>
    <cellStyle name="標準 5 2" xfId="100" xr:uid="{00000000-0005-0000-0000-000064000000}"/>
    <cellStyle name="標準 5 2 2" xfId="101" xr:uid="{00000000-0005-0000-0000-000065000000}"/>
    <cellStyle name="標準 5 3" xfId="102" xr:uid="{00000000-0005-0000-0000-000066000000}"/>
    <cellStyle name="標準 6" xfId="103" xr:uid="{00000000-0005-0000-0000-000067000000}"/>
    <cellStyle name="標準 6 2" xfId="104" xr:uid="{00000000-0005-0000-0000-000068000000}"/>
    <cellStyle name="標準 6 2 2" xfId="105" xr:uid="{00000000-0005-0000-0000-000069000000}"/>
    <cellStyle name="標準 6 3" xfId="106" xr:uid="{00000000-0005-0000-0000-00006A000000}"/>
    <cellStyle name="標準 7" xfId="107" xr:uid="{00000000-0005-0000-0000-00006B000000}"/>
    <cellStyle name="標準 8" xfId="108" xr:uid="{00000000-0005-0000-0000-00006C000000}"/>
    <cellStyle name="標準 9" xfId="109" xr:uid="{00000000-0005-0000-0000-00006D000000}"/>
    <cellStyle name="標準_Ｔ舎衛生１" xfId="112" xr:uid="{00000000-0005-0000-0000-000070000000}"/>
    <cellStyle name="標準_空調内3" xfId="111" xr:uid="{00000000-0005-0000-0000-00006F000000}"/>
    <cellStyle name="標準_国保志雄病院 空調" xfId="110" xr:uid="{00000000-0005-0000-0000-00006E000000}"/>
    <cellStyle name="別紙明細" xfId="59" xr:uid="{00000000-0005-0000-0000-00003A000000}"/>
    <cellStyle name="未定義" xfId="62" xr:uid="{00000000-0005-0000-0000-00003D000000}"/>
    <cellStyle name="良い 2" xfId="113" xr:uid="{00000000-0005-0000-0000-00007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4"/>
  <sheetViews>
    <sheetView tabSelected="1" view="pageBreakPreview" zoomScale="60" workbookViewId="0">
      <selection activeCell="B3" sqref="B3:B4"/>
    </sheetView>
  </sheetViews>
  <sheetFormatPr defaultColWidth="8.875" defaultRowHeight="13.5"/>
  <cols>
    <col min="1" max="1" width="1.625" style="1" customWidth="1"/>
    <col min="2" max="2" width="40.625" style="1" customWidth="1"/>
    <col min="3" max="3" width="48.125" style="1" customWidth="1"/>
    <col min="4" max="4" width="10.625" style="1" customWidth="1"/>
    <col min="5" max="6" width="18.125" style="1" customWidth="1"/>
    <col min="7" max="7" width="25.625" style="1" customWidth="1"/>
    <col min="8" max="8" width="18.125" style="1" customWidth="1"/>
    <col min="9" max="9" width="25.625" style="1" customWidth="1"/>
    <col min="10" max="10" width="23.125" style="1" customWidth="1"/>
    <col min="11" max="11" width="15.625" style="1" customWidth="1"/>
    <col min="12" max="12" width="5.625" style="1" customWidth="1"/>
    <col min="13" max="13" width="15.625" style="1" customWidth="1"/>
    <col min="14" max="14" width="5.625" style="1" customWidth="1"/>
    <col min="15" max="18" width="15.625" style="1" customWidth="1"/>
    <col min="19" max="19" width="10.625" style="1" customWidth="1"/>
    <col min="20" max="20" width="15.625" style="1" customWidth="1"/>
    <col min="21" max="21" width="4.75" style="1" customWidth="1"/>
    <col min="22" max="22" width="15.625" style="1" customWidth="1"/>
    <col min="23" max="16384" width="8.875" style="1"/>
  </cols>
  <sheetData>
    <row r="2" spans="2:10" ht="20.85" customHeight="1">
      <c r="B2" s="2" t="s">
        <v>511</v>
      </c>
      <c r="J2" s="23"/>
    </row>
    <row r="3" spans="2:10" ht="20.85" customHeight="1">
      <c r="B3" s="132" t="s">
        <v>3</v>
      </c>
      <c r="C3" s="132" t="s">
        <v>2</v>
      </c>
      <c r="D3" s="132" t="s">
        <v>14</v>
      </c>
      <c r="E3" s="132" t="s">
        <v>21</v>
      </c>
      <c r="F3" s="132" t="s">
        <v>10</v>
      </c>
      <c r="G3" s="132" t="s">
        <v>18</v>
      </c>
      <c r="H3" s="130" t="s">
        <v>22</v>
      </c>
      <c r="I3" s="131"/>
      <c r="J3" s="132" t="s">
        <v>8</v>
      </c>
    </row>
    <row r="4" spans="2:10" ht="20.85" customHeight="1">
      <c r="B4" s="133"/>
      <c r="C4" s="133"/>
      <c r="D4" s="133"/>
      <c r="E4" s="133"/>
      <c r="F4" s="133"/>
      <c r="G4" s="133"/>
      <c r="H4" s="17" t="s">
        <v>28</v>
      </c>
      <c r="I4" s="20" t="s">
        <v>18</v>
      </c>
      <c r="J4" s="133"/>
    </row>
    <row r="5" spans="2:10" ht="20.85" customHeight="1">
      <c r="B5" s="3"/>
      <c r="C5" s="10"/>
      <c r="D5" s="12"/>
      <c r="E5" s="13"/>
      <c r="F5" s="15"/>
      <c r="G5" s="15"/>
      <c r="H5" s="18"/>
      <c r="I5" s="21"/>
      <c r="J5" s="24"/>
    </row>
    <row r="6" spans="2:10" ht="20.85" customHeight="1">
      <c r="B6" s="4" t="s">
        <v>135</v>
      </c>
      <c r="C6" s="11" t="s">
        <v>354</v>
      </c>
      <c r="D6" s="9"/>
      <c r="E6" s="14"/>
      <c r="F6" s="16"/>
      <c r="G6" s="16"/>
      <c r="H6" s="19"/>
      <c r="I6" s="22" t="str">
        <f>IF(H6&lt;&gt;0,INT(F6*H6),"")</f>
        <v/>
      </c>
      <c r="J6" s="25"/>
    </row>
    <row r="7" spans="2:10" ht="20.85" customHeight="1">
      <c r="B7" s="5"/>
      <c r="C7" s="10"/>
      <c r="D7" s="12"/>
      <c r="E7" s="13"/>
      <c r="F7" s="15"/>
      <c r="G7" s="15"/>
      <c r="H7" s="18"/>
      <c r="I7" s="21"/>
      <c r="J7" s="24"/>
    </row>
    <row r="8" spans="2:10" ht="20.85" customHeight="1">
      <c r="B8" s="6" t="s">
        <v>245</v>
      </c>
      <c r="C8" s="11"/>
      <c r="D8" s="9" t="s">
        <v>34</v>
      </c>
      <c r="E8" s="14">
        <v>1</v>
      </c>
      <c r="F8" s="16"/>
      <c r="G8" s="16"/>
      <c r="H8" s="19"/>
      <c r="I8" s="22" t="str">
        <f>IF(H8&lt;&gt;0,INT(F8*H8),"")</f>
        <v/>
      </c>
      <c r="J8" s="25"/>
    </row>
    <row r="9" spans="2:10" ht="20.85" customHeight="1">
      <c r="B9" s="7"/>
      <c r="C9" s="10"/>
      <c r="D9" s="12"/>
      <c r="E9" s="13"/>
      <c r="F9" s="15"/>
      <c r="G9" s="15"/>
      <c r="H9" s="18"/>
      <c r="I9" s="21"/>
      <c r="J9" s="24"/>
    </row>
    <row r="10" spans="2:10" ht="20.85" customHeight="1">
      <c r="B10" s="6" t="s">
        <v>126</v>
      </c>
      <c r="C10" s="11"/>
      <c r="D10" s="9" t="s">
        <v>34</v>
      </c>
      <c r="E10" s="14">
        <v>1</v>
      </c>
      <c r="F10" s="16"/>
      <c r="G10" s="16"/>
      <c r="H10" s="19"/>
      <c r="I10" s="22" t="str">
        <f>IF(H10&lt;&gt;0,INT(F10*H10),"")</f>
        <v/>
      </c>
      <c r="J10" s="25"/>
    </row>
    <row r="11" spans="2:10" ht="20.85" customHeight="1">
      <c r="B11" s="5"/>
      <c r="C11" s="10"/>
      <c r="D11" s="12"/>
      <c r="E11" s="13"/>
      <c r="F11" s="15"/>
      <c r="G11" s="15"/>
      <c r="H11" s="18"/>
      <c r="I11" s="21"/>
      <c r="J11" s="24"/>
    </row>
    <row r="12" spans="2:10" ht="20.85" customHeight="1">
      <c r="B12" s="8"/>
      <c r="C12" s="11"/>
      <c r="D12" s="9"/>
      <c r="E12" s="14"/>
      <c r="F12" s="16"/>
      <c r="G12" s="16"/>
      <c r="H12" s="19"/>
      <c r="I12" s="22"/>
      <c r="J12" s="25"/>
    </row>
    <row r="13" spans="2:10" ht="20.85" customHeight="1">
      <c r="B13" s="5"/>
      <c r="C13" s="10"/>
      <c r="D13" s="12"/>
      <c r="E13" s="13"/>
      <c r="F13" s="15"/>
      <c r="G13" s="15"/>
      <c r="H13" s="18"/>
      <c r="I13" s="21"/>
      <c r="J13" s="24"/>
    </row>
    <row r="14" spans="2:10" ht="20.85" customHeight="1">
      <c r="B14" s="9" t="s">
        <v>33</v>
      </c>
      <c r="C14" s="11"/>
      <c r="D14" s="9"/>
      <c r="E14" s="14"/>
      <c r="F14" s="16"/>
      <c r="G14" s="16"/>
      <c r="H14" s="19"/>
      <c r="I14" s="22"/>
      <c r="J14" s="25"/>
    </row>
    <row r="15" spans="2:10" ht="20.85" customHeight="1">
      <c r="B15" s="5"/>
      <c r="C15" s="10"/>
      <c r="D15" s="12"/>
      <c r="E15" s="13"/>
      <c r="F15" s="15"/>
      <c r="G15" s="15"/>
      <c r="H15" s="18"/>
      <c r="I15" s="21"/>
      <c r="J15" s="24"/>
    </row>
    <row r="16" spans="2:10" ht="20.85" customHeight="1">
      <c r="B16" s="8"/>
      <c r="C16" s="11"/>
      <c r="D16" s="9"/>
      <c r="E16" s="14"/>
      <c r="F16" s="16"/>
      <c r="G16" s="16"/>
      <c r="H16" s="19"/>
      <c r="I16" s="22" t="str">
        <f>IF(H16&lt;&gt;0,INT(F16*H16),"")</f>
        <v/>
      </c>
      <c r="J16" s="25"/>
    </row>
    <row r="17" spans="2:10" ht="20.85" customHeight="1">
      <c r="B17" s="3"/>
      <c r="C17" s="10"/>
      <c r="D17" s="12"/>
      <c r="E17" s="13"/>
      <c r="F17" s="15"/>
      <c r="G17" s="15"/>
      <c r="H17" s="18"/>
      <c r="I17" s="21"/>
      <c r="J17" s="24"/>
    </row>
    <row r="18" spans="2:10" ht="20.85" customHeight="1">
      <c r="B18" s="4"/>
      <c r="C18" s="11"/>
      <c r="D18" s="9"/>
      <c r="E18" s="14"/>
      <c r="F18" s="16"/>
      <c r="G18" s="16"/>
      <c r="H18" s="19"/>
      <c r="I18" s="22" t="str">
        <f>IF(H18&lt;&gt;0,INT(F18*H18),"")</f>
        <v/>
      </c>
      <c r="J18" s="25"/>
    </row>
    <row r="19" spans="2:10" ht="20.85" customHeight="1">
      <c r="B19" s="3"/>
      <c r="C19" s="10"/>
      <c r="D19" s="12"/>
      <c r="E19" s="13"/>
      <c r="F19" s="15"/>
      <c r="G19" s="15"/>
      <c r="H19" s="18"/>
      <c r="I19" s="21"/>
      <c r="J19" s="24"/>
    </row>
    <row r="20" spans="2:10" ht="20.85" customHeight="1">
      <c r="B20" s="4"/>
      <c r="C20" s="11"/>
      <c r="D20" s="9"/>
      <c r="E20" s="14"/>
      <c r="F20" s="16"/>
      <c r="G20" s="16"/>
      <c r="H20" s="19"/>
      <c r="I20" s="22" t="str">
        <f>IF(H20&lt;&gt;0,INT(F20*H20),"")</f>
        <v/>
      </c>
      <c r="J20" s="25"/>
    </row>
    <row r="21" spans="2:10" ht="20.85" customHeight="1">
      <c r="B21" s="3"/>
      <c r="C21" s="10"/>
      <c r="D21" s="12"/>
      <c r="E21" s="13"/>
      <c r="F21" s="15"/>
      <c r="G21" s="15"/>
      <c r="H21" s="18"/>
      <c r="I21" s="21"/>
      <c r="J21" s="24"/>
    </row>
    <row r="22" spans="2:10" ht="20.85" customHeight="1">
      <c r="B22" s="9"/>
      <c r="C22" s="11"/>
      <c r="D22" s="9"/>
      <c r="E22" s="14"/>
      <c r="F22" s="16"/>
      <c r="G22" s="16"/>
      <c r="H22" s="19"/>
      <c r="I22" s="22" t="str">
        <f>IF(H22&lt;&gt;0,INT(F22*H22),"")</f>
        <v/>
      </c>
      <c r="J22" s="25"/>
    </row>
    <row r="23" spans="2:10" ht="20.85" customHeight="1">
      <c r="B23" s="3"/>
      <c r="C23" s="10"/>
      <c r="D23" s="12"/>
      <c r="E23" s="13"/>
      <c r="F23" s="15"/>
      <c r="G23" s="15"/>
      <c r="H23" s="18"/>
      <c r="I23" s="21"/>
      <c r="J23" s="24"/>
    </row>
    <row r="24" spans="2:10" ht="20.85" customHeight="1">
      <c r="B24" s="4"/>
      <c r="C24" s="11"/>
      <c r="D24" s="9"/>
      <c r="E24" s="14"/>
      <c r="F24" s="16"/>
      <c r="G24" s="16"/>
      <c r="H24" s="19"/>
      <c r="I24" s="22" t="str">
        <f>IF(H24&lt;&gt;0,INT(F24*H24),"")</f>
        <v/>
      </c>
      <c r="J24" s="25"/>
    </row>
    <row r="25" spans="2:10" ht="20.85" customHeight="1">
      <c r="B25" s="10"/>
      <c r="C25" s="10"/>
      <c r="D25" s="12"/>
      <c r="E25" s="13"/>
      <c r="F25" s="15"/>
      <c r="G25" s="15"/>
      <c r="H25" s="18"/>
      <c r="I25" s="21"/>
      <c r="J25" s="24"/>
    </row>
    <row r="26" spans="2:10" ht="20.85" customHeight="1">
      <c r="B26" s="4"/>
      <c r="C26" s="11"/>
      <c r="D26" s="9"/>
      <c r="E26" s="14"/>
      <c r="F26" s="16"/>
      <c r="G26" s="16"/>
      <c r="H26" s="19"/>
      <c r="I26" s="22" t="str">
        <f>IF(H26&lt;&gt;0,INT(F26*H26),"")</f>
        <v/>
      </c>
      <c r="J26" s="25"/>
    </row>
    <row r="27" spans="2:10" ht="20.85" customHeight="1">
      <c r="B27" s="3"/>
      <c r="C27" s="10"/>
      <c r="D27" s="12"/>
      <c r="E27" s="13"/>
      <c r="F27" s="15"/>
      <c r="G27" s="15"/>
      <c r="H27" s="18"/>
      <c r="I27" s="21"/>
      <c r="J27" s="24"/>
    </row>
    <row r="28" spans="2:10" ht="20.85" customHeight="1">
      <c r="B28" s="4"/>
      <c r="C28" s="11"/>
      <c r="D28" s="9"/>
      <c r="E28" s="14"/>
      <c r="F28" s="16"/>
      <c r="G28" s="14"/>
      <c r="H28" s="19"/>
      <c r="I28" s="22"/>
      <c r="J28" s="25"/>
    </row>
    <row r="29" spans="2:10" ht="20.85" customHeight="1">
      <c r="B29" s="3"/>
      <c r="C29" s="10"/>
      <c r="D29" s="12"/>
      <c r="E29" s="13"/>
      <c r="F29" s="15"/>
      <c r="G29" s="15"/>
      <c r="H29" s="18"/>
      <c r="I29" s="21"/>
      <c r="J29" s="24"/>
    </row>
    <row r="30" spans="2:10" ht="20.85" customHeight="1">
      <c r="B30" s="4"/>
      <c r="C30" s="11"/>
      <c r="D30" s="9"/>
      <c r="E30" s="14"/>
      <c r="F30" s="16"/>
      <c r="G30" s="16"/>
      <c r="H30" s="19"/>
      <c r="I30" s="22" t="str">
        <f>IF(H30&lt;&gt;0,INT(F30*H30),"")</f>
        <v/>
      </c>
      <c r="J30" s="25"/>
    </row>
    <row r="31" spans="2:10" ht="20.85" customHeight="1">
      <c r="B31" s="3"/>
      <c r="C31" s="10"/>
      <c r="D31" s="12"/>
      <c r="E31" s="13"/>
      <c r="F31" s="15"/>
      <c r="G31" s="15"/>
      <c r="H31" s="18"/>
      <c r="I31" s="21"/>
      <c r="J31" s="24"/>
    </row>
    <row r="32" spans="2:10" ht="20.85" customHeight="1">
      <c r="B32" s="4"/>
      <c r="C32" s="11"/>
      <c r="D32" s="9"/>
      <c r="E32" s="14"/>
      <c r="F32" s="16"/>
      <c r="G32" s="16"/>
      <c r="H32" s="19"/>
      <c r="I32" s="22" t="str">
        <f>IF(H32&lt;&gt;0,INT(F32*H32),"")</f>
        <v/>
      </c>
      <c r="J32" s="25"/>
    </row>
    <row r="33" spans="2:10" ht="20.85" customHeight="1">
      <c r="B33" s="3"/>
      <c r="C33" s="10"/>
      <c r="D33" s="12"/>
      <c r="E33" s="13"/>
      <c r="F33" s="15"/>
      <c r="G33" s="15"/>
      <c r="H33" s="18"/>
      <c r="I33" s="21"/>
      <c r="J33" s="24"/>
    </row>
    <row r="34" spans="2:10" ht="20.85" customHeight="1">
      <c r="B34" s="4"/>
      <c r="C34" s="11"/>
      <c r="D34" s="9"/>
      <c r="E34" s="14"/>
      <c r="F34" s="16"/>
      <c r="G34" s="16"/>
      <c r="H34" s="19"/>
      <c r="I34" s="22" t="str">
        <f>IF(H34&lt;&gt;0,INT(F34*H34),"")</f>
        <v/>
      </c>
      <c r="J34" s="25"/>
    </row>
    <row r="35" spans="2:10" ht="20.85" customHeight="1">
      <c r="B35" s="3"/>
      <c r="C35" s="10"/>
      <c r="D35" s="12"/>
      <c r="E35" s="13"/>
      <c r="F35" s="15"/>
      <c r="G35" s="15"/>
      <c r="H35" s="18"/>
      <c r="I35" s="21"/>
      <c r="J35" s="24"/>
    </row>
    <row r="36" spans="2:10" ht="20.85" customHeight="1">
      <c r="B36" s="4"/>
      <c r="C36" s="11"/>
      <c r="D36" s="9"/>
      <c r="E36" s="14"/>
      <c r="F36" s="16"/>
      <c r="G36" s="16"/>
      <c r="H36" s="19"/>
      <c r="I36" s="22" t="str">
        <f>IF(H36&lt;&gt;0,INT(F36*H36),"")</f>
        <v/>
      </c>
      <c r="J36" s="25"/>
    </row>
    <row r="37" spans="2:10" ht="20.85" customHeight="1">
      <c r="B37" s="3"/>
      <c r="C37" s="10"/>
      <c r="D37" s="12"/>
      <c r="E37" s="13"/>
      <c r="F37" s="15"/>
      <c r="G37" s="15"/>
      <c r="H37" s="18"/>
      <c r="I37" s="21"/>
      <c r="J37" s="24"/>
    </row>
    <row r="38" spans="2:10" ht="20.85" customHeight="1">
      <c r="B38" s="4"/>
      <c r="C38" s="11"/>
      <c r="D38" s="9"/>
      <c r="E38" s="14"/>
      <c r="F38" s="16"/>
      <c r="G38" s="16"/>
      <c r="H38" s="19"/>
      <c r="I38" s="22" t="str">
        <f>IF(H38&lt;&gt;0,INT(F38*H38),"")</f>
        <v/>
      </c>
      <c r="J38" s="25"/>
    </row>
    <row r="39" spans="2:10" ht="20.85" customHeight="1">
      <c r="B39" s="3"/>
      <c r="C39" s="10"/>
      <c r="D39" s="12"/>
      <c r="E39" s="13"/>
      <c r="F39" s="15"/>
      <c r="G39" s="15"/>
      <c r="H39" s="18"/>
      <c r="I39" s="21"/>
      <c r="J39" s="24"/>
    </row>
    <row r="40" spans="2:10" ht="20.85" customHeight="1">
      <c r="B40" s="4"/>
      <c r="C40" s="11"/>
      <c r="D40" s="9"/>
      <c r="E40" s="14"/>
      <c r="F40" s="16"/>
      <c r="G40" s="16"/>
      <c r="H40" s="19"/>
      <c r="I40" s="22" t="str">
        <f>IF(H40&lt;&gt;0,INT(F40*H40),"")</f>
        <v/>
      </c>
      <c r="J40" s="25"/>
    </row>
    <row r="41" spans="2:10" ht="20.85" customHeight="1">
      <c r="B41" s="10"/>
      <c r="C41" s="10"/>
      <c r="D41" s="12"/>
      <c r="E41" s="13"/>
      <c r="F41" s="15"/>
      <c r="G41" s="15"/>
      <c r="H41" s="18"/>
      <c r="I41" s="21"/>
      <c r="J41" s="24"/>
    </row>
    <row r="42" spans="2:10" ht="20.85" customHeight="1">
      <c r="B42" s="11"/>
      <c r="C42" s="11"/>
      <c r="D42" s="9"/>
      <c r="E42" s="14"/>
      <c r="F42" s="16"/>
      <c r="G42" s="16"/>
      <c r="H42" s="19"/>
      <c r="I42" s="22" t="str">
        <f>IF(H42&lt;&gt;0,INT(F42*H42),"")</f>
        <v/>
      </c>
      <c r="J42" s="25"/>
    </row>
    <row r="43" spans="2:10" ht="20.85" customHeight="1">
      <c r="B43" s="10"/>
      <c r="C43" s="10"/>
      <c r="D43" s="12"/>
      <c r="E43" s="13"/>
      <c r="F43" s="15"/>
      <c r="G43" s="15"/>
      <c r="H43" s="18"/>
      <c r="I43" s="21"/>
      <c r="J43" s="24"/>
    </row>
    <row r="44" spans="2:10" ht="20.85" customHeight="1">
      <c r="B44" s="8"/>
      <c r="C44" s="11"/>
      <c r="D44" s="9"/>
      <c r="E44" s="14"/>
      <c r="F44" s="16"/>
      <c r="G44" s="16"/>
      <c r="H44" s="19"/>
      <c r="I44" s="22"/>
      <c r="J44" s="25"/>
    </row>
  </sheetData>
  <mergeCells count="8">
    <mergeCell ref="J3:J4"/>
    <mergeCell ref="H3:I3"/>
    <mergeCell ref="B3:B4"/>
    <mergeCell ref="C3:C4"/>
    <mergeCell ref="D3:D4"/>
    <mergeCell ref="E3:E4"/>
    <mergeCell ref="F3:F4"/>
    <mergeCell ref="G3:G4"/>
  </mergeCells>
  <phoneticPr fontId="33" type="Hiragana"/>
  <pageMargins left="0.7" right="0.7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  <outlinePr showOutlineSymbols="0"/>
  </sheetPr>
  <dimension ref="B2:J84"/>
  <sheetViews>
    <sheetView showZeros="0" showOutlineSymbols="0" view="pageBreakPreview" zoomScale="70" zoomScaleSheetLayoutView="70" workbookViewId="0">
      <selection activeCell="B3" sqref="B3:B4"/>
    </sheetView>
  </sheetViews>
  <sheetFormatPr defaultColWidth="9" defaultRowHeight="20.85" customHeight="1"/>
  <cols>
    <col min="1" max="1" width="1.625" style="1" customWidth="1"/>
    <col min="2" max="2" width="40.625" style="1" customWidth="1"/>
    <col min="3" max="3" width="48.125" style="1" customWidth="1"/>
    <col min="4" max="4" width="10.625" style="1" customWidth="1"/>
    <col min="5" max="6" width="18.125" style="1" customWidth="1"/>
    <col min="7" max="7" width="25.625" style="1" customWidth="1"/>
    <col min="8" max="8" width="18.125" style="1" customWidth="1"/>
    <col min="9" max="9" width="25.625" style="1" customWidth="1"/>
    <col min="10" max="10" width="23.125" style="1" customWidth="1"/>
    <col min="11" max="11" width="15.625" style="1" customWidth="1"/>
    <col min="12" max="12" width="5.625" style="1" customWidth="1"/>
    <col min="13" max="13" width="15.625" style="1" customWidth="1"/>
    <col min="14" max="14" width="5.625" style="1" customWidth="1"/>
    <col min="15" max="18" width="15.625" style="1" customWidth="1"/>
    <col min="19" max="19" width="10.625" style="1" customWidth="1"/>
    <col min="20" max="20" width="15.625" style="1" customWidth="1"/>
    <col min="21" max="21" width="4.75" style="1" customWidth="1"/>
    <col min="22" max="22" width="15.625" style="1" customWidth="1"/>
    <col min="23" max="16384" width="9" style="1"/>
  </cols>
  <sheetData>
    <row r="2" spans="2:10" ht="20.85" customHeight="1">
      <c r="B2" s="26" t="s">
        <v>511</v>
      </c>
      <c r="J2" s="23"/>
    </row>
    <row r="3" spans="2:10" ht="20.85" customHeight="1">
      <c r="B3" s="132" t="s">
        <v>3</v>
      </c>
      <c r="C3" s="132" t="s">
        <v>2</v>
      </c>
      <c r="D3" s="132" t="s">
        <v>14</v>
      </c>
      <c r="E3" s="132" t="s">
        <v>21</v>
      </c>
      <c r="F3" s="132" t="s">
        <v>10</v>
      </c>
      <c r="G3" s="132" t="s">
        <v>18</v>
      </c>
      <c r="H3" s="130" t="s">
        <v>22</v>
      </c>
      <c r="I3" s="131"/>
      <c r="J3" s="132" t="s">
        <v>8</v>
      </c>
    </row>
    <row r="4" spans="2:10" ht="20.85" customHeight="1">
      <c r="B4" s="133"/>
      <c r="C4" s="133"/>
      <c r="D4" s="133"/>
      <c r="E4" s="133"/>
      <c r="F4" s="133"/>
      <c r="G4" s="133"/>
      <c r="H4" s="17" t="s">
        <v>28</v>
      </c>
      <c r="I4" s="20" t="s">
        <v>18</v>
      </c>
      <c r="J4" s="133"/>
    </row>
    <row r="5" spans="2:10" ht="20.85" customHeight="1">
      <c r="B5" s="3"/>
      <c r="C5" s="10"/>
      <c r="D5" s="12"/>
      <c r="E5" s="13"/>
      <c r="F5" s="15"/>
      <c r="G5" s="15"/>
      <c r="H5" s="18"/>
      <c r="I5" s="21"/>
      <c r="J5" s="24"/>
    </row>
    <row r="6" spans="2:10" ht="20.85" customHeight="1">
      <c r="B6" s="4" t="s">
        <v>537</v>
      </c>
      <c r="C6" s="11" t="s">
        <v>524</v>
      </c>
      <c r="D6" s="9"/>
      <c r="E6" s="14"/>
      <c r="F6" s="16"/>
      <c r="G6" s="16"/>
      <c r="H6" s="19"/>
      <c r="I6" s="22" t="str">
        <f>IF(H6&lt;&gt;0,INT(F6*H6),"")</f>
        <v/>
      </c>
      <c r="J6" s="25"/>
    </row>
    <row r="7" spans="2:10" ht="20.85" customHeight="1">
      <c r="B7" s="5"/>
      <c r="C7" s="10"/>
      <c r="D7" s="12"/>
      <c r="E7" s="13"/>
      <c r="F7" s="15"/>
      <c r="G7" s="15"/>
      <c r="H7" s="18"/>
      <c r="I7" s="21"/>
      <c r="J7" s="24"/>
    </row>
    <row r="8" spans="2:10" ht="20.85" customHeight="1">
      <c r="B8" s="8" t="s">
        <v>358</v>
      </c>
      <c r="C8" s="11"/>
      <c r="D8" s="9" t="s">
        <v>34</v>
      </c>
      <c r="E8" s="14">
        <v>1</v>
      </c>
      <c r="F8" s="16"/>
      <c r="G8" s="16">
        <f>'内訳(空調)'!$G$98</f>
        <v>0</v>
      </c>
      <c r="H8" s="19"/>
      <c r="I8" s="22" t="str">
        <f>IF(H8&lt;&gt;0,INT(F8*H8),"")</f>
        <v/>
      </c>
      <c r="J8" s="25"/>
    </row>
    <row r="9" spans="2:10" ht="20.85" customHeight="1">
      <c r="B9" s="5"/>
      <c r="C9" s="10"/>
      <c r="D9" s="12"/>
      <c r="E9" s="13"/>
      <c r="F9" s="15"/>
      <c r="G9" s="15"/>
      <c r="H9" s="18"/>
      <c r="I9" s="21"/>
      <c r="J9" s="24"/>
    </row>
    <row r="10" spans="2:10" ht="20.85" customHeight="1">
      <c r="B10" s="8" t="s">
        <v>60</v>
      </c>
      <c r="C10" s="11"/>
      <c r="D10" s="9" t="s">
        <v>34</v>
      </c>
      <c r="E10" s="14">
        <v>1</v>
      </c>
      <c r="F10" s="16"/>
      <c r="G10" s="16">
        <f>'内訳(空調)'!$G$186</f>
        <v>0</v>
      </c>
      <c r="H10" s="19"/>
      <c r="I10" s="22" t="str">
        <f>IF(H10&lt;&gt;0,INT(F10*H10),"")</f>
        <v/>
      </c>
      <c r="J10" s="25"/>
    </row>
    <row r="11" spans="2:10" ht="20.85" customHeight="1">
      <c r="B11" s="5"/>
      <c r="C11" s="10"/>
      <c r="D11" s="12"/>
      <c r="E11" s="13"/>
      <c r="F11" s="15"/>
      <c r="G11" s="15"/>
      <c r="H11" s="18"/>
      <c r="I11" s="21"/>
      <c r="J11" s="24"/>
    </row>
    <row r="12" spans="2:10" ht="20.85" customHeight="1">
      <c r="B12" s="8" t="s">
        <v>206</v>
      </c>
      <c r="C12" s="11"/>
      <c r="D12" s="9" t="s">
        <v>34</v>
      </c>
      <c r="E12" s="14">
        <v>1</v>
      </c>
      <c r="F12" s="16"/>
      <c r="G12" s="16">
        <f>'内訳(空調)'!$G$254</f>
        <v>0</v>
      </c>
      <c r="H12" s="19"/>
      <c r="I12" s="22" t="str">
        <f>IF(H12&lt;&gt;0,INT(F12*H12),"")</f>
        <v/>
      </c>
      <c r="J12" s="25"/>
    </row>
    <row r="13" spans="2:10" ht="20.85" customHeight="1">
      <c r="B13" s="5"/>
      <c r="C13" s="10"/>
      <c r="D13" s="12"/>
      <c r="E13" s="13"/>
      <c r="F13" s="15"/>
      <c r="G13" s="15"/>
      <c r="H13" s="18"/>
      <c r="I13" s="21"/>
      <c r="J13" s="24"/>
    </row>
    <row r="14" spans="2:10" ht="20.85" customHeight="1">
      <c r="B14" s="8" t="s">
        <v>366</v>
      </c>
      <c r="C14" s="11"/>
      <c r="D14" s="9" t="s">
        <v>34</v>
      </c>
      <c r="E14" s="14">
        <v>1</v>
      </c>
      <c r="F14" s="16"/>
      <c r="G14" s="16">
        <f>'内訳(空調)'!$G$340</f>
        <v>0</v>
      </c>
      <c r="H14" s="19"/>
      <c r="I14" s="22"/>
      <c r="J14" s="25"/>
    </row>
    <row r="15" spans="2:10" ht="20.85" customHeight="1">
      <c r="B15" s="5"/>
      <c r="C15" s="10"/>
      <c r="D15" s="12"/>
      <c r="E15" s="13"/>
      <c r="F15" s="15"/>
      <c r="G15" s="15"/>
      <c r="H15" s="18"/>
      <c r="I15" s="21"/>
      <c r="J15" s="24"/>
    </row>
    <row r="16" spans="2:10" ht="20.85" customHeight="1">
      <c r="B16" s="8" t="s">
        <v>368</v>
      </c>
      <c r="C16" s="11"/>
      <c r="D16" s="9" t="s">
        <v>34</v>
      </c>
      <c r="E16" s="14">
        <v>1</v>
      </c>
      <c r="F16" s="16"/>
      <c r="G16" s="16">
        <f>'内訳(空調)'!$G$484</f>
        <v>0</v>
      </c>
      <c r="H16" s="19"/>
      <c r="I16" s="22"/>
      <c r="J16" s="25"/>
    </row>
    <row r="17" spans="2:10" ht="20.85" customHeight="1">
      <c r="B17" s="5"/>
      <c r="C17" s="10"/>
      <c r="D17" s="12"/>
      <c r="E17" s="13"/>
      <c r="F17" s="15"/>
      <c r="G17" s="15"/>
      <c r="H17" s="18"/>
      <c r="I17" s="21"/>
      <c r="J17" s="24"/>
    </row>
    <row r="18" spans="2:10" ht="20.85" customHeight="1">
      <c r="B18" s="8" t="s">
        <v>531</v>
      </c>
      <c r="C18" s="11"/>
      <c r="D18" s="9" t="s">
        <v>34</v>
      </c>
      <c r="E18" s="14">
        <v>1</v>
      </c>
      <c r="F18" s="16"/>
      <c r="G18" s="16">
        <f>'内訳(空調)'!$G$604</f>
        <v>0</v>
      </c>
      <c r="H18" s="19"/>
      <c r="I18" s="22" t="str">
        <f>IF(H18&lt;&gt;0,INT(F18*H18),"")</f>
        <v/>
      </c>
      <c r="J18" s="25"/>
    </row>
    <row r="19" spans="2:10" ht="20.85" customHeight="1">
      <c r="B19" s="3"/>
      <c r="C19" s="10"/>
      <c r="D19" s="12"/>
      <c r="E19" s="13"/>
      <c r="F19" s="15"/>
      <c r="G19" s="15"/>
      <c r="H19" s="18"/>
      <c r="I19" s="21"/>
      <c r="J19" s="24"/>
    </row>
    <row r="20" spans="2:10" ht="20.85" customHeight="1">
      <c r="B20" s="4"/>
      <c r="C20" s="11"/>
      <c r="D20" s="9"/>
      <c r="E20" s="14"/>
      <c r="F20" s="16"/>
      <c r="G20" s="16"/>
      <c r="H20" s="19"/>
      <c r="I20" s="22" t="str">
        <f>IF(H20&lt;&gt;0,INT(F20*H20),"")</f>
        <v/>
      </c>
      <c r="J20" s="25"/>
    </row>
    <row r="21" spans="2:10" ht="20.85" customHeight="1">
      <c r="B21" s="3"/>
      <c r="C21" s="10"/>
      <c r="D21" s="12"/>
      <c r="E21" s="13"/>
      <c r="F21" s="15"/>
      <c r="G21" s="15"/>
      <c r="H21" s="18"/>
      <c r="I21" s="21"/>
      <c r="J21" s="24"/>
    </row>
    <row r="22" spans="2:10" ht="20.85" customHeight="1">
      <c r="B22" s="4"/>
      <c r="C22" s="11"/>
      <c r="D22" s="9"/>
      <c r="E22" s="14"/>
      <c r="F22" s="16"/>
      <c r="G22" s="16"/>
      <c r="H22" s="19"/>
      <c r="I22" s="22" t="str">
        <f>IF(H22&lt;&gt;0,INT(F22*H22),"")</f>
        <v/>
      </c>
      <c r="J22" s="25"/>
    </row>
    <row r="23" spans="2:10" ht="20.85" customHeight="1">
      <c r="B23" s="3"/>
      <c r="C23" s="10"/>
      <c r="D23" s="12"/>
      <c r="E23" s="13"/>
      <c r="F23" s="15"/>
      <c r="G23" s="15"/>
      <c r="H23" s="18"/>
      <c r="I23" s="21"/>
      <c r="J23" s="24"/>
    </row>
    <row r="24" spans="2:10" ht="20.85" customHeight="1">
      <c r="B24" s="9" t="s">
        <v>33</v>
      </c>
      <c r="C24" s="11"/>
      <c r="D24" s="9"/>
      <c r="E24" s="14"/>
      <c r="F24" s="16"/>
      <c r="G24" s="16">
        <f>SUM(G5:G18)</f>
        <v>0</v>
      </c>
      <c r="H24" s="19"/>
      <c r="I24" s="22" t="str">
        <f>IF(H24&lt;&gt;0,INT(F24*H24),"")</f>
        <v/>
      </c>
      <c r="J24" s="25"/>
    </row>
    <row r="25" spans="2:10" ht="20.85" customHeight="1">
      <c r="B25" s="3"/>
      <c r="C25" s="10"/>
      <c r="D25" s="12"/>
      <c r="E25" s="13"/>
      <c r="F25" s="15"/>
      <c r="G25" s="15"/>
      <c r="H25" s="18"/>
      <c r="I25" s="21"/>
      <c r="J25" s="24"/>
    </row>
    <row r="26" spans="2:10" ht="20.85" customHeight="1">
      <c r="B26" s="4"/>
      <c r="C26" s="11"/>
      <c r="D26" s="9"/>
      <c r="E26" s="14"/>
      <c r="F26" s="16"/>
      <c r="G26" s="14"/>
      <c r="H26" s="19"/>
      <c r="I26" s="22"/>
      <c r="J26" s="25"/>
    </row>
    <row r="27" spans="2:10" ht="20.85" customHeight="1">
      <c r="B27" s="3"/>
      <c r="C27" s="10"/>
      <c r="D27" s="12"/>
      <c r="E27" s="13"/>
      <c r="F27" s="15"/>
      <c r="G27" s="15"/>
      <c r="H27" s="18"/>
      <c r="I27" s="21"/>
      <c r="J27" s="24"/>
    </row>
    <row r="28" spans="2:10" ht="20.85" customHeight="1">
      <c r="B28" s="4"/>
      <c r="C28" s="11"/>
      <c r="D28" s="9"/>
      <c r="E28" s="14"/>
      <c r="F28" s="16"/>
      <c r="G28" s="16"/>
      <c r="H28" s="19"/>
      <c r="I28" s="22" t="str">
        <f>IF(H28&lt;&gt;0,INT(F28*H28),"")</f>
        <v/>
      </c>
      <c r="J28" s="25"/>
    </row>
    <row r="29" spans="2:10" ht="20.85" customHeight="1">
      <c r="B29" s="3"/>
      <c r="C29" s="10"/>
      <c r="D29" s="12"/>
      <c r="E29" s="13"/>
      <c r="F29" s="15"/>
      <c r="G29" s="15"/>
      <c r="H29" s="18"/>
      <c r="I29" s="21"/>
      <c r="J29" s="24"/>
    </row>
    <row r="30" spans="2:10" ht="20.85" customHeight="1">
      <c r="B30" s="4"/>
      <c r="C30" s="11"/>
      <c r="D30" s="9"/>
      <c r="E30" s="14"/>
      <c r="F30" s="16"/>
      <c r="G30" s="16"/>
      <c r="H30" s="19"/>
      <c r="I30" s="22" t="str">
        <f>IF(H30&lt;&gt;0,INT(F30*H30),"")</f>
        <v/>
      </c>
      <c r="J30" s="25"/>
    </row>
    <row r="31" spans="2:10" ht="20.85" customHeight="1">
      <c r="B31" s="10"/>
      <c r="C31" s="10"/>
      <c r="D31" s="12"/>
      <c r="E31" s="13"/>
      <c r="F31" s="15"/>
      <c r="G31" s="15"/>
      <c r="H31" s="18"/>
      <c r="I31" s="21"/>
      <c r="J31" s="24"/>
    </row>
    <row r="32" spans="2:10" ht="20.85" customHeight="1">
      <c r="B32" s="4"/>
      <c r="C32" s="11"/>
      <c r="D32" s="9"/>
      <c r="E32" s="14"/>
      <c r="F32" s="16"/>
      <c r="G32" s="16"/>
      <c r="H32" s="19"/>
      <c r="I32" s="22" t="str">
        <f>IF(H32&lt;&gt;0,INT(F32*H32),"")</f>
        <v/>
      </c>
      <c r="J32" s="25"/>
    </row>
    <row r="33" spans="2:10" ht="20.85" customHeight="1">
      <c r="B33" s="3"/>
      <c r="C33" s="10"/>
      <c r="D33" s="12"/>
      <c r="E33" s="13"/>
      <c r="F33" s="15"/>
      <c r="G33" s="15"/>
      <c r="H33" s="18"/>
      <c r="I33" s="21"/>
      <c r="J33" s="24"/>
    </row>
    <row r="34" spans="2:10" ht="20.85" customHeight="1">
      <c r="B34" s="4"/>
      <c r="C34" s="11"/>
      <c r="D34" s="9"/>
      <c r="E34" s="14"/>
      <c r="F34" s="16"/>
      <c r="G34" s="16"/>
      <c r="H34" s="19"/>
      <c r="I34" s="22" t="str">
        <f>IF(H34&lt;&gt;0,INT(F34*H34),"")</f>
        <v/>
      </c>
      <c r="J34" s="25"/>
    </row>
    <row r="35" spans="2:10" ht="20.85" customHeight="1">
      <c r="B35" s="3"/>
      <c r="C35" s="10"/>
      <c r="D35" s="12"/>
      <c r="E35" s="13"/>
      <c r="F35" s="15"/>
      <c r="G35" s="15"/>
      <c r="H35" s="18"/>
      <c r="I35" s="21"/>
      <c r="J35" s="24"/>
    </row>
    <row r="36" spans="2:10" ht="20.85" customHeight="1">
      <c r="B36" s="4"/>
      <c r="C36" s="11"/>
      <c r="D36" s="9"/>
      <c r="E36" s="14"/>
      <c r="F36" s="16"/>
      <c r="G36" s="16"/>
      <c r="H36" s="19"/>
      <c r="I36" s="22" t="str">
        <f>IF(H36&lt;&gt;0,INT(F36*H36),"")</f>
        <v/>
      </c>
      <c r="J36" s="25"/>
    </row>
    <row r="37" spans="2:10" ht="20.85" customHeight="1">
      <c r="B37" s="3"/>
      <c r="C37" s="10"/>
      <c r="D37" s="12"/>
      <c r="E37" s="13"/>
      <c r="F37" s="15"/>
      <c r="G37" s="15"/>
      <c r="H37" s="18"/>
      <c r="I37" s="21"/>
      <c r="J37" s="24"/>
    </row>
    <row r="38" spans="2:10" ht="20.85" customHeight="1">
      <c r="B38" s="4"/>
      <c r="C38" s="11"/>
      <c r="D38" s="9"/>
      <c r="E38" s="14"/>
      <c r="F38" s="16"/>
      <c r="G38" s="16"/>
      <c r="H38" s="19"/>
      <c r="I38" s="22" t="str">
        <f>IF(H38&lt;&gt;0,INT(F38*H38),"")</f>
        <v/>
      </c>
      <c r="J38" s="25"/>
    </row>
    <row r="39" spans="2:10" ht="20.85" customHeight="1">
      <c r="B39" s="10"/>
      <c r="C39" s="10"/>
      <c r="D39" s="12"/>
      <c r="E39" s="13"/>
      <c r="F39" s="15"/>
      <c r="G39" s="15"/>
      <c r="H39" s="18"/>
      <c r="I39" s="21"/>
      <c r="J39" s="24"/>
    </row>
    <row r="40" spans="2:10" ht="20.85" customHeight="1">
      <c r="B40" s="11"/>
      <c r="C40" s="11"/>
      <c r="D40" s="9"/>
      <c r="E40" s="14"/>
      <c r="F40" s="16"/>
      <c r="G40" s="16"/>
      <c r="H40" s="19"/>
      <c r="I40" s="22" t="str">
        <f>IF(H40&lt;&gt;0,INT(F40*H40),"")</f>
        <v/>
      </c>
      <c r="J40" s="25"/>
    </row>
    <row r="41" spans="2:10" ht="20.85" customHeight="1">
      <c r="B41" s="10"/>
      <c r="C41" s="10"/>
      <c r="D41" s="12"/>
      <c r="E41" s="13"/>
      <c r="F41" s="15"/>
      <c r="G41" s="15"/>
      <c r="H41" s="18"/>
      <c r="I41" s="21"/>
      <c r="J41" s="24"/>
    </row>
    <row r="42" spans="2:10" ht="20.85" customHeight="1">
      <c r="B42" s="11"/>
      <c r="C42" s="11"/>
      <c r="D42" s="9"/>
      <c r="E42" s="14"/>
      <c r="F42" s="16"/>
      <c r="G42" s="16"/>
      <c r="H42" s="19"/>
      <c r="I42" s="22" t="str">
        <f>IF(H42&lt;&gt;0,INT(F42*H42),"")</f>
        <v/>
      </c>
      <c r="J42" s="25"/>
    </row>
    <row r="43" spans="2:10" ht="20.85" customHeight="1">
      <c r="B43" s="10"/>
      <c r="C43" s="10"/>
      <c r="D43" s="12"/>
      <c r="E43" s="13"/>
      <c r="F43" s="15"/>
      <c r="G43" s="15"/>
      <c r="H43" s="18"/>
      <c r="I43" s="21"/>
      <c r="J43" s="24"/>
    </row>
    <row r="44" spans="2:10" ht="20.85" customHeight="1">
      <c r="B44" s="8"/>
      <c r="C44" s="11"/>
      <c r="D44" s="9"/>
      <c r="E44" s="14"/>
      <c r="F44" s="16"/>
      <c r="G44" s="16"/>
      <c r="H44" s="19"/>
      <c r="I44" s="22"/>
      <c r="J44" s="25"/>
    </row>
    <row r="45" spans="2:10" ht="20.85" customHeight="1">
      <c r="B45" s="3"/>
      <c r="C45" s="10"/>
      <c r="D45" s="12"/>
      <c r="E45" s="13"/>
      <c r="F45" s="15"/>
      <c r="G45" s="15"/>
      <c r="H45" s="18"/>
      <c r="I45" s="21"/>
      <c r="J45" s="24"/>
    </row>
    <row r="46" spans="2:10" ht="20.85" customHeight="1">
      <c r="B46" s="4" t="s">
        <v>99</v>
      </c>
      <c r="C46" s="11" t="s">
        <v>524</v>
      </c>
      <c r="D46" s="9"/>
      <c r="E46" s="14"/>
      <c r="F46" s="16"/>
      <c r="G46" s="16"/>
      <c r="H46" s="19"/>
      <c r="I46" s="22" t="str">
        <f>IF(H46&lt;&gt;0,INT(F46*H46),"")</f>
        <v/>
      </c>
      <c r="J46" s="25"/>
    </row>
    <row r="47" spans="2:10" ht="20.85" customHeight="1">
      <c r="B47" s="3"/>
      <c r="C47" s="10"/>
      <c r="D47" s="12"/>
      <c r="E47" s="13"/>
      <c r="F47" s="15"/>
      <c r="G47" s="15"/>
      <c r="H47" s="18"/>
      <c r="I47" s="21"/>
      <c r="J47" s="24"/>
    </row>
    <row r="48" spans="2:10" ht="20.85" customHeight="1">
      <c r="B48" s="4" t="s">
        <v>509</v>
      </c>
      <c r="C48" s="11"/>
      <c r="D48" s="9" t="s">
        <v>202</v>
      </c>
      <c r="E48" s="14">
        <v>1</v>
      </c>
      <c r="F48" s="16"/>
      <c r="G48" s="16">
        <f>'内訳(衛生)'!$G$28</f>
        <v>0</v>
      </c>
      <c r="H48" s="19"/>
      <c r="I48" s="22" t="str">
        <f>IF(H48&lt;&gt;0,INT(F48*H48),"")</f>
        <v/>
      </c>
      <c r="J48" s="25"/>
    </row>
    <row r="49" spans="2:10" ht="20.85" customHeight="1">
      <c r="B49" s="3"/>
      <c r="C49" s="10"/>
      <c r="D49" s="12"/>
      <c r="E49" s="13"/>
      <c r="F49" s="15"/>
      <c r="G49" s="15"/>
      <c r="H49" s="18"/>
      <c r="I49" s="21"/>
      <c r="J49" s="24"/>
    </row>
    <row r="50" spans="2:10" ht="20.85" customHeight="1">
      <c r="B50" s="4" t="s">
        <v>74</v>
      </c>
      <c r="C50" s="11"/>
      <c r="D50" s="9" t="s">
        <v>202</v>
      </c>
      <c r="E50" s="14">
        <v>1</v>
      </c>
      <c r="F50" s="16"/>
      <c r="G50" s="16">
        <f>'内訳(衛生)'!$G$100</f>
        <v>0</v>
      </c>
      <c r="H50" s="19"/>
      <c r="I50" s="22" t="str">
        <f>IF(H50&lt;&gt;0,INT(F50*H50),"")</f>
        <v/>
      </c>
      <c r="J50" s="25"/>
    </row>
    <row r="51" spans="2:10" ht="20.85" customHeight="1">
      <c r="B51" s="3"/>
      <c r="C51" s="10"/>
      <c r="D51" s="12"/>
      <c r="E51" s="13"/>
      <c r="F51" s="15"/>
      <c r="G51" s="15"/>
      <c r="H51" s="18"/>
      <c r="I51" s="21"/>
      <c r="J51" s="24"/>
    </row>
    <row r="52" spans="2:10" ht="20.85" customHeight="1">
      <c r="B52" s="4" t="s">
        <v>510</v>
      </c>
      <c r="C52" s="11"/>
      <c r="D52" s="9" t="s">
        <v>202</v>
      </c>
      <c r="E52" s="14">
        <v>1</v>
      </c>
      <c r="F52" s="16"/>
      <c r="G52" s="16">
        <f>'内訳(衛生)'!$G$192</f>
        <v>0</v>
      </c>
      <c r="H52" s="19"/>
      <c r="I52" s="22" t="str">
        <f>IF(H52&lt;&gt;0,INT(F52*H52),"")</f>
        <v/>
      </c>
      <c r="J52" s="25"/>
    </row>
    <row r="53" spans="2:10" ht="20.85" customHeight="1">
      <c r="B53" s="3"/>
      <c r="C53" s="10"/>
      <c r="D53" s="12"/>
      <c r="E53" s="13"/>
      <c r="F53" s="15"/>
      <c r="G53" s="15"/>
      <c r="H53" s="18"/>
      <c r="I53" s="21"/>
      <c r="J53" s="24"/>
    </row>
    <row r="54" spans="2:10" ht="20.85" customHeight="1">
      <c r="B54" s="4" t="s">
        <v>24</v>
      </c>
      <c r="C54" s="11"/>
      <c r="D54" s="9" t="s">
        <v>202</v>
      </c>
      <c r="E54" s="14">
        <v>1</v>
      </c>
      <c r="F54" s="16"/>
      <c r="G54" s="14">
        <f>'内訳(衛生)'!$G$244</f>
        <v>0</v>
      </c>
      <c r="H54" s="19"/>
      <c r="I54" s="22"/>
      <c r="J54" s="25"/>
    </row>
    <row r="55" spans="2:10" ht="20.85" customHeight="1">
      <c r="B55" s="3"/>
      <c r="C55" s="10"/>
      <c r="D55" s="12"/>
      <c r="E55" s="13"/>
      <c r="F55" s="15"/>
      <c r="G55" s="15"/>
      <c r="H55" s="18"/>
      <c r="I55" s="21"/>
      <c r="J55" s="24"/>
    </row>
    <row r="56" spans="2:10" ht="20.85" customHeight="1">
      <c r="B56" s="4" t="s">
        <v>37</v>
      </c>
      <c r="C56" s="11"/>
      <c r="D56" s="9" t="s">
        <v>202</v>
      </c>
      <c r="E56" s="14">
        <v>1</v>
      </c>
      <c r="F56" s="16"/>
      <c r="G56" s="16">
        <f>'内訳(衛生)'!$G$290</f>
        <v>0</v>
      </c>
      <c r="H56" s="19"/>
      <c r="I56" s="22" t="str">
        <f>IF(H56&lt;&gt;0,INT(F56*H56),"")</f>
        <v/>
      </c>
      <c r="J56" s="25"/>
    </row>
    <row r="57" spans="2:10" ht="20.85" customHeight="1">
      <c r="B57" s="3"/>
      <c r="C57" s="10"/>
      <c r="D57" s="12"/>
      <c r="E57" s="13"/>
      <c r="F57" s="15"/>
      <c r="G57" s="15"/>
      <c r="H57" s="18"/>
      <c r="I57" s="21"/>
      <c r="J57" s="24"/>
    </row>
    <row r="58" spans="2:10" ht="20.85" customHeight="1">
      <c r="B58" s="4" t="s">
        <v>191</v>
      </c>
      <c r="C58" s="11"/>
      <c r="D58" s="9" t="s">
        <v>202</v>
      </c>
      <c r="E58" s="14">
        <v>1</v>
      </c>
      <c r="F58" s="16"/>
      <c r="G58" s="16">
        <f>'内訳(衛生)'!$G$344</f>
        <v>0</v>
      </c>
      <c r="H58" s="19"/>
      <c r="I58" s="22" t="str">
        <f>IF(H58&lt;&gt;0,INT(F58*H58),"")</f>
        <v/>
      </c>
      <c r="J58" s="25"/>
    </row>
    <row r="59" spans="2:10" ht="20.85" customHeight="1">
      <c r="B59" s="3"/>
      <c r="C59" s="10"/>
      <c r="D59" s="12"/>
      <c r="E59" s="13"/>
      <c r="F59" s="15"/>
      <c r="G59" s="15"/>
      <c r="H59" s="18"/>
      <c r="I59" s="21"/>
      <c r="J59" s="24"/>
    </row>
    <row r="60" spans="2:10" ht="20.85" customHeight="1">
      <c r="B60" s="4" t="s">
        <v>71</v>
      </c>
      <c r="C60" s="11"/>
      <c r="D60" s="9" t="s">
        <v>202</v>
      </c>
      <c r="E60" s="14">
        <v>1</v>
      </c>
      <c r="F60" s="16"/>
      <c r="G60" s="16">
        <f>'内訳(衛生)'!$G$410</f>
        <v>0</v>
      </c>
      <c r="H60" s="19"/>
      <c r="I60" s="22" t="str">
        <f>IF(H60&lt;&gt;0,INT(F60*H60),"")</f>
        <v/>
      </c>
      <c r="J60" s="25"/>
    </row>
    <row r="61" spans="2:10" ht="20.85" customHeight="1">
      <c r="B61" s="3"/>
      <c r="C61" s="10"/>
      <c r="D61" s="12"/>
      <c r="E61" s="13"/>
      <c r="F61" s="15"/>
      <c r="G61" s="15"/>
      <c r="H61" s="18"/>
      <c r="I61" s="21"/>
      <c r="J61" s="24"/>
    </row>
    <row r="62" spans="2:10" ht="20.85" customHeight="1">
      <c r="B62" s="4" t="s">
        <v>512</v>
      </c>
      <c r="C62" s="11"/>
      <c r="D62" s="9" t="s">
        <v>202</v>
      </c>
      <c r="E62" s="14">
        <v>1</v>
      </c>
      <c r="F62" s="16"/>
      <c r="G62" s="16">
        <f>'内訳(衛生)'!$G$474</f>
        <v>0</v>
      </c>
      <c r="H62" s="19"/>
      <c r="I62" s="22" t="str">
        <f>IF(H62&lt;&gt;0,INT(F62*H62),"")</f>
        <v/>
      </c>
      <c r="J62" s="25"/>
    </row>
    <row r="63" spans="2:10" ht="20.85" customHeight="1">
      <c r="B63" s="3"/>
      <c r="C63" s="10"/>
      <c r="D63" s="12"/>
      <c r="E63" s="13"/>
      <c r="F63" s="15"/>
      <c r="G63" s="15"/>
      <c r="H63" s="18"/>
      <c r="I63" s="21"/>
      <c r="J63" s="24"/>
    </row>
    <row r="64" spans="2:10" ht="20.85" customHeight="1">
      <c r="B64" s="4"/>
      <c r="C64" s="11"/>
      <c r="D64" s="9"/>
      <c r="E64" s="14"/>
      <c r="F64" s="16"/>
      <c r="G64" s="16"/>
      <c r="H64" s="19"/>
      <c r="I64" s="22" t="str">
        <f>IF(H64&lt;&gt;0,INT(F64*H64),"")</f>
        <v/>
      </c>
      <c r="J64" s="25"/>
    </row>
    <row r="65" spans="2:10" ht="20.85" customHeight="1">
      <c r="B65" s="10"/>
      <c r="C65" s="10"/>
      <c r="D65" s="12"/>
      <c r="E65" s="13"/>
      <c r="F65" s="15"/>
      <c r="G65" s="15"/>
      <c r="H65" s="18"/>
      <c r="I65" s="21"/>
      <c r="J65" s="24"/>
    </row>
    <row r="66" spans="2:10" ht="20.85" customHeight="1">
      <c r="B66" s="11"/>
      <c r="C66" s="11"/>
      <c r="D66" s="9"/>
      <c r="E66" s="14"/>
      <c r="F66" s="16"/>
      <c r="G66" s="16"/>
      <c r="H66" s="19"/>
      <c r="I66" s="22" t="str">
        <f>IF(H66&lt;&gt;0,INT(F66*H66),"")</f>
        <v/>
      </c>
      <c r="J66" s="25"/>
    </row>
    <row r="67" spans="2:10" ht="20.85" customHeight="1">
      <c r="B67" s="10"/>
      <c r="C67" s="10"/>
      <c r="D67" s="12"/>
      <c r="E67" s="13"/>
      <c r="F67" s="15"/>
      <c r="G67" s="15"/>
      <c r="H67" s="18"/>
      <c r="I67" s="21"/>
      <c r="J67" s="24"/>
    </row>
    <row r="68" spans="2:10" ht="20.85" customHeight="1">
      <c r="B68" s="9" t="s">
        <v>33</v>
      </c>
      <c r="C68" s="11"/>
      <c r="D68" s="9"/>
      <c r="E68" s="14"/>
      <c r="F68" s="16"/>
      <c r="G68" s="16">
        <f>SUM(G47:G62)</f>
        <v>0</v>
      </c>
      <c r="H68" s="19"/>
      <c r="I68" s="22" t="str">
        <f>IF(H68&lt;&gt;0,INT(F68*H68),"")</f>
        <v/>
      </c>
      <c r="J68" s="25"/>
    </row>
    <row r="69" spans="2:10" ht="20.85" customHeight="1">
      <c r="B69" s="10"/>
      <c r="C69" s="10"/>
      <c r="D69" s="12"/>
      <c r="E69" s="13"/>
      <c r="F69" s="15"/>
      <c r="G69" s="15"/>
      <c r="H69" s="18"/>
      <c r="I69" s="21"/>
      <c r="J69" s="24"/>
    </row>
    <row r="70" spans="2:10" ht="20.85" customHeight="1">
      <c r="B70" s="4"/>
      <c r="C70" s="11"/>
      <c r="D70" s="9"/>
      <c r="E70" s="14"/>
      <c r="F70" s="16"/>
      <c r="G70" s="16"/>
      <c r="H70" s="19"/>
      <c r="I70" s="22" t="str">
        <f>IF(H70&lt;&gt;0,INT(F70*H70),"")</f>
        <v/>
      </c>
      <c r="J70" s="25"/>
    </row>
    <row r="71" spans="2:10" ht="20.85" customHeight="1">
      <c r="B71" s="3"/>
      <c r="C71" s="10"/>
      <c r="D71" s="12"/>
      <c r="E71" s="13"/>
      <c r="F71" s="15"/>
      <c r="G71" s="15"/>
      <c r="H71" s="18"/>
      <c r="I71" s="21"/>
      <c r="J71" s="24"/>
    </row>
    <row r="72" spans="2:10" ht="20.85" customHeight="1">
      <c r="B72" s="4"/>
      <c r="C72" s="11"/>
      <c r="D72" s="9"/>
      <c r="E72" s="14"/>
      <c r="F72" s="16"/>
      <c r="G72" s="16"/>
      <c r="H72" s="19"/>
      <c r="I72" s="22" t="str">
        <f>IF(H72&lt;&gt;0,INT(F72*H72),"")</f>
        <v/>
      </c>
      <c r="J72" s="25"/>
    </row>
    <row r="73" spans="2:10" ht="20.85" customHeight="1">
      <c r="B73" s="3"/>
      <c r="C73" s="10"/>
      <c r="D73" s="12"/>
      <c r="E73" s="13"/>
      <c r="F73" s="15"/>
      <c r="G73" s="15"/>
      <c r="H73" s="18"/>
      <c r="I73" s="21"/>
      <c r="J73" s="24"/>
    </row>
    <row r="74" spans="2:10" ht="20.85" customHeight="1">
      <c r="B74" s="4"/>
      <c r="C74" s="11"/>
      <c r="D74" s="9"/>
      <c r="E74" s="14"/>
      <c r="F74" s="16"/>
      <c r="G74" s="16"/>
      <c r="H74" s="19"/>
      <c r="I74" s="22" t="str">
        <f>IF(H74&lt;&gt;0,INT(F74*H74),"")</f>
        <v/>
      </c>
      <c r="J74" s="25"/>
    </row>
    <row r="75" spans="2:10" ht="20.85" customHeight="1">
      <c r="B75" s="3"/>
      <c r="C75" s="10"/>
      <c r="D75" s="12"/>
      <c r="E75" s="13"/>
      <c r="F75" s="15"/>
      <c r="G75" s="15"/>
      <c r="H75" s="18"/>
      <c r="I75" s="21"/>
      <c r="J75" s="24"/>
    </row>
    <row r="76" spans="2:10" ht="20.85" customHeight="1">
      <c r="B76" s="4"/>
      <c r="C76" s="11"/>
      <c r="D76" s="9"/>
      <c r="E76" s="14"/>
      <c r="F76" s="16"/>
      <c r="G76" s="16"/>
      <c r="H76" s="19"/>
      <c r="I76" s="22" t="str">
        <f>IF(H76&lt;&gt;0,INT(F76*H76),"")</f>
        <v/>
      </c>
      <c r="J76" s="25"/>
    </row>
    <row r="77" spans="2:10" ht="20.85" customHeight="1">
      <c r="B77" s="3"/>
      <c r="C77" s="10"/>
      <c r="D77" s="12"/>
      <c r="E77" s="13"/>
      <c r="F77" s="15"/>
      <c r="G77" s="15"/>
      <c r="H77" s="18"/>
      <c r="I77" s="21"/>
      <c r="J77" s="24"/>
    </row>
    <row r="78" spans="2:10" ht="20.85" customHeight="1">
      <c r="B78" s="4"/>
      <c r="C78" s="11"/>
      <c r="D78" s="9"/>
      <c r="E78" s="14"/>
      <c r="F78" s="16"/>
      <c r="G78" s="16"/>
      <c r="H78" s="19"/>
      <c r="I78" s="22"/>
      <c r="J78" s="25"/>
    </row>
    <row r="79" spans="2:10" ht="20.85" customHeight="1">
      <c r="B79" s="3"/>
      <c r="C79" s="10"/>
      <c r="D79" s="12"/>
      <c r="E79" s="13"/>
      <c r="F79" s="15"/>
      <c r="G79" s="15"/>
      <c r="H79" s="18"/>
      <c r="I79" s="21"/>
      <c r="J79" s="24"/>
    </row>
    <row r="80" spans="2:10" ht="20.85" customHeight="1">
      <c r="B80" s="4"/>
      <c r="C80" s="11"/>
      <c r="D80" s="9"/>
      <c r="E80" s="14"/>
      <c r="F80" s="16"/>
      <c r="G80" s="16"/>
      <c r="H80" s="19"/>
      <c r="I80" s="22"/>
      <c r="J80" s="25"/>
    </row>
    <row r="81" spans="2:10" ht="20.85" customHeight="1">
      <c r="B81" s="3"/>
      <c r="C81" s="10"/>
      <c r="D81" s="12"/>
      <c r="E81" s="13"/>
      <c r="F81" s="15"/>
      <c r="G81" s="15"/>
      <c r="H81" s="18"/>
      <c r="I81" s="21"/>
      <c r="J81" s="24"/>
    </row>
    <row r="82" spans="2:10" ht="20.85" customHeight="1">
      <c r="B82" s="4"/>
      <c r="C82" s="11"/>
      <c r="D82" s="9"/>
      <c r="E82" s="14"/>
      <c r="F82" s="16"/>
      <c r="G82" s="16"/>
      <c r="H82" s="19"/>
      <c r="I82" s="22" t="str">
        <f>IF(H82&lt;&gt;0,INT(F82*H82),"")</f>
        <v/>
      </c>
      <c r="J82" s="25"/>
    </row>
    <row r="83" spans="2:10" ht="20.85" customHeight="1">
      <c r="B83" s="10"/>
      <c r="C83" s="10"/>
      <c r="D83" s="12"/>
      <c r="E83" s="13"/>
      <c r="F83" s="15"/>
      <c r="G83" s="15"/>
      <c r="H83" s="18"/>
      <c r="I83" s="21"/>
      <c r="J83" s="24"/>
    </row>
    <row r="84" spans="2:10" ht="20.85" customHeight="1">
      <c r="B84" s="8"/>
      <c r="C84" s="11"/>
      <c r="D84" s="9"/>
      <c r="E84" s="14"/>
      <c r="F84" s="16"/>
      <c r="G84" s="16"/>
      <c r="H84" s="19"/>
      <c r="I84" s="22"/>
      <c r="J84" s="25"/>
    </row>
  </sheetData>
  <mergeCells count="8">
    <mergeCell ref="J3:J4"/>
    <mergeCell ref="H3:I3"/>
    <mergeCell ref="B3:B4"/>
    <mergeCell ref="C3:C4"/>
    <mergeCell ref="D3:D4"/>
    <mergeCell ref="E3:E4"/>
    <mergeCell ref="F3:F4"/>
    <mergeCell ref="G3:G4"/>
  </mergeCells>
  <phoneticPr fontId="38"/>
  <printOptions horizontalCentered="1" verticalCentered="1"/>
  <pageMargins left="0.39370078740157477" right="0.39370078740157477" top="0.39370078740157477" bottom="0.39370078740157477" header="0.31496062992125984" footer="0.31496062992125984"/>
  <pageSetup paperSize="9" scale="57" orientation="landscape" blackAndWhite="1" horizontalDpi="300" verticalDpi="300" r:id="rId1"/>
  <headerFooter alignWithMargins="0"/>
  <rowBreaks count="1" manualBreakCount="1">
    <brk id="44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outlinePr showOutlineSymbols="0"/>
  </sheetPr>
  <dimension ref="B2:P624"/>
  <sheetViews>
    <sheetView showZeros="0" showOutlineSymbols="0" view="pageBreakPreview" zoomScale="70" zoomScaleSheetLayoutView="70" workbookViewId="0">
      <pane xSplit="1" ySplit="4" topLeftCell="B5" activePane="bottomRight" state="frozen"/>
      <selection pane="topRight"/>
      <selection pane="bottomLeft"/>
      <selection pane="bottomRight" activeCell="B3" sqref="B3:B4"/>
    </sheetView>
  </sheetViews>
  <sheetFormatPr defaultColWidth="9" defaultRowHeight="20.85" customHeight="1"/>
  <cols>
    <col min="1" max="1" width="1.625" style="27" customWidth="1"/>
    <col min="2" max="2" width="40.625" style="27" customWidth="1"/>
    <col min="3" max="3" width="48.125" style="28" customWidth="1"/>
    <col min="4" max="4" width="10.625" style="27" customWidth="1"/>
    <col min="5" max="6" width="18.125" style="29" customWidth="1"/>
    <col min="7" max="7" width="25.625" style="29" customWidth="1"/>
    <col min="8" max="8" width="18.125" style="29" customWidth="1"/>
    <col min="9" max="9" width="25.625" style="29" customWidth="1"/>
    <col min="10" max="10" width="23.125" style="27" customWidth="1"/>
    <col min="11" max="12" width="15.625" style="27" customWidth="1"/>
    <col min="13" max="13" width="10.625" style="27" customWidth="1"/>
    <col min="14" max="14" width="15.625" style="27" customWidth="1"/>
    <col min="15" max="15" width="4.75" style="27" customWidth="1"/>
    <col min="16" max="16" width="15.625" style="27" customWidth="1"/>
    <col min="17" max="16384" width="9" style="27"/>
  </cols>
  <sheetData>
    <row r="2" spans="2:10" ht="20.85" customHeight="1">
      <c r="B2" s="26" t="s">
        <v>511</v>
      </c>
      <c r="J2" s="84"/>
    </row>
    <row r="3" spans="2:10" ht="20.85" customHeight="1">
      <c r="B3" s="136" t="s">
        <v>3</v>
      </c>
      <c r="C3" s="138" t="s">
        <v>2</v>
      </c>
      <c r="D3" s="136" t="s">
        <v>14</v>
      </c>
      <c r="E3" s="136" t="s">
        <v>21</v>
      </c>
      <c r="F3" s="136" t="s">
        <v>10</v>
      </c>
      <c r="G3" s="136" t="s">
        <v>18</v>
      </c>
      <c r="H3" s="134" t="s">
        <v>22</v>
      </c>
      <c r="I3" s="135"/>
      <c r="J3" s="136" t="s">
        <v>8</v>
      </c>
    </row>
    <row r="4" spans="2:10" ht="20.85" customHeight="1">
      <c r="B4" s="137"/>
      <c r="C4" s="139"/>
      <c r="D4" s="137"/>
      <c r="E4" s="137"/>
      <c r="F4" s="137"/>
      <c r="G4" s="137"/>
      <c r="H4" s="68" t="s">
        <v>28</v>
      </c>
      <c r="I4" s="76" t="s">
        <v>18</v>
      </c>
      <c r="J4" s="137"/>
    </row>
    <row r="5" spans="2:10" ht="20.85" customHeight="1">
      <c r="B5" s="30" t="s">
        <v>409</v>
      </c>
      <c r="C5" s="44"/>
      <c r="D5" s="52"/>
      <c r="E5" s="56"/>
      <c r="F5" s="56"/>
      <c r="G5" s="56"/>
      <c r="H5" s="69"/>
      <c r="I5" s="77"/>
      <c r="J5" s="85"/>
    </row>
    <row r="6" spans="2:10" ht="20.85" customHeight="1">
      <c r="B6" s="31" t="s">
        <v>538</v>
      </c>
      <c r="C6" s="45" t="s">
        <v>511</v>
      </c>
      <c r="D6" s="34"/>
      <c r="E6" s="57"/>
      <c r="F6" s="57"/>
      <c r="G6" s="57"/>
      <c r="H6" s="70"/>
      <c r="I6" s="78"/>
      <c r="J6" s="86"/>
    </row>
    <row r="7" spans="2:10" ht="20.85" customHeight="1">
      <c r="B7" s="32" t="s">
        <v>360</v>
      </c>
      <c r="C7" s="44" t="s">
        <v>321</v>
      </c>
      <c r="D7" s="52"/>
      <c r="E7" s="56"/>
      <c r="F7" s="56"/>
      <c r="G7" s="56"/>
      <c r="H7" s="69"/>
      <c r="I7" s="77"/>
      <c r="J7" s="85"/>
    </row>
    <row r="8" spans="2:10" ht="20.85" customHeight="1">
      <c r="B8" s="33" t="s">
        <v>367</v>
      </c>
      <c r="C8" s="45" t="s">
        <v>369</v>
      </c>
      <c r="D8" s="34" t="s">
        <v>35</v>
      </c>
      <c r="E8" s="57">
        <v>1</v>
      </c>
      <c r="F8" s="57"/>
      <c r="G8" s="57"/>
      <c r="H8" s="70"/>
      <c r="I8" s="78"/>
      <c r="J8" s="86"/>
    </row>
    <row r="9" spans="2:10" ht="20.85" customHeight="1">
      <c r="B9" s="32">
        <v>0</v>
      </c>
      <c r="C9" s="44" t="s">
        <v>539</v>
      </c>
      <c r="D9" s="52"/>
      <c r="E9" s="56"/>
      <c r="F9" s="56"/>
      <c r="G9" s="56"/>
      <c r="H9" s="69"/>
      <c r="I9" s="77"/>
      <c r="J9" s="85"/>
    </row>
    <row r="10" spans="2:10" ht="20.85" customHeight="1">
      <c r="B10" s="33">
        <v>0</v>
      </c>
      <c r="C10" s="45" t="s">
        <v>541</v>
      </c>
      <c r="D10" s="34"/>
      <c r="E10" s="57"/>
      <c r="F10" s="57"/>
      <c r="G10" s="57"/>
      <c r="H10" s="70"/>
      <c r="I10" s="78"/>
      <c r="J10" s="86"/>
    </row>
    <row r="11" spans="2:10" ht="20.85" customHeight="1">
      <c r="B11" s="32" t="s">
        <v>370</v>
      </c>
      <c r="C11" s="44" t="s">
        <v>156</v>
      </c>
      <c r="D11" s="52"/>
      <c r="E11" s="56"/>
      <c r="F11" s="56"/>
      <c r="G11" s="56"/>
      <c r="H11" s="69"/>
      <c r="I11" s="77"/>
      <c r="J11" s="85"/>
    </row>
    <row r="12" spans="2:10" ht="20.85" customHeight="1">
      <c r="B12" s="33" t="s">
        <v>367</v>
      </c>
      <c r="C12" s="45" t="s">
        <v>246</v>
      </c>
      <c r="D12" s="34" t="s">
        <v>35</v>
      </c>
      <c r="E12" s="57">
        <v>1</v>
      </c>
      <c r="F12" s="57"/>
      <c r="G12" s="57"/>
      <c r="H12" s="70"/>
      <c r="I12" s="78"/>
      <c r="J12" s="86"/>
    </row>
    <row r="13" spans="2:10" ht="20.85" customHeight="1">
      <c r="B13" s="32">
        <v>0</v>
      </c>
      <c r="C13" s="44" t="s">
        <v>393</v>
      </c>
      <c r="D13" s="52"/>
      <c r="E13" s="56"/>
      <c r="F13" s="56"/>
      <c r="G13" s="56"/>
      <c r="H13" s="69"/>
      <c r="I13" s="77"/>
      <c r="J13" s="85"/>
    </row>
    <row r="14" spans="2:10" ht="20.85" customHeight="1">
      <c r="B14" s="33">
        <v>0</v>
      </c>
      <c r="C14" s="45">
        <v>0</v>
      </c>
      <c r="D14" s="34"/>
      <c r="E14" s="57"/>
      <c r="F14" s="57"/>
      <c r="G14" s="57"/>
      <c r="H14" s="70"/>
      <c r="I14" s="78"/>
      <c r="J14" s="86"/>
    </row>
    <row r="15" spans="2:10" ht="20.85" customHeight="1">
      <c r="B15" s="32" t="s">
        <v>128</v>
      </c>
      <c r="C15" s="44" t="s">
        <v>156</v>
      </c>
      <c r="D15" s="52"/>
      <c r="E15" s="56"/>
      <c r="F15" s="56"/>
      <c r="G15" s="56"/>
      <c r="H15" s="69"/>
      <c r="I15" s="77"/>
      <c r="J15" s="85"/>
    </row>
    <row r="16" spans="2:10" ht="20.85" customHeight="1">
      <c r="B16" s="33" t="s">
        <v>367</v>
      </c>
      <c r="C16" s="45" t="s">
        <v>158</v>
      </c>
      <c r="D16" s="34" t="s">
        <v>35</v>
      </c>
      <c r="E16" s="57">
        <v>6</v>
      </c>
      <c r="F16" s="57"/>
      <c r="G16" s="57"/>
      <c r="H16" s="70"/>
      <c r="I16" s="78"/>
      <c r="J16" s="86"/>
    </row>
    <row r="17" spans="2:10" ht="20.85" customHeight="1">
      <c r="B17" s="32">
        <v>0</v>
      </c>
      <c r="C17" s="44" t="s">
        <v>393</v>
      </c>
      <c r="D17" s="52"/>
      <c r="E17" s="56"/>
      <c r="F17" s="56"/>
      <c r="G17" s="56"/>
      <c r="H17" s="69"/>
      <c r="I17" s="77"/>
      <c r="J17" s="85"/>
    </row>
    <row r="18" spans="2:10" ht="20.85" customHeight="1">
      <c r="B18" s="33">
        <v>0</v>
      </c>
      <c r="C18" s="45">
        <v>0</v>
      </c>
      <c r="D18" s="34"/>
      <c r="E18" s="57"/>
      <c r="F18" s="57"/>
      <c r="G18" s="57"/>
      <c r="H18" s="70"/>
      <c r="I18" s="78"/>
      <c r="J18" s="86"/>
    </row>
    <row r="19" spans="2:10" ht="20.85" customHeight="1">
      <c r="B19" s="32" t="s">
        <v>371</v>
      </c>
      <c r="C19" s="44" t="s">
        <v>321</v>
      </c>
      <c r="D19" s="52"/>
      <c r="E19" s="56"/>
      <c r="F19" s="56"/>
      <c r="G19" s="56"/>
      <c r="H19" s="69"/>
      <c r="I19" s="77"/>
      <c r="J19" s="85"/>
    </row>
    <row r="20" spans="2:10" ht="20.85" customHeight="1">
      <c r="B20" s="33" t="s">
        <v>367</v>
      </c>
      <c r="C20" s="45" t="s">
        <v>369</v>
      </c>
      <c r="D20" s="34" t="s">
        <v>35</v>
      </c>
      <c r="E20" s="57">
        <v>1</v>
      </c>
      <c r="F20" s="57"/>
      <c r="G20" s="57"/>
      <c r="H20" s="70"/>
      <c r="I20" s="78"/>
      <c r="J20" s="86"/>
    </row>
    <row r="21" spans="2:10" ht="20.85" customHeight="1">
      <c r="B21" s="32">
        <v>0</v>
      </c>
      <c r="C21" s="44" t="s">
        <v>539</v>
      </c>
      <c r="D21" s="52"/>
      <c r="E21" s="56"/>
      <c r="F21" s="56"/>
      <c r="G21" s="56"/>
      <c r="H21" s="69"/>
      <c r="I21" s="77"/>
      <c r="J21" s="85"/>
    </row>
    <row r="22" spans="2:10" ht="20.85" customHeight="1">
      <c r="B22" s="33">
        <v>0</v>
      </c>
      <c r="C22" s="45" t="s">
        <v>541</v>
      </c>
      <c r="D22" s="34"/>
      <c r="E22" s="57"/>
      <c r="F22" s="57"/>
      <c r="G22" s="57"/>
      <c r="H22" s="70"/>
      <c r="I22" s="78"/>
      <c r="J22" s="86"/>
    </row>
    <row r="23" spans="2:10" ht="20.85" customHeight="1">
      <c r="B23" s="32" t="s">
        <v>248</v>
      </c>
      <c r="C23" s="44" t="s">
        <v>4</v>
      </c>
      <c r="D23" s="52"/>
      <c r="E23" s="56"/>
      <c r="F23" s="56"/>
      <c r="G23" s="56"/>
      <c r="H23" s="69"/>
      <c r="I23" s="77"/>
      <c r="J23" s="85"/>
    </row>
    <row r="24" spans="2:10" ht="20.85" customHeight="1">
      <c r="B24" s="33" t="s">
        <v>367</v>
      </c>
      <c r="C24" s="45" t="s">
        <v>39</v>
      </c>
      <c r="D24" s="34" t="s">
        <v>35</v>
      </c>
      <c r="E24" s="57">
        <v>2</v>
      </c>
      <c r="F24" s="57"/>
      <c r="G24" s="57"/>
      <c r="H24" s="70"/>
      <c r="I24" s="78"/>
      <c r="J24" s="86"/>
    </row>
    <row r="25" spans="2:10" ht="20.85" customHeight="1">
      <c r="B25" s="32">
        <v>0</v>
      </c>
      <c r="C25" s="44" t="s">
        <v>393</v>
      </c>
      <c r="D25" s="52"/>
      <c r="E25" s="56"/>
      <c r="F25" s="56"/>
      <c r="G25" s="56"/>
      <c r="H25" s="69"/>
      <c r="I25" s="77"/>
      <c r="J25" s="85"/>
    </row>
    <row r="26" spans="2:10" ht="20.85" customHeight="1">
      <c r="B26" s="33">
        <v>0</v>
      </c>
      <c r="C26" s="45">
        <v>0</v>
      </c>
      <c r="D26" s="34"/>
      <c r="E26" s="57"/>
      <c r="F26" s="57"/>
      <c r="G26" s="57"/>
      <c r="H26" s="70"/>
      <c r="I26" s="78"/>
      <c r="J26" s="86"/>
    </row>
    <row r="27" spans="2:10" ht="20.85" customHeight="1">
      <c r="B27" s="32" t="s">
        <v>257</v>
      </c>
      <c r="C27" s="44" t="s">
        <v>156</v>
      </c>
      <c r="D27" s="52"/>
      <c r="E27" s="56"/>
      <c r="F27" s="56"/>
      <c r="G27" s="56"/>
      <c r="H27" s="69"/>
      <c r="I27" s="77"/>
      <c r="J27" s="85"/>
    </row>
    <row r="28" spans="2:10" ht="20.85" customHeight="1">
      <c r="B28" s="33" t="s">
        <v>367</v>
      </c>
      <c r="C28" s="45" t="s">
        <v>158</v>
      </c>
      <c r="D28" s="34" t="s">
        <v>35</v>
      </c>
      <c r="E28" s="57">
        <v>6</v>
      </c>
      <c r="F28" s="57"/>
      <c r="G28" s="57"/>
      <c r="H28" s="70"/>
      <c r="I28" s="78"/>
      <c r="J28" s="86"/>
    </row>
    <row r="29" spans="2:10" ht="20.85" customHeight="1">
      <c r="B29" s="32">
        <v>0</v>
      </c>
      <c r="C29" s="44" t="s">
        <v>393</v>
      </c>
      <c r="D29" s="52"/>
      <c r="E29" s="56"/>
      <c r="F29" s="56"/>
      <c r="G29" s="56"/>
      <c r="H29" s="69"/>
      <c r="I29" s="77"/>
      <c r="J29" s="85"/>
    </row>
    <row r="30" spans="2:10" ht="20.85" customHeight="1">
      <c r="B30" s="33">
        <v>0</v>
      </c>
      <c r="C30" s="45">
        <v>0</v>
      </c>
      <c r="D30" s="34"/>
      <c r="E30" s="57"/>
      <c r="F30" s="57"/>
      <c r="G30" s="57"/>
      <c r="H30" s="70"/>
      <c r="I30" s="78"/>
      <c r="J30" s="86"/>
    </row>
    <row r="31" spans="2:10" ht="20.85" customHeight="1">
      <c r="B31" s="32" t="s">
        <v>372</v>
      </c>
      <c r="C31" s="44" t="s">
        <v>321</v>
      </c>
      <c r="D31" s="52"/>
      <c r="E31" s="56"/>
      <c r="F31" s="56"/>
      <c r="G31" s="56"/>
      <c r="H31" s="69"/>
      <c r="I31" s="77"/>
      <c r="J31" s="85"/>
    </row>
    <row r="32" spans="2:10" ht="20.85" customHeight="1">
      <c r="B32" s="33" t="s">
        <v>367</v>
      </c>
      <c r="C32" s="45" t="s">
        <v>369</v>
      </c>
      <c r="D32" s="34" t="s">
        <v>35</v>
      </c>
      <c r="E32" s="57">
        <v>1</v>
      </c>
      <c r="F32" s="57"/>
      <c r="G32" s="57"/>
      <c r="H32" s="70"/>
      <c r="I32" s="78"/>
      <c r="J32" s="86"/>
    </row>
    <row r="33" spans="2:10" ht="20.85" customHeight="1">
      <c r="B33" s="32">
        <v>0</v>
      </c>
      <c r="C33" s="44" t="s">
        <v>539</v>
      </c>
      <c r="D33" s="52"/>
      <c r="E33" s="56"/>
      <c r="F33" s="56"/>
      <c r="G33" s="56"/>
      <c r="H33" s="69"/>
      <c r="I33" s="77"/>
      <c r="J33" s="85"/>
    </row>
    <row r="34" spans="2:10" ht="20.85" customHeight="1">
      <c r="B34" s="33">
        <v>0</v>
      </c>
      <c r="C34" s="45" t="s">
        <v>541</v>
      </c>
      <c r="D34" s="34"/>
      <c r="E34" s="57"/>
      <c r="F34" s="57"/>
      <c r="G34" s="57"/>
      <c r="H34" s="70"/>
      <c r="I34" s="78"/>
      <c r="J34" s="86"/>
    </row>
    <row r="35" spans="2:10" ht="20.85" customHeight="1">
      <c r="B35" s="32" t="s">
        <v>120</v>
      </c>
      <c r="C35" s="44" t="s">
        <v>4</v>
      </c>
      <c r="D35" s="52"/>
      <c r="E35" s="56"/>
      <c r="F35" s="56"/>
      <c r="G35" s="56"/>
      <c r="H35" s="69"/>
      <c r="I35" s="77"/>
      <c r="J35" s="85"/>
    </row>
    <row r="36" spans="2:10" ht="20.85" customHeight="1">
      <c r="B36" s="33" t="s">
        <v>367</v>
      </c>
      <c r="C36" s="45" t="s">
        <v>39</v>
      </c>
      <c r="D36" s="34" t="s">
        <v>35</v>
      </c>
      <c r="E36" s="57">
        <v>2</v>
      </c>
      <c r="F36" s="57"/>
      <c r="G36" s="57"/>
      <c r="H36" s="70"/>
      <c r="I36" s="78"/>
      <c r="J36" s="86"/>
    </row>
    <row r="37" spans="2:10" ht="20.85" customHeight="1">
      <c r="B37" s="32">
        <v>0</v>
      </c>
      <c r="C37" s="44" t="s">
        <v>393</v>
      </c>
      <c r="D37" s="52"/>
      <c r="E37" s="56"/>
      <c r="F37" s="56"/>
      <c r="G37" s="56"/>
      <c r="H37" s="69"/>
      <c r="I37" s="77"/>
      <c r="J37" s="85"/>
    </row>
    <row r="38" spans="2:10" ht="20.85" customHeight="1">
      <c r="B38" s="33">
        <v>0</v>
      </c>
      <c r="C38" s="45">
        <v>0</v>
      </c>
      <c r="D38" s="34"/>
      <c r="E38" s="57"/>
      <c r="F38" s="57"/>
      <c r="G38" s="57"/>
      <c r="H38" s="70"/>
      <c r="I38" s="78"/>
      <c r="J38" s="86"/>
    </row>
    <row r="39" spans="2:10" ht="20.85" customHeight="1">
      <c r="B39" s="32" t="s">
        <v>69</v>
      </c>
      <c r="C39" s="44" t="s">
        <v>156</v>
      </c>
      <c r="D39" s="52"/>
      <c r="E39" s="56"/>
      <c r="F39" s="56"/>
      <c r="G39" s="56"/>
      <c r="H39" s="69"/>
      <c r="I39" s="77"/>
      <c r="J39" s="85"/>
    </row>
    <row r="40" spans="2:10" ht="20.85" customHeight="1">
      <c r="B40" s="33" t="s">
        <v>367</v>
      </c>
      <c r="C40" s="45" t="s">
        <v>158</v>
      </c>
      <c r="D40" s="34" t="s">
        <v>35</v>
      </c>
      <c r="E40" s="57">
        <v>6</v>
      </c>
      <c r="F40" s="57"/>
      <c r="G40" s="57"/>
      <c r="H40" s="70"/>
      <c r="I40" s="78"/>
      <c r="J40" s="86"/>
    </row>
    <row r="41" spans="2:10" ht="20.85" customHeight="1">
      <c r="B41" s="32">
        <v>0</v>
      </c>
      <c r="C41" s="44" t="s">
        <v>393</v>
      </c>
      <c r="D41" s="52"/>
      <c r="E41" s="56"/>
      <c r="F41" s="56"/>
      <c r="G41" s="56"/>
      <c r="H41" s="69"/>
      <c r="I41" s="77"/>
      <c r="J41" s="85"/>
    </row>
    <row r="42" spans="2:10" ht="20.85" customHeight="1">
      <c r="B42" s="33">
        <v>0</v>
      </c>
      <c r="C42" s="45">
        <v>0</v>
      </c>
      <c r="D42" s="34"/>
      <c r="E42" s="57"/>
      <c r="F42" s="57"/>
      <c r="G42" s="57"/>
      <c r="H42" s="70"/>
      <c r="I42" s="78"/>
      <c r="J42" s="86"/>
    </row>
    <row r="43" spans="2:10" ht="20.85" customHeight="1">
      <c r="B43" s="32" t="s">
        <v>121</v>
      </c>
      <c r="C43" s="44" t="s">
        <v>321</v>
      </c>
      <c r="D43" s="52"/>
      <c r="E43" s="56"/>
      <c r="F43" s="56"/>
      <c r="G43" s="56"/>
      <c r="H43" s="69"/>
      <c r="I43" s="77"/>
      <c r="J43" s="85"/>
    </row>
    <row r="44" spans="2:10" ht="20.85" customHeight="1">
      <c r="B44" s="33" t="s">
        <v>367</v>
      </c>
      <c r="C44" s="45" t="s">
        <v>369</v>
      </c>
      <c r="D44" s="34" t="s">
        <v>35</v>
      </c>
      <c r="E44" s="57">
        <v>1</v>
      </c>
      <c r="F44" s="57"/>
      <c r="G44" s="57"/>
      <c r="H44" s="70"/>
      <c r="I44" s="78"/>
      <c r="J44" s="86"/>
    </row>
    <row r="45" spans="2:10" ht="20.85" customHeight="1">
      <c r="B45" s="32">
        <v>0</v>
      </c>
      <c r="C45" s="44" t="s">
        <v>539</v>
      </c>
      <c r="D45" s="52"/>
      <c r="E45" s="56"/>
      <c r="F45" s="56"/>
      <c r="G45" s="56"/>
      <c r="H45" s="69"/>
      <c r="I45" s="77"/>
      <c r="J45" s="85"/>
    </row>
    <row r="46" spans="2:10" ht="20.85" customHeight="1">
      <c r="B46" s="33">
        <v>0</v>
      </c>
      <c r="C46" s="45" t="s">
        <v>541</v>
      </c>
      <c r="D46" s="34"/>
      <c r="E46" s="57"/>
      <c r="F46" s="57"/>
      <c r="G46" s="57"/>
      <c r="H46" s="70"/>
      <c r="I46" s="78"/>
      <c r="J46" s="86"/>
    </row>
    <row r="47" spans="2:10" ht="20.85" customHeight="1">
      <c r="B47" s="32" t="s">
        <v>373</v>
      </c>
      <c r="C47" s="44" t="s">
        <v>374</v>
      </c>
      <c r="D47" s="52"/>
      <c r="E47" s="56"/>
      <c r="F47" s="56"/>
      <c r="G47" s="56"/>
      <c r="H47" s="69"/>
      <c r="I47" s="77"/>
      <c r="J47" s="85"/>
    </row>
    <row r="48" spans="2:10" ht="20.85" customHeight="1">
      <c r="B48" s="33" t="s">
        <v>367</v>
      </c>
      <c r="C48" s="45" t="s">
        <v>145</v>
      </c>
      <c r="D48" s="34" t="s">
        <v>35</v>
      </c>
      <c r="E48" s="57">
        <v>4</v>
      </c>
      <c r="F48" s="57"/>
      <c r="G48" s="57"/>
      <c r="H48" s="70"/>
      <c r="I48" s="78"/>
      <c r="J48" s="86"/>
    </row>
    <row r="49" spans="2:10" ht="20.85" customHeight="1">
      <c r="B49" s="32" t="s">
        <v>300</v>
      </c>
      <c r="C49" s="44" t="s">
        <v>321</v>
      </c>
      <c r="D49" s="52"/>
      <c r="E49" s="56"/>
      <c r="F49" s="56"/>
      <c r="G49" s="56"/>
      <c r="H49" s="69"/>
      <c r="I49" s="77"/>
      <c r="J49" s="85"/>
    </row>
    <row r="50" spans="2:10" ht="20.85" customHeight="1">
      <c r="B50" s="33" t="s">
        <v>367</v>
      </c>
      <c r="C50" s="45" t="s">
        <v>369</v>
      </c>
      <c r="D50" s="34" t="s">
        <v>35</v>
      </c>
      <c r="E50" s="57">
        <v>1</v>
      </c>
      <c r="F50" s="57"/>
      <c r="G50" s="57"/>
      <c r="H50" s="70"/>
      <c r="I50" s="78"/>
      <c r="J50" s="86"/>
    </row>
    <row r="51" spans="2:10" ht="20.85" customHeight="1">
      <c r="B51" s="32">
        <v>0</v>
      </c>
      <c r="C51" s="44" t="s">
        <v>539</v>
      </c>
      <c r="D51" s="52"/>
      <c r="E51" s="56"/>
      <c r="F51" s="56"/>
      <c r="G51" s="56"/>
      <c r="H51" s="69"/>
      <c r="I51" s="77"/>
      <c r="J51" s="85"/>
    </row>
    <row r="52" spans="2:10" ht="20.85" customHeight="1">
      <c r="B52" s="33">
        <v>0</v>
      </c>
      <c r="C52" s="45" t="s">
        <v>541</v>
      </c>
      <c r="D52" s="34"/>
      <c r="E52" s="57"/>
      <c r="F52" s="57"/>
      <c r="G52" s="57"/>
      <c r="H52" s="70"/>
      <c r="I52" s="78"/>
      <c r="J52" s="86"/>
    </row>
    <row r="53" spans="2:10" ht="20.85" customHeight="1">
      <c r="B53" s="32" t="s">
        <v>17</v>
      </c>
      <c r="C53" s="44" t="s">
        <v>374</v>
      </c>
      <c r="D53" s="52"/>
      <c r="E53" s="56"/>
      <c r="F53" s="56"/>
      <c r="G53" s="56"/>
      <c r="H53" s="69"/>
      <c r="I53" s="77"/>
      <c r="J53" s="85"/>
    </row>
    <row r="54" spans="2:10" ht="20.85" customHeight="1">
      <c r="B54" s="33" t="s">
        <v>367</v>
      </c>
      <c r="C54" s="45" t="s">
        <v>145</v>
      </c>
      <c r="D54" s="34" t="s">
        <v>35</v>
      </c>
      <c r="E54" s="57">
        <v>4</v>
      </c>
      <c r="F54" s="57"/>
      <c r="G54" s="57"/>
      <c r="H54" s="70"/>
      <c r="I54" s="78"/>
      <c r="J54" s="86"/>
    </row>
    <row r="55" spans="2:10" ht="20.85" customHeight="1">
      <c r="B55" s="32" t="s">
        <v>357</v>
      </c>
      <c r="C55" s="44" t="s">
        <v>321</v>
      </c>
      <c r="D55" s="52"/>
      <c r="E55" s="56"/>
      <c r="F55" s="56"/>
      <c r="G55" s="56"/>
      <c r="H55" s="69"/>
      <c r="I55" s="77"/>
      <c r="J55" s="85"/>
    </row>
    <row r="56" spans="2:10" ht="20.85" customHeight="1">
      <c r="B56" s="33" t="s">
        <v>367</v>
      </c>
      <c r="C56" s="45" t="s">
        <v>369</v>
      </c>
      <c r="D56" s="34" t="s">
        <v>35</v>
      </c>
      <c r="E56" s="57">
        <v>1</v>
      </c>
      <c r="F56" s="57"/>
      <c r="G56" s="57"/>
      <c r="H56" s="70"/>
      <c r="I56" s="78"/>
      <c r="J56" s="86"/>
    </row>
    <row r="57" spans="2:10" ht="20.85" customHeight="1">
      <c r="B57" s="32">
        <v>0</v>
      </c>
      <c r="C57" s="44" t="s">
        <v>539</v>
      </c>
      <c r="D57" s="52"/>
      <c r="E57" s="56"/>
      <c r="F57" s="56"/>
      <c r="G57" s="56"/>
      <c r="H57" s="69"/>
      <c r="I57" s="77"/>
      <c r="J57" s="85"/>
    </row>
    <row r="58" spans="2:10" ht="20.85" customHeight="1">
      <c r="B58" s="34">
        <v>0</v>
      </c>
      <c r="C58" s="45" t="s">
        <v>541</v>
      </c>
      <c r="D58" s="34"/>
      <c r="E58" s="57"/>
      <c r="F58" s="57"/>
      <c r="G58" s="57"/>
      <c r="H58" s="70"/>
      <c r="I58" s="78"/>
      <c r="J58" s="86"/>
    </row>
    <row r="59" spans="2:10" ht="20.85" customHeight="1">
      <c r="B59" s="32" t="s">
        <v>377</v>
      </c>
      <c r="C59" s="44" t="s">
        <v>374</v>
      </c>
      <c r="D59" s="52"/>
      <c r="E59" s="56"/>
      <c r="F59" s="56"/>
      <c r="G59" s="56"/>
      <c r="H59" s="69"/>
      <c r="I59" s="77"/>
      <c r="J59" s="85"/>
    </row>
    <row r="60" spans="2:10" ht="20.85" customHeight="1">
      <c r="B60" s="33" t="s">
        <v>367</v>
      </c>
      <c r="C60" s="45" t="s">
        <v>145</v>
      </c>
      <c r="D60" s="34" t="s">
        <v>35</v>
      </c>
      <c r="E60" s="57">
        <v>4</v>
      </c>
      <c r="F60" s="57"/>
      <c r="G60" s="57"/>
      <c r="H60" s="70"/>
      <c r="I60" s="78"/>
      <c r="J60" s="86"/>
    </row>
    <row r="61" spans="2:10" ht="20.85" customHeight="1">
      <c r="B61" s="32" t="s">
        <v>356</v>
      </c>
      <c r="C61" s="44" t="s">
        <v>321</v>
      </c>
      <c r="D61" s="52"/>
      <c r="E61" s="56"/>
      <c r="F61" s="56"/>
      <c r="G61" s="56"/>
      <c r="H61" s="69"/>
      <c r="I61" s="77"/>
      <c r="J61" s="85"/>
    </row>
    <row r="62" spans="2:10" ht="20.85" customHeight="1">
      <c r="B62" s="33" t="s">
        <v>367</v>
      </c>
      <c r="C62" s="45" t="s">
        <v>369</v>
      </c>
      <c r="D62" s="34" t="s">
        <v>35</v>
      </c>
      <c r="E62" s="57">
        <v>1</v>
      </c>
      <c r="F62" s="57"/>
      <c r="G62" s="57"/>
      <c r="H62" s="70"/>
      <c r="I62" s="78"/>
      <c r="J62" s="86"/>
    </row>
    <row r="63" spans="2:10" ht="20.85" customHeight="1">
      <c r="B63" s="32">
        <v>0</v>
      </c>
      <c r="C63" s="44" t="s">
        <v>539</v>
      </c>
      <c r="D63" s="52"/>
      <c r="E63" s="56"/>
      <c r="F63" s="56"/>
      <c r="G63" s="56"/>
      <c r="H63" s="69"/>
      <c r="I63" s="77"/>
      <c r="J63" s="85"/>
    </row>
    <row r="64" spans="2:10" ht="20.85" customHeight="1">
      <c r="B64" s="33">
        <v>0</v>
      </c>
      <c r="C64" s="45" t="s">
        <v>541</v>
      </c>
      <c r="D64" s="34"/>
      <c r="E64" s="57"/>
      <c r="F64" s="57"/>
      <c r="G64" s="57"/>
      <c r="H64" s="70"/>
      <c r="I64" s="78"/>
      <c r="J64" s="86"/>
    </row>
    <row r="65" spans="2:10" ht="20.85" customHeight="1">
      <c r="B65" s="32" t="s">
        <v>90</v>
      </c>
      <c r="C65" s="44" t="s">
        <v>374</v>
      </c>
      <c r="D65" s="52"/>
      <c r="E65" s="56"/>
      <c r="F65" s="56"/>
      <c r="G65" s="56"/>
      <c r="H65" s="69"/>
      <c r="I65" s="77"/>
      <c r="J65" s="85"/>
    </row>
    <row r="66" spans="2:10" ht="20.85" customHeight="1">
      <c r="B66" s="33" t="s">
        <v>367</v>
      </c>
      <c r="C66" s="45" t="s">
        <v>145</v>
      </c>
      <c r="D66" s="34" t="s">
        <v>35</v>
      </c>
      <c r="E66" s="57">
        <v>4</v>
      </c>
      <c r="F66" s="57"/>
      <c r="G66" s="57"/>
      <c r="H66" s="70"/>
      <c r="I66" s="78"/>
      <c r="J66" s="86"/>
    </row>
    <row r="67" spans="2:10" ht="20.85" customHeight="1">
      <c r="B67" s="32" t="s">
        <v>378</v>
      </c>
      <c r="C67" s="44" t="s">
        <v>321</v>
      </c>
      <c r="D67" s="52"/>
      <c r="E67" s="56"/>
      <c r="F67" s="56"/>
      <c r="G67" s="56"/>
      <c r="H67" s="69"/>
      <c r="I67" s="77"/>
      <c r="J67" s="85"/>
    </row>
    <row r="68" spans="2:10" ht="20.85" customHeight="1">
      <c r="B68" s="33" t="s">
        <v>367</v>
      </c>
      <c r="C68" s="45" t="s">
        <v>369</v>
      </c>
      <c r="D68" s="34" t="s">
        <v>35</v>
      </c>
      <c r="E68" s="57">
        <v>1</v>
      </c>
      <c r="F68" s="57"/>
      <c r="G68" s="57"/>
      <c r="H68" s="70"/>
      <c r="I68" s="78"/>
      <c r="J68" s="86"/>
    </row>
    <row r="69" spans="2:10" ht="20.85" customHeight="1">
      <c r="B69" s="32">
        <v>0</v>
      </c>
      <c r="C69" s="44" t="s">
        <v>539</v>
      </c>
      <c r="D69" s="52"/>
      <c r="E69" s="56"/>
      <c r="F69" s="56"/>
      <c r="G69" s="56"/>
      <c r="H69" s="69"/>
      <c r="I69" s="77"/>
      <c r="J69" s="85"/>
    </row>
    <row r="70" spans="2:10" ht="20.85" customHeight="1">
      <c r="B70" s="33">
        <v>0</v>
      </c>
      <c r="C70" s="45" t="s">
        <v>541</v>
      </c>
      <c r="D70" s="34"/>
      <c r="E70" s="57"/>
      <c r="F70" s="57"/>
      <c r="G70" s="57"/>
      <c r="H70" s="70"/>
      <c r="I70" s="78"/>
      <c r="J70" s="86"/>
    </row>
    <row r="71" spans="2:10" ht="20.85" customHeight="1">
      <c r="B71" s="32" t="s">
        <v>350</v>
      </c>
      <c r="C71" s="44" t="s">
        <v>374</v>
      </c>
      <c r="D71" s="52"/>
      <c r="E71" s="56"/>
      <c r="F71" s="56"/>
      <c r="G71" s="56"/>
      <c r="H71" s="69"/>
      <c r="I71" s="77"/>
      <c r="J71" s="85"/>
    </row>
    <row r="72" spans="2:10" ht="20.85" customHeight="1">
      <c r="B72" s="33" t="s">
        <v>367</v>
      </c>
      <c r="C72" s="45" t="s">
        <v>145</v>
      </c>
      <c r="D72" s="34" t="s">
        <v>35</v>
      </c>
      <c r="E72" s="57">
        <v>4</v>
      </c>
      <c r="F72" s="57"/>
      <c r="G72" s="57"/>
      <c r="H72" s="70"/>
      <c r="I72" s="78"/>
      <c r="J72" s="86"/>
    </row>
    <row r="73" spans="2:10" ht="20.85" customHeight="1">
      <c r="B73" s="32"/>
      <c r="C73" s="44" t="s">
        <v>137</v>
      </c>
      <c r="D73" s="52"/>
      <c r="E73" s="56"/>
      <c r="F73" s="56"/>
      <c r="G73" s="56"/>
      <c r="H73" s="69"/>
      <c r="I73" s="77"/>
      <c r="J73" s="85"/>
    </row>
    <row r="74" spans="2:10" ht="20.85" customHeight="1">
      <c r="B74" s="35" t="s">
        <v>153</v>
      </c>
      <c r="C74" s="45" t="s">
        <v>424</v>
      </c>
      <c r="D74" s="34" t="s">
        <v>35</v>
      </c>
      <c r="E74" s="57">
        <v>8</v>
      </c>
      <c r="F74" s="57"/>
      <c r="G74" s="57"/>
      <c r="H74" s="70"/>
      <c r="I74" s="78"/>
      <c r="J74" s="86"/>
    </row>
    <row r="75" spans="2:10" ht="20.85" customHeight="1">
      <c r="B75" s="32"/>
      <c r="C75" s="44" t="s">
        <v>427</v>
      </c>
      <c r="D75" s="52"/>
      <c r="E75" s="56"/>
      <c r="F75" s="56"/>
      <c r="G75" s="56"/>
      <c r="H75" s="69"/>
      <c r="I75" s="77"/>
      <c r="J75" s="85"/>
    </row>
    <row r="76" spans="2:10" ht="20.85" customHeight="1">
      <c r="B76" s="33" t="s">
        <v>426</v>
      </c>
      <c r="C76" s="45" t="s">
        <v>180</v>
      </c>
      <c r="D76" s="34" t="s">
        <v>35</v>
      </c>
      <c r="E76" s="57">
        <v>1</v>
      </c>
      <c r="F76" s="57"/>
      <c r="G76" s="57"/>
      <c r="H76" s="70"/>
      <c r="I76" s="78"/>
      <c r="J76" s="86"/>
    </row>
    <row r="77" spans="2:10" ht="20.85" customHeight="1">
      <c r="B77" s="32"/>
      <c r="C77" s="44" t="s">
        <v>293</v>
      </c>
      <c r="D77" s="52"/>
      <c r="E77" s="56"/>
      <c r="F77" s="56"/>
      <c r="G77" s="56"/>
      <c r="H77" s="69"/>
      <c r="I77" s="77"/>
      <c r="J77" s="85"/>
    </row>
    <row r="78" spans="2:10" ht="20.85" customHeight="1">
      <c r="B78" s="33" t="s">
        <v>426</v>
      </c>
      <c r="C78" s="45" t="s">
        <v>180</v>
      </c>
      <c r="D78" s="34" t="s">
        <v>35</v>
      </c>
      <c r="E78" s="57">
        <v>4</v>
      </c>
      <c r="F78" s="57"/>
      <c r="G78" s="57"/>
      <c r="H78" s="70"/>
      <c r="I78" s="78"/>
      <c r="J78" s="86"/>
    </row>
    <row r="79" spans="2:10" ht="20.85" customHeight="1">
      <c r="B79" s="32"/>
      <c r="C79" s="44" t="s">
        <v>429</v>
      </c>
      <c r="D79" s="52"/>
      <c r="E79" s="56"/>
      <c r="F79" s="56"/>
      <c r="G79" s="56"/>
      <c r="H79" s="69"/>
      <c r="I79" s="77"/>
      <c r="J79" s="85"/>
    </row>
    <row r="80" spans="2:10" ht="20.85" customHeight="1">
      <c r="B80" s="33" t="s">
        <v>426</v>
      </c>
      <c r="C80" s="45" t="s">
        <v>180</v>
      </c>
      <c r="D80" s="34" t="s">
        <v>35</v>
      </c>
      <c r="E80" s="57">
        <v>18</v>
      </c>
      <c r="F80" s="57"/>
      <c r="G80" s="57"/>
      <c r="H80" s="70"/>
      <c r="I80" s="78"/>
      <c r="J80" s="86"/>
    </row>
    <row r="81" spans="2:10" ht="20.85" customHeight="1">
      <c r="B81" s="32"/>
      <c r="C81" s="44" t="s">
        <v>122</v>
      </c>
      <c r="D81" s="52"/>
      <c r="E81" s="56"/>
      <c r="F81" s="56"/>
      <c r="G81" s="56"/>
      <c r="H81" s="69"/>
      <c r="I81" s="77"/>
      <c r="J81" s="85"/>
    </row>
    <row r="82" spans="2:10" ht="20.85" customHeight="1">
      <c r="B82" s="33" t="s">
        <v>426</v>
      </c>
      <c r="C82" s="45" t="s">
        <v>52</v>
      </c>
      <c r="D82" s="34" t="s">
        <v>35</v>
      </c>
      <c r="E82" s="57">
        <v>20</v>
      </c>
      <c r="F82" s="57"/>
      <c r="G82" s="57"/>
      <c r="H82" s="70"/>
      <c r="I82" s="78"/>
      <c r="J82" s="86"/>
    </row>
    <row r="83" spans="2:10" ht="20.85" customHeight="1">
      <c r="B83" s="32">
        <v>0</v>
      </c>
      <c r="C83" s="44" t="s">
        <v>63</v>
      </c>
      <c r="D83" s="52"/>
      <c r="E83" s="56"/>
      <c r="F83" s="56"/>
      <c r="G83" s="56"/>
      <c r="H83" s="69"/>
      <c r="I83" s="77"/>
      <c r="J83" s="85"/>
    </row>
    <row r="84" spans="2:10" ht="20.85" customHeight="1">
      <c r="B84" s="33" t="s">
        <v>159</v>
      </c>
      <c r="C84" s="45" t="s">
        <v>150</v>
      </c>
      <c r="D84" s="34" t="s">
        <v>210</v>
      </c>
      <c r="E84" s="57">
        <v>344</v>
      </c>
      <c r="F84" s="57"/>
      <c r="G84" s="57"/>
      <c r="H84" s="70"/>
      <c r="I84" s="78"/>
      <c r="J84" s="86"/>
    </row>
    <row r="85" spans="2:10" ht="20.85" customHeight="1">
      <c r="B85" s="32">
        <v>0</v>
      </c>
      <c r="C85" s="44" t="s">
        <v>63</v>
      </c>
      <c r="D85" s="52"/>
      <c r="E85" s="56"/>
      <c r="F85" s="56"/>
      <c r="G85" s="56"/>
      <c r="H85" s="69"/>
      <c r="I85" s="77"/>
      <c r="J85" s="85"/>
    </row>
    <row r="86" spans="2:10" ht="20.85" customHeight="1">
      <c r="B86" s="33" t="s">
        <v>159</v>
      </c>
      <c r="C86" s="45" t="s">
        <v>161</v>
      </c>
      <c r="D86" s="34" t="s">
        <v>210</v>
      </c>
      <c r="E86" s="57">
        <v>172</v>
      </c>
      <c r="F86" s="57"/>
      <c r="G86" s="57"/>
      <c r="H86" s="70"/>
      <c r="I86" s="78"/>
      <c r="J86" s="86"/>
    </row>
    <row r="87" spans="2:10" ht="20.85" customHeight="1">
      <c r="B87" s="32">
        <v>0</v>
      </c>
      <c r="C87" s="44" t="s">
        <v>111</v>
      </c>
      <c r="D87" s="52"/>
      <c r="E87" s="56"/>
      <c r="F87" s="56"/>
      <c r="G87" s="56"/>
      <c r="H87" s="69"/>
      <c r="I87" s="77"/>
      <c r="J87" s="85"/>
    </row>
    <row r="88" spans="2:10" ht="20.85" customHeight="1">
      <c r="B88" s="33" t="s">
        <v>542</v>
      </c>
      <c r="C88" s="45" t="s">
        <v>543</v>
      </c>
      <c r="D88" s="34" t="s">
        <v>34</v>
      </c>
      <c r="E88" s="57">
        <v>1</v>
      </c>
      <c r="F88" s="57"/>
      <c r="G88" s="57"/>
      <c r="H88" s="70"/>
      <c r="I88" s="78"/>
      <c r="J88" s="86"/>
    </row>
    <row r="89" spans="2:10" ht="20.85" customHeight="1">
      <c r="B89" s="32"/>
      <c r="C89" s="44"/>
      <c r="D89" s="52"/>
      <c r="E89" s="56"/>
      <c r="F89" s="56"/>
      <c r="G89" s="56"/>
      <c r="H89" s="69"/>
      <c r="I89" s="77"/>
      <c r="J89" s="85"/>
    </row>
    <row r="90" spans="2:10" ht="20.85" customHeight="1">
      <c r="B90" s="33" t="s">
        <v>192</v>
      </c>
      <c r="C90" s="45"/>
      <c r="D90" s="34" t="s">
        <v>34</v>
      </c>
      <c r="E90" s="57">
        <v>1</v>
      </c>
      <c r="F90" s="57"/>
      <c r="G90" s="57"/>
      <c r="H90" s="70"/>
      <c r="I90" s="78"/>
      <c r="J90" s="86"/>
    </row>
    <row r="91" spans="2:10" ht="20.85" customHeight="1">
      <c r="B91" s="32"/>
      <c r="C91" s="44"/>
      <c r="D91" s="52"/>
      <c r="E91" s="56"/>
      <c r="F91" s="56"/>
      <c r="G91" s="56"/>
      <c r="H91" s="69"/>
      <c r="I91" s="77"/>
      <c r="J91" s="85"/>
    </row>
    <row r="92" spans="2:10" ht="20.85" customHeight="1">
      <c r="B92" s="33" t="s">
        <v>408</v>
      </c>
      <c r="C92" s="45"/>
      <c r="D92" s="34" t="s">
        <v>34</v>
      </c>
      <c r="E92" s="57">
        <v>1</v>
      </c>
      <c r="F92" s="57"/>
      <c r="G92" s="57"/>
      <c r="H92" s="70"/>
      <c r="I92" s="78"/>
      <c r="J92" s="86"/>
    </row>
    <row r="93" spans="2:10" ht="20.85" customHeight="1">
      <c r="B93" s="32"/>
      <c r="C93" s="44"/>
      <c r="D93" s="52"/>
      <c r="E93" s="56"/>
      <c r="F93" s="56"/>
      <c r="G93" s="56"/>
      <c r="H93" s="69"/>
      <c r="I93" s="77"/>
      <c r="J93" s="85"/>
    </row>
    <row r="94" spans="2:10" ht="20.85" customHeight="1">
      <c r="B94" s="33"/>
      <c r="C94" s="45"/>
      <c r="D94" s="34"/>
      <c r="E94" s="57"/>
      <c r="F94" s="57"/>
      <c r="G94" s="57"/>
      <c r="H94" s="70"/>
      <c r="I94" s="78"/>
      <c r="J94" s="86"/>
    </row>
    <row r="95" spans="2:10" ht="20.85" customHeight="1">
      <c r="B95" s="32"/>
      <c r="C95" s="44"/>
      <c r="D95" s="52"/>
      <c r="E95" s="56"/>
      <c r="F95" s="56"/>
      <c r="G95" s="56"/>
      <c r="H95" s="69"/>
      <c r="I95" s="77"/>
      <c r="J95" s="85"/>
    </row>
    <row r="96" spans="2:10" ht="20.85" customHeight="1">
      <c r="B96" s="33"/>
      <c r="C96" s="45"/>
      <c r="D96" s="34"/>
      <c r="E96" s="57"/>
      <c r="F96" s="57"/>
      <c r="G96" s="57"/>
      <c r="H96" s="70"/>
      <c r="I96" s="78"/>
      <c r="J96" s="86"/>
    </row>
    <row r="97" spans="2:10" ht="20.85" customHeight="1">
      <c r="B97" s="32"/>
      <c r="C97" s="44"/>
      <c r="D97" s="52"/>
      <c r="E97" s="56"/>
      <c r="F97" s="56"/>
      <c r="G97" s="56"/>
      <c r="H97" s="69"/>
      <c r="I97" s="77"/>
      <c r="J97" s="85"/>
    </row>
    <row r="98" spans="2:10" ht="20.85" customHeight="1">
      <c r="B98" s="34" t="s">
        <v>33</v>
      </c>
      <c r="C98" s="45"/>
      <c r="D98" s="34"/>
      <c r="E98" s="57"/>
      <c r="F98" s="57"/>
      <c r="G98" s="57"/>
      <c r="H98" s="70"/>
      <c r="I98" s="78"/>
      <c r="J98" s="86"/>
    </row>
    <row r="99" spans="2:10" ht="20.85" customHeight="1">
      <c r="B99" s="32"/>
      <c r="C99" s="44"/>
      <c r="D99" s="52"/>
      <c r="E99" s="56"/>
      <c r="F99" s="56"/>
      <c r="G99" s="56"/>
      <c r="H99" s="69"/>
      <c r="I99" s="77"/>
      <c r="J99" s="85"/>
    </row>
    <row r="100" spans="2:10" ht="20.85" customHeight="1">
      <c r="B100" s="33"/>
      <c r="C100" s="45"/>
      <c r="D100" s="34"/>
      <c r="E100" s="57"/>
      <c r="F100" s="57"/>
      <c r="G100" s="57"/>
      <c r="H100" s="70"/>
      <c r="I100" s="78"/>
      <c r="J100" s="86"/>
    </row>
    <row r="101" spans="2:10" ht="20.85" customHeight="1">
      <c r="B101" s="32"/>
      <c r="C101" s="44"/>
      <c r="D101" s="52"/>
      <c r="E101" s="56"/>
      <c r="F101" s="56"/>
      <c r="G101" s="56"/>
      <c r="H101" s="69"/>
      <c r="I101" s="77"/>
      <c r="J101" s="85"/>
    </row>
    <row r="102" spans="2:10" ht="20.85" customHeight="1">
      <c r="B102" s="33"/>
      <c r="C102" s="45"/>
      <c r="D102" s="34"/>
      <c r="E102" s="57"/>
      <c r="F102" s="57"/>
      <c r="G102" s="57"/>
      <c r="H102" s="70"/>
      <c r="I102" s="78"/>
      <c r="J102" s="86"/>
    </row>
    <row r="103" spans="2:10" ht="20.85" customHeight="1">
      <c r="B103" s="32"/>
      <c r="C103" s="44"/>
      <c r="D103" s="52"/>
      <c r="E103" s="56"/>
      <c r="F103" s="56"/>
      <c r="G103" s="56"/>
      <c r="H103" s="69"/>
      <c r="I103" s="77"/>
      <c r="J103" s="85"/>
    </row>
    <row r="104" spans="2:10" ht="20.85" customHeight="1">
      <c r="B104" s="33"/>
      <c r="C104" s="45"/>
      <c r="D104" s="34"/>
      <c r="E104" s="57"/>
      <c r="F104" s="57"/>
      <c r="G104" s="57"/>
      <c r="H104" s="70"/>
      <c r="I104" s="78"/>
      <c r="J104" s="86"/>
    </row>
    <row r="105" spans="2:10" ht="20.85" customHeight="1">
      <c r="B105" s="32"/>
      <c r="C105" s="44"/>
      <c r="D105" s="52"/>
      <c r="E105" s="56"/>
      <c r="F105" s="56"/>
      <c r="G105" s="56"/>
      <c r="H105" s="69"/>
      <c r="I105" s="77"/>
      <c r="J105" s="85"/>
    </row>
    <row r="106" spans="2:10" ht="20.85" customHeight="1">
      <c r="B106" s="33"/>
      <c r="C106" s="45"/>
      <c r="D106" s="34"/>
      <c r="E106" s="57"/>
      <c r="F106" s="57"/>
      <c r="G106" s="57"/>
      <c r="H106" s="70"/>
      <c r="I106" s="78"/>
      <c r="J106" s="86"/>
    </row>
    <row r="107" spans="2:10" ht="20.85" customHeight="1">
      <c r="B107" s="32"/>
      <c r="C107" s="44"/>
      <c r="D107" s="52"/>
      <c r="E107" s="56"/>
      <c r="F107" s="56"/>
      <c r="G107" s="56"/>
      <c r="H107" s="69"/>
      <c r="I107" s="77"/>
      <c r="J107" s="85"/>
    </row>
    <row r="108" spans="2:10" ht="20.85" customHeight="1">
      <c r="B108" s="33"/>
      <c r="C108" s="45"/>
      <c r="D108" s="34"/>
      <c r="E108" s="57"/>
      <c r="F108" s="57"/>
      <c r="G108" s="57"/>
      <c r="H108" s="70"/>
      <c r="I108" s="78"/>
      <c r="J108" s="86"/>
    </row>
    <row r="109" spans="2:10" ht="20.85" customHeight="1">
      <c r="B109" s="32"/>
      <c r="C109" s="44"/>
      <c r="D109" s="52"/>
      <c r="E109" s="56"/>
      <c r="F109" s="56"/>
      <c r="G109" s="56"/>
      <c r="H109" s="69"/>
      <c r="I109" s="77"/>
      <c r="J109" s="85"/>
    </row>
    <row r="110" spans="2:10" ht="20.85" customHeight="1">
      <c r="B110" s="33"/>
      <c r="C110" s="45"/>
      <c r="D110" s="34"/>
      <c r="E110" s="57"/>
      <c r="F110" s="57"/>
      <c r="G110" s="57"/>
      <c r="H110" s="70"/>
      <c r="I110" s="78"/>
      <c r="J110" s="86"/>
    </row>
    <row r="111" spans="2:10" ht="20.85" customHeight="1">
      <c r="B111" s="32"/>
      <c r="C111" s="44"/>
      <c r="D111" s="52"/>
      <c r="E111" s="56"/>
      <c r="F111" s="56"/>
      <c r="G111" s="56"/>
      <c r="H111" s="69"/>
      <c r="I111" s="77"/>
      <c r="J111" s="85"/>
    </row>
    <row r="112" spans="2:10" ht="20.85" customHeight="1">
      <c r="B112" s="33"/>
      <c r="C112" s="45"/>
      <c r="D112" s="34"/>
      <c r="E112" s="57"/>
      <c r="F112" s="57"/>
      <c r="G112" s="57"/>
      <c r="H112" s="70"/>
      <c r="I112" s="78"/>
      <c r="J112" s="86"/>
    </row>
    <row r="113" spans="2:10" ht="20.85" customHeight="1">
      <c r="B113" s="32"/>
      <c r="C113" s="44"/>
      <c r="D113" s="52"/>
      <c r="E113" s="56"/>
      <c r="F113" s="56"/>
      <c r="G113" s="56"/>
      <c r="H113" s="69"/>
      <c r="I113" s="77"/>
      <c r="J113" s="85"/>
    </row>
    <row r="114" spans="2:10" ht="20.85" customHeight="1">
      <c r="B114" s="33"/>
      <c r="C114" s="45"/>
      <c r="D114" s="34"/>
      <c r="E114" s="57"/>
      <c r="F114" s="57"/>
      <c r="G114" s="57"/>
      <c r="H114" s="70"/>
      <c r="I114" s="78"/>
      <c r="J114" s="86"/>
    </row>
    <row r="115" spans="2:10" ht="20.85" customHeight="1">
      <c r="B115" s="32"/>
      <c r="C115" s="44"/>
      <c r="D115" s="52"/>
      <c r="E115" s="56"/>
      <c r="F115" s="56"/>
      <c r="G115" s="56"/>
      <c r="H115" s="69"/>
      <c r="I115" s="77"/>
      <c r="J115" s="85"/>
    </row>
    <row r="116" spans="2:10" ht="20.85" customHeight="1">
      <c r="B116" s="33"/>
      <c r="C116" s="45"/>
      <c r="D116" s="34"/>
      <c r="E116" s="57"/>
      <c r="F116" s="57"/>
      <c r="G116" s="57"/>
      <c r="H116" s="70"/>
      <c r="I116" s="78"/>
      <c r="J116" s="86"/>
    </row>
    <row r="117" spans="2:10" ht="20.85" customHeight="1">
      <c r="B117" s="32"/>
      <c r="C117" s="44"/>
      <c r="D117" s="52"/>
      <c r="E117" s="56"/>
      <c r="F117" s="56"/>
      <c r="G117" s="56"/>
      <c r="H117" s="69"/>
      <c r="I117" s="77"/>
      <c r="J117" s="85"/>
    </row>
    <row r="118" spans="2:10" ht="20.85" customHeight="1">
      <c r="B118" s="33"/>
      <c r="C118" s="45"/>
      <c r="D118" s="34"/>
      <c r="E118" s="57"/>
      <c r="F118" s="57"/>
      <c r="G118" s="57"/>
      <c r="H118" s="70"/>
      <c r="I118" s="78"/>
      <c r="J118" s="86"/>
    </row>
    <row r="119" spans="2:10" ht="20.45" customHeight="1">
      <c r="B119" s="36"/>
      <c r="C119" s="44"/>
      <c r="D119" s="52"/>
      <c r="E119" s="56"/>
      <c r="F119" s="56"/>
      <c r="G119" s="56"/>
      <c r="H119" s="69"/>
      <c r="I119" s="77"/>
      <c r="J119" s="85"/>
    </row>
    <row r="120" spans="2:10" ht="20.85" customHeight="1">
      <c r="B120" s="37"/>
      <c r="C120" s="45"/>
      <c r="D120" s="34"/>
      <c r="E120" s="57"/>
      <c r="F120" s="57"/>
      <c r="G120" s="57"/>
      <c r="H120" s="70"/>
      <c r="I120" s="78"/>
      <c r="J120" s="86"/>
    </row>
    <row r="121" spans="2:10" ht="20.85" customHeight="1">
      <c r="B121" s="32"/>
      <c r="C121" s="44"/>
      <c r="D121" s="52"/>
      <c r="E121" s="56"/>
      <c r="F121" s="56"/>
      <c r="G121" s="56"/>
      <c r="H121" s="69"/>
      <c r="I121" s="77"/>
      <c r="J121" s="85"/>
    </row>
    <row r="122" spans="2:10" ht="20.85" customHeight="1">
      <c r="B122" s="37"/>
      <c r="C122" s="45"/>
      <c r="D122" s="34"/>
      <c r="E122" s="57"/>
      <c r="F122" s="57"/>
      <c r="G122" s="57"/>
      <c r="H122" s="70"/>
      <c r="I122" s="78"/>
      <c r="J122" s="86"/>
    </row>
    <row r="123" spans="2:10" ht="20.85" customHeight="1">
      <c r="B123" s="32"/>
      <c r="C123" s="44"/>
      <c r="D123" s="52"/>
      <c r="E123" s="56"/>
      <c r="F123" s="56"/>
      <c r="G123" s="56"/>
      <c r="H123" s="69"/>
      <c r="I123" s="77"/>
      <c r="J123" s="85"/>
    </row>
    <row r="124" spans="2:10" ht="20.85" customHeight="1">
      <c r="B124" s="34"/>
      <c r="C124" s="45"/>
      <c r="D124" s="34"/>
      <c r="E124" s="57"/>
      <c r="F124" s="57"/>
      <c r="G124" s="57"/>
      <c r="H124" s="70"/>
      <c r="I124" s="78"/>
      <c r="J124" s="86"/>
    </row>
    <row r="125" spans="2:10" ht="20.85" customHeight="1">
      <c r="B125" s="30" t="s">
        <v>409</v>
      </c>
      <c r="C125" s="44"/>
      <c r="D125" s="52"/>
      <c r="E125" s="56"/>
      <c r="F125" s="56"/>
      <c r="G125" s="56"/>
      <c r="H125" s="69"/>
      <c r="I125" s="77"/>
      <c r="J125" s="85"/>
    </row>
    <row r="126" spans="2:10" ht="20.85" customHeight="1">
      <c r="B126" s="37" t="s">
        <v>544</v>
      </c>
      <c r="C126" s="45" t="s">
        <v>511</v>
      </c>
      <c r="D126" s="34"/>
      <c r="E126" s="57"/>
      <c r="F126" s="57"/>
      <c r="G126" s="57"/>
      <c r="H126" s="70"/>
      <c r="I126" s="78"/>
      <c r="J126" s="86"/>
    </row>
    <row r="127" spans="2:10" ht="20.85" customHeight="1">
      <c r="B127" s="32"/>
      <c r="C127" s="44" t="s">
        <v>91</v>
      </c>
      <c r="D127" s="52"/>
      <c r="E127" s="56"/>
      <c r="F127" s="56"/>
      <c r="G127" s="56"/>
      <c r="H127" s="69"/>
      <c r="I127" s="77"/>
      <c r="J127" s="85"/>
    </row>
    <row r="128" spans="2:10" ht="20.85" customHeight="1">
      <c r="B128" s="33" t="s">
        <v>187</v>
      </c>
      <c r="C128" s="45" t="s">
        <v>217</v>
      </c>
      <c r="D128" s="34" t="s">
        <v>188</v>
      </c>
      <c r="E128" s="58">
        <v>10</v>
      </c>
      <c r="F128" s="57"/>
      <c r="G128" s="57"/>
      <c r="H128" s="70"/>
      <c r="I128" s="78"/>
      <c r="J128" s="86"/>
    </row>
    <row r="129" spans="2:10" ht="20.85" customHeight="1">
      <c r="B129" s="32"/>
      <c r="C129" s="44" t="s">
        <v>91</v>
      </c>
      <c r="D129" s="52"/>
      <c r="E129" s="56"/>
      <c r="F129" s="56"/>
      <c r="G129" s="56"/>
      <c r="H129" s="69"/>
      <c r="I129" s="77"/>
      <c r="J129" s="85"/>
    </row>
    <row r="130" spans="2:10" ht="20.85" customHeight="1">
      <c r="B130" s="33" t="s">
        <v>187</v>
      </c>
      <c r="C130" s="45" t="s">
        <v>218</v>
      </c>
      <c r="D130" s="34" t="s">
        <v>188</v>
      </c>
      <c r="E130" s="57">
        <v>479</v>
      </c>
      <c r="F130" s="57"/>
      <c r="G130" s="57"/>
      <c r="H130" s="70"/>
      <c r="I130" s="78"/>
      <c r="J130" s="86"/>
    </row>
    <row r="131" spans="2:10" ht="20.85" customHeight="1">
      <c r="B131" s="32"/>
      <c r="C131" s="44" t="s">
        <v>91</v>
      </c>
      <c r="D131" s="52"/>
      <c r="E131" s="56"/>
      <c r="F131" s="56"/>
      <c r="G131" s="56"/>
      <c r="H131" s="69"/>
      <c r="I131" s="77"/>
      <c r="J131" s="85"/>
    </row>
    <row r="132" spans="2:10" ht="20.85" customHeight="1">
      <c r="B132" s="33" t="s">
        <v>187</v>
      </c>
      <c r="C132" s="45" t="s">
        <v>81</v>
      </c>
      <c r="D132" s="34" t="s">
        <v>188</v>
      </c>
      <c r="E132" s="57">
        <v>346</v>
      </c>
      <c r="F132" s="57"/>
      <c r="G132" s="57"/>
      <c r="H132" s="70"/>
      <c r="I132" s="78"/>
      <c r="J132" s="86"/>
    </row>
    <row r="133" spans="2:10" ht="20.85" customHeight="1">
      <c r="B133" s="32"/>
      <c r="C133" s="44" t="s">
        <v>190</v>
      </c>
      <c r="D133" s="52"/>
      <c r="E133" s="56"/>
      <c r="F133" s="56"/>
      <c r="G133" s="56"/>
      <c r="H133" s="69"/>
      <c r="I133" s="77"/>
      <c r="J133" s="85"/>
    </row>
    <row r="134" spans="2:10" ht="20.85" customHeight="1">
      <c r="B134" s="33" t="s">
        <v>187</v>
      </c>
      <c r="C134" s="45" t="s">
        <v>193</v>
      </c>
      <c r="D134" s="34" t="s">
        <v>188</v>
      </c>
      <c r="E134" s="58">
        <v>10</v>
      </c>
      <c r="F134" s="57"/>
      <c r="G134" s="57"/>
      <c r="H134" s="70"/>
      <c r="I134" s="78"/>
      <c r="J134" s="86"/>
    </row>
    <row r="135" spans="2:10" ht="20.85" customHeight="1">
      <c r="B135" s="32"/>
      <c r="C135" s="44" t="s">
        <v>195</v>
      </c>
      <c r="D135" s="52"/>
      <c r="E135" s="56"/>
      <c r="F135" s="56"/>
      <c r="G135" s="56"/>
      <c r="H135" s="69"/>
      <c r="I135" s="77"/>
      <c r="J135" s="85"/>
    </row>
    <row r="136" spans="2:10" ht="20.85" customHeight="1">
      <c r="B136" s="33" t="s">
        <v>187</v>
      </c>
      <c r="C136" s="45" t="s">
        <v>81</v>
      </c>
      <c r="D136" s="34" t="s">
        <v>188</v>
      </c>
      <c r="E136" s="57">
        <v>390</v>
      </c>
      <c r="F136" s="57"/>
      <c r="G136" s="57"/>
      <c r="H136" s="70"/>
      <c r="I136" s="78"/>
      <c r="J136" s="86"/>
    </row>
    <row r="137" spans="2:10" ht="20.85" customHeight="1">
      <c r="B137" s="32"/>
      <c r="C137" s="44" t="s">
        <v>195</v>
      </c>
      <c r="D137" s="52"/>
      <c r="E137" s="56"/>
      <c r="F137" s="56"/>
      <c r="G137" s="56"/>
      <c r="H137" s="69"/>
      <c r="I137" s="77"/>
      <c r="J137" s="85"/>
    </row>
    <row r="138" spans="2:10" ht="20.85" customHeight="1">
      <c r="B138" s="33" t="s">
        <v>187</v>
      </c>
      <c r="C138" s="45" t="s">
        <v>219</v>
      </c>
      <c r="D138" s="34" t="s">
        <v>188</v>
      </c>
      <c r="E138" s="57">
        <v>89</v>
      </c>
      <c r="F138" s="57"/>
      <c r="G138" s="57"/>
      <c r="H138" s="70"/>
      <c r="I138" s="78"/>
      <c r="J138" s="86"/>
    </row>
    <row r="139" spans="2:10" ht="20.85" customHeight="1">
      <c r="B139" s="32"/>
      <c r="C139" s="44" t="s">
        <v>195</v>
      </c>
      <c r="D139" s="52"/>
      <c r="E139" s="56"/>
      <c r="F139" s="56"/>
      <c r="G139" s="56"/>
      <c r="H139" s="69"/>
      <c r="I139" s="77"/>
      <c r="J139" s="85"/>
    </row>
    <row r="140" spans="2:10" ht="20.85" customHeight="1">
      <c r="B140" s="33" t="s">
        <v>187</v>
      </c>
      <c r="C140" s="45" t="s">
        <v>98</v>
      </c>
      <c r="D140" s="34" t="s">
        <v>188</v>
      </c>
      <c r="E140" s="57">
        <v>346</v>
      </c>
      <c r="F140" s="57"/>
      <c r="G140" s="57"/>
      <c r="H140" s="70"/>
      <c r="I140" s="78"/>
      <c r="J140" s="86"/>
    </row>
    <row r="141" spans="2:10" ht="20.85" customHeight="1">
      <c r="B141" s="32" t="s">
        <v>197</v>
      </c>
      <c r="C141" s="44">
        <v>0</v>
      </c>
      <c r="D141" s="52"/>
      <c r="E141" s="56"/>
      <c r="F141" s="56"/>
      <c r="G141" s="56"/>
      <c r="H141" s="69"/>
      <c r="I141" s="77"/>
      <c r="J141" s="85"/>
    </row>
    <row r="142" spans="2:10" ht="20.85" customHeight="1">
      <c r="B142" s="33" t="s">
        <v>200</v>
      </c>
      <c r="C142" s="45" t="s">
        <v>108</v>
      </c>
      <c r="D142" s="34" t="s">
        <v>188</v>
      </c>
      <c r="E142" s="57">
        <v>33</v>
      </c>
      <c r="F142" s="57"/>
      <c r="G142" s="57"/>
      <c r="H142" s="70"/>
      <c r="I142" s="78"/>
      <c r="J142" s="86"/>
    </row>
    <row r="143" spans="2:10" ht="20.25" customHeight="1">
      <c r="B143" s="32" t="s">
        <v>197</v>
      </c>
      <c r="C143" s="44">
        <v>0</v>
      </c>
      <c r="D143" s="52"/>
      <c r="E143" s="56"/>
      <c r="F143" s="56"/>
      <c r="G143" s="56"/>
      <c r="H143" s="69"/>
      <c r="I143" s="77"/>
      <c r="J143" s="85"/>
    </row>
    <row r="144" spans="2:10" ht="20.85" customHeight="1">
      <c r="B144" s="33" t="s">
        <v>200</v>
      </c>
      <c r="C144" s="45" t="s">
        <v>220</v>
      </c>
      <c r="D144" s="34" t="s">
        <v>188</v>
      </c>
      <c r="E144" s="57">
        <v>277</v>
      </c>
      <c r="F144" s="57"/>
      <c r="G144" s="57"/>
      <c r="H144" s="70"/>
      <c r="I144" s="78"/>
      <c r="J144" s="86"/>
    </row>
    <row r="145" spans="2:10" ht="20.85" customHeight="1">
      <c r="B145" s="32" t="s">
        <v>197</v>
      </c>
      <c r="C145" s="44">
        <v>0</v>
      </c>
      <c r="D145" s="52"/>
      <c r="E145" s="56"/>
      <c r="F145" s="56"/>
      <c r="G145" s="56"/>
      <c r="H145" s="69"/>
      <c r="I145" s="77"/>
      <c r="J145" s="85"/>
    </row>
    <row r="146" spans="2:10" ht="20.85" customHeight="1">
      <c r="B146" s="33" t="s">
        <v>200</v>
      </c>
      <c r="C146" s="45" t="s">
        <v>305</v>
      </c>
      <c r="D146" s="34" t="s">
        <v>188</v>
      </c>
      <c r="E146" s="58">
        <v>16</v>
      </c>
      <c r="F146" s="57"/>
      <c r="G146" s="57"/>
      <c r="H146" s="70"/>
      <c r="I146" s="78"/>
      <c r="J146" s="86"/>
    </row>
    <row r="147" spans="2:10" ht="20.85" customHeight="1">
      <c r="B147" s="32" t="s">
        <v>197</v>
      </c>
      <c r="C147" s="44">
        <v>0</v>
      </c>
      <c r="D147" s="52"/>
      <c r="E147" s="56"/>
      <c r="F147" s="56"/>
      <c r="G147" s="56"/>
      <c r="H147" s="69"/>
      <c r="I147" s="77"/>
      <c r="J147" s="85"/>
    </row>
    <row r="148" spans="2:10" ht="20.85" customHeight="1">
      <c r="B148" s="33" t="s">
        <v>200</v>
      </c>
      <c r="C148" s="45" t="s">
        <v>430</v>
      </c>
      <c r="D148" s="34" t="s">
        <v>188</v>
      </c>
      <c r="E148" s="57">
        <v>11</v>
      </c>
      <c r="F148" s="57"/>
      <c r="G148" s="57"/>
      <c r="H148" s="70"/>
      <c r="I148" s="78"/>
      <c r="J148" s="86"/>
    </row>
    <row r="149" spans="2:10" ht="20.85" customHeight="1">
      <c r="B149" s="32" t="s">
        <v>197</v>
      </c>
      <c r="C149" s="44">
        <v>0</v>
      </c>
      <c r="D149" s="52"/>
      <c r="E149" s="56"/>
      <c r="F149" s="56"/>
      <c r="G149" s="56"/>
      <c r="H149" s="69"/>
      <c r="I149" s="77"/>
      <c r="J149" s="85"/>
    </row>
    <row r="150" spans="2:10" ht="20.85" customHeight="1">
      <c r="B150" s="33" t="s">
        <v>200</v>
      </c>
      <c r="C150" s="45" t="s">
        <v>58</v>
      </c>
      <c r="D150" s="34" t="s">
        <v>188</v>
      </c>
      <c r="E150" s="57">
        <v>9</v>
      </c>
      <c r="F150" s="57"/>
      <c r="G150" s="57"/>
      <c r="H150" s="70"/>
      <c r="I150" s="78"/>
      <c r="J150" s="86"/>
    </row>
    <row r="151" spans="2:10" ht="20.85" customHeight="1">
      <c r="B151" s="32">
        <v>0</v>
      </c>
      <c r="C151" s="44" t="s">
        <v>203</v>
      </c>
      <c r="D151" s="52"/>
      <c r="E151" s="56"/>
      <c r="F151" s="56"/>
      <c r="G151" s="56"/>
      <c r="H151" s="69"/>
      <c r="I151" s="77"/>
      <c r="J151" s="85"/>
    </row>
    <row r="152" spans="2:10" ht="20.85" customHeight="1">
      <c r="B152" s="33" t="s">
        <v>205</v>
      </c>
      <c r="C152" s="45" t="s">
        <v>285</v>
      </c>
      <c r="D152" s="34" t="s">
        <v>188</v>
      </c>
      <c r="E152" s="57">
        <v>417</v>
      </c>
      <c r="F152" s="57"/>
      <c r="G152" s="57"/>
      <c r="H152" s="70"/>
      <c r="I152" s="78"/>
      <c r="J152" s="86"/>
    </row>
    <row r="153" spans="2:10" ht="20.85" customHeight="1">
      <c r="B153" s="32">
        <v>0</v>
      </c>
      <c r="C153" s="44" t="s">
        <v>203</v>
      </c>
      <c r="D153" s="52"/>
      <c r="E153" s="56"/>
      <c r="F153" s="56"/>
      <c r="G153" s="56"/>
      <c r="H153" s="69"/>
      <c r="I153" s="77"/>
      <c r="J153" s="85"/>
    </row>
    <row r="154" spans="2:10" ht="20.85" customHeight="1">
      <c r="B154" s="33" t="s">
        <v>205</v>
      </c>
      <c r="C154" s="45" t="s">
        <v>6</v>
      </c>
      <c r="D154" s="34" t="s">
        <v>188</v>
      </c>
      <c r="E154" s="57">
        <v>71</v>
      </c>
      <c r="F154" s="57"/>
      <c r="G154" s="57"/>
      <c r="H154" s="70"/>
      <c r="I154" s="78"/>
      <c r="J154" s="86"/>
    </row>
    <row r="155" spans="2:10" ht="20.85" customHeight="1">
      <c r="B155" s="32">
        <v>0</v>
      </c>
      <c r="C155" s="44" t="s">
        <v>203</v>
      </c>
      <c r="D155" s="52"/>
      <c r="E155" s="56"/>
      <c r="F155" s="56"/>
      <c r="G155" s="56"/>
      <c r="H155" s="69"/>
      <c r="I155" s="77"/>
      <c r="J155" s="85"/>
    </row>
    <row r="156" spans="2:10" ht="20.85" customHeight="1">
      <c r="B156" s="33" t="s">
        <v>207</v>
      </c>
      <c r="C156" s="45" t="s">
        <v>83</v>
      </c>
      <c r="D156" s="34" t="s">
        <v>188</v>
      </c>
      <c r="E156" s="57">
        <v>7</v>
      </c>
      <c r="F156" s="57"/>
      <c r="G156" s="57"/>
      <c r="H156" s="70"/>
      <c r="I156" s="78"/>
      <c r="J156" s="86"/>
    </row>
    <row r="157" spans="2:10" ht="20.25" customHeight="1">
      <c r="B157" s="32">
        <v>0</v>
      </c>
      <c r="C157" s="44" t="s">
        <v>203</v>
      </c>
      <c r="D157" s="52"/>
      <c r="E157" s="56"/>
      <c r="F157" s="56"/>
      <c r="G157" s="56"/>
      <c r="H157" s="69"/>
      <c r="I157" s="77"/>
      <c r="J157" s="85"/>
    </row>
    <row r="158" spans="2:10" ht="20.85" customHeight="1">
      <c r="B158" s="33" t="s">
        <v>207</v>
      </c>
      <c r="C158" s="45" t="s">
        <v>49</v>
      </c>
      <c r="D158" s="34" t="s">
        <v>188</v>
      </c>
      <c r="E158" s="57">
        <v>98</v>
      </c>
      <c r="F158" s="57"/>
      <c r="G158" s="57"/>
      <c r="H158" s="70"/>
      <c r="I158" s="78"/>
      <c r="J158" s="86"/>
    </row>
    <row r="159" spans="2:10" ht="20.45" customHeight="1">
      <c r="B159" s="32"/>
      <c r="C159" s="44" t="s">
        <v>203</v>
      </c>
      <c r="D159" s="52"/>
      <c r="E159" s="56"/>
      <c r="F159" s="56"/>
      <c r="G159" s="56"/>
      <c r="H159" s="69"/>
      <c r="I159" s="77"/>
      <c r="J159" s="85"/>
    </row>
    <row r="160" spans="2:10" ht="20.85" customHeight="1">
      <c r="B160" s="33" t="s">
        <v>207</v>
      </c>
      <c r="C160" s="45" t="s">
        <v>433</v>
      </c>
      <c r="D160" s="34" t="s">
        <v>188</v>
      </c>
      <c r="E160" s="57">
        <v>25</v>
      </c>
      <c r="F160" s="57"/>
      <c r="G160" s="57"/>
      <c r="H160" s="70"/>
      <c r="I160" s="78"/>
      <c r="J160" s="86"/>
    </row>
    <row r="161" spans="2:10" ht="20.85" customHeight="1">
      <c r="B161" s="32"/>
      <c r="C161" s="44" t="s">
        <v>203</v>
      </c>
      <c r="D161" s="52"/>
      <c r="E161" s="56"/>
      <c r="F161" s="56"/>
      <c r="G161" s="56"/>
      <c r="H161" s="69"/>
      <c r="I161" s="77"/>
      <c r="J161" s="85"/>
    </row>
    <row r="162" spans="2:10" ht="20.85" customHeight="1">
      <c r="B162" s="33" t="s">
        <v>207</v>
      </c>
      <c r="C162" s="45" t="s">
        <v>64</v>
      </c>
      <c r="D162" s="34" t="s">
        <v>188</v>
      </c>
      <c r="E162" s="57">
        <v>178</v>
      </c>
      <c r="F162" s="57"/>
      <c r="G162" s="57"/>
      <c r="H162" s="70"/>
      <c r="I162" s="78"/>
      <c r="J162" s="86"/>
    </row>
    <row r="163" spans="2:10" ht="20.85" customHeight="1">
      <c r="B163" s="32"/>
      <c r="C163" s="44" t="s">
        <v>203</v>
      </c>
      <c r="D163" s="52"/>
      <c r="E163" s="56"/>
      <c r="F163" s="56"/>
      <c r="G163" s="56"/>
      <c r="H163" s="69"/>
      <c r="I163" s="77"/>
      <c r="J163" s="85"/>
    </row>
    <row r="164" spans="2:10" ht="20.85" customHeight="1">
      <c r="B164" s="33" t="s">
        <v>207</v>
      </c>
      <c r="C164" s="45" t="s">
        <v>365</v>
      </c>
      <c r="D164" s="34" t="s">
        <v>188</v>
      </c>
      <c r="E164" s="57">
        <v>16</v>
      </c>
      <c r="F164" s="57"/>
      <c r="G164" s="57"/>
      <c r="H164" s="70"/>
      <c r="I164" s="78"/>
      <c r="J164" s="86"/>
    </row>
    <row r="165" spans="2:10" ht="20.85" customHeight="1">
      <c r="B165" s="32">
        <v>0</v>
      </c>
      <c r="C165" s="44" t="s">
        <v>222</v>
      </c>
      <c r="D165" s="52"/>
      <c r="E165" s="56"/>
      <c r="F165" s="56"/>
      <c r="G165" s="56"/>
      <c r="H165" s="69"/>
      <c r="I165" s="77"/>
      <c r="J165" s="85"/>
    </row>
    <row r="166" spans="2:10" ht="20.85" customHeight="1">
      <c r="B166" s="33" t="s">
        <v>224</v>
      </c>
      <c r="C166" s="45" t="s">
        <v>213</v>
      </c>
      <c r="D166" s="34" t="s">
        <v>57</v>
      </c>
      <c r="E166" s="57">
        <v>1</v>
      </c>
      <c r="F166" s="57"/>
      <c r="G166" s="57"/>
      <c r="H166" s="70"/>
      <c r="I166" s="78"/>
      <c r="J166" s="86"/>
    </row>
    <row r="167" spans="2:10" ht="20.85" customHeight="1">
      <c r="B167" s="32">
        <v>0</v>
      </c>
      <c r="C167" s="44" t="s">
        <v>222</v>
      </c>
      <c r="D167" s="52"/>
      <c r="E167" s="56"/>
      <c r="F167" s="56"/>
      <c r="G167" s="56"/>
      <c r="H167" s="69"/>
      <c r="I167" s="77"/>
      <c r="J167" s="85"/>
    </row>
    <row r="168" spans="2:10" ht="20.85" customHeight="1">
      <c r="B168" s="33" t="s">
        <v>224</v>
      </c>
      <c r="C168" s="45" t="s">
        <v>226</v>
      </c>
      <c r="D168" s="34" t="s">
        <v>57</v>
      </c>
      <c r="E168" s="57">
        <v>31</v>
      </c>
      <c r="F168" s="57"/>
      <c r="G168" s="57"/>
      <c r="H168" s="70"/>
      <c r="I168" s="78"/>
      <c r="J168" s="86"/>
    </row>
    <row r="169" spans="2:10" ht="20.85" customHeight="1">
      <c r="B169" s="32">
        <v>0</v>
      </c>
      <c r="C169" s="44" t="s">
        <v>208</v>
      </c>
      <c r="D169" s="52"/>
      <c r="E169" s="56"/>
      <c r="F169" s="56"/>
      <c r="G169" s="56"/>
      <c r="H169" s="69"/>
      <c r="I169" s="77"/>
      <c r="J169" s="85"/>
    </row>
    <row r="170" spans="2:10" ht="20.85" customHeight="1">
      <c r="B170" s="33" t="s">
        <v>102</v>
      </c>
      <c r="C170" s="45" t="s">
        <v>211</v>
      </c>
      <c r="D170" s="34" t="s">
        <v>212</v>
      </c>
      <c r="E170" s="57">
        <v>5</v>
      </c>
      <c r="F170" s="57"/>
      <c r="G170" s="57"/>
      <c r="H170" s="70"/>
      <c r="I170" s="78"/>
      <c r="J170" s="86"/>
    </row>
    <row r="171" spans="2:10" ht="20.85" customHeight="1">
      <c r="B171" s="32">
        <v>0</v>
      </c>
      <c r="C171" s="44">
        <v>0</v>
      </c>
      <c r="D171" s="52"/>
      <c r="E171" s="56"/>
      <c r="F171" s="56"/>
      <c r="G171" s="56"/>
      <c r="H171" s="69"/>
      <c r="I171" s="77"/>
      <c r="J171" s="85"/>
    </row>
    <row r="172" spans="2:10" ht="20.85" customHeight="1">
      <c r="B172" s="33" t="s">
        <v>215</v>
      </c>
      <c r="C172" s="45"/>
      <c r="D172" s="34" t="s">
        <v>212</v>
      </c>
      <c r="E172" s="57">
        <v>2</v>
      </c>
      <c r="F172" s="57"/>
      <c r="G172" s="57"/>
      <c r="H172" s="70"/>
      <c r="I172" s="78"/>
      <c r="J172" s="86"/>
    </row>
    <row r="173" spans="2:10" ht="20.85" customHeight="1">
      <c r="B173" s="32">
        <v>0</v>
      </c>
      <c r="C173" s="44" t="s">
        <v>208</v>
      </c>
      <c r="D173" s="52"/>
      <c r="E173" s="56"/>
      <c r="F173" s="56"/>
      <c r="G173" s="56"/>
      <c r="H173" s="69"/>
      <c r="I173" s="77"/>
      <c r="J173" s="85"/>
    </row>
    <row r="174" spans="2:10" ht="20.85" customHeight="1">
      <c r="B174" s="33" t="s">
        <v>301</v>
      </c>
      <c r="C174" s="45" t="s">
        <v>302</v>
      </c>
      <c r="D174" s="34" t="s">
        <v>212</v>
      </c>
      <c r="E174" s="57">
        <v>3</v>
      </c>
      <c r="F174" s="57"/>
      <c r="G174" s="57"/>
      <c r="H174" s="70"/>
      <c r="I174" s="78"/>
      <c r="J174" s="86"/>
    </row>
    <row r="175" spans="2:10" ht="20.85" customHeight="1">
      <c r="B175" s="32">
        <v>0</v>
      </c>
      <c r="C175" s="44"/>
      <c r="D175" s="52"/>
      <c r="E175" s="56"/>
      <c r="F175" s="56"/>
      <c r="G175" s="56"/>
      <c r="H175" s="69"/>
      <c r="I175" s="77"/>
      <c r="J175" s="85"/>
    </row>
    <row r="176" spans="2:10" ht="20.85" customHeight="1">
      <c r="B176" s="33" t="s">
        <v>227</v>
      </c>
      <c r="C176" s="45" t="s">
        <v>230</v>
      </c>
      <c r="D176" s="34" t="s">
        <v>212</v>
      </c>
      <c r="E176" s="57">
        <v>2</v>
      </c>
      <c r="F176" s="57"/>
      <c r="G176" s="57"/>
      <c r="H176" s="70"/>
      <c r="I176" s="78"/>
      <c r="J176" s="86"/>
    </row>
    <row r="177" spans="2:11" ht="20.85" customHeight="1">
      <c r="B177" s="32">
        <v>0</v>
      </c>
      <c r="C177" s="44">
        <v>0</v>
      </c>
      <c r="D177" s="52"/>
      <c r="E177" s="56"/>
      <c r="F177" s="56"/>
      <c r="G177" s="56"/>
      <c r="H177" s="69"/>
      <c r="I177" s="77"/>
      <c r="J177" s="85"/>
    </row>
    <row r="178" spans="2:11" ht="20.85" customHeight="1">
      <c r="B178" s="33" t="s">
        <v>545</v>
      </c>
      <c r="C178" s="45">
        <v>0</v>
      </c>
      <c r="D178" s="34" t="s">
        <v>110</v>
      </c>
      <c r="E178" s="57">
        <v>1</v>
      </c>
      <c r="F178" s="57"/>
      <c r="G178" s="57"/>
      <c r="H178" s="70"/>
      <c r="I178" s="78"/>
      <c r="J178" s="86"/>
    </row>
    <row r="179" spans="2:11" ht="20.85" customHeight="1">
      <c r="B179" s="32"/>
      <c r="C179" s="44"/>
      <c r="D179" s="52"/>
      <c r="E179" s="56"/>
      <c r="F179" s="56"/>
      <c r="G179" s="56"/>
      <c r="H179" s="69"/>
      <c r="I179" s="77"/>
      <c r="J179" s="85"/>
      <c r="K179" s="101"/>
    </row>
    <row r="180" spans="2:11" ht="20.85" customHeight="1">
      <c r="B180" s="33" t="s">
        <v>77</v>
      </c>
      <c r="C180" s="45"/>
      <c r="D180" s="34" t="s">
        <v>110</v>
      </c>
      <c r="E180" s="57">
        <v>1</v>
      </c>
      <c r="F180" s="63"/>
      <c r="G180" s="57"/>
      <c r="H180" s="70"/>
      <c r="I180" s="78"/>
      <c r="J180" s="86"/>
      <c r="K180" s="102"/>
    </row>
    <row r="181" spans="2:11" ht="20.85" customHeight="1">
      <c r="B181" s="32"/>
      <c r="C181" s="44"/>
      <c r="D181" s="52"/>
      <c r="E181" s="56"/>
      <c r="F181" s="56"/>
      <c r="G181" s="56"/>
      <c r="H181" s="69"/>
      <c r="I181" s="77"/>
      <c r="J181" s="85"/>
    </row>
    <row r="182" spans="2:11" ht="20.85" customHeight="1">
      <c r="B182" s="33"/>
      <c r="C182" s="45"/>
      <c r="D182" s="34"/>
      <c r="E182" s="57"/>
      <c r="F182" s="57"/>
      <c r="G182" s="57"/>
      <c r="H182" s="70"/>
      <c r="I182" s="78"/>
      <c r="J182" s="86"/>
    </row>
    <row r="183" spans="2:11" ht="20.85" customHeight="1">
      <c r="B183" s="32"/>
      <c r="C183" s="44"/>
      <c r="D183" s="52"/>
      <c r="E183" s="56"/>
      <c r="F183" s="56"/>
      <c r="G183" s="56"/>
      <c r="H183" s="69"/>
      <c r="I183" s="77"/>
      <c r="J183" s="85"/>
    </row>
    <row r="184" spans="2:11" ht="20.85" customHeight="1">
      <c r="B184" s="33"/>
      <c r="C184" s="45"/>
      <c r="D184" s="34"/>
      <c r="E184" s="57"/>
      <c r="F184" s="57"/>
      <c r="G184" s="57"/>
      <c r="H184" s="70"/>
      <c r="I184" s="78"/>
      <c r="J184" s="86"/>
    </row>
    <row r="185" spans="2:11" ht="20.85" customHeight="1">
      <c r="B185" s="32"/>
      <c r="C185" s="44"/>
      <c r="D185" s="52"/>
      <c r="E185" s="56"/>
      <c r="F185" s="56"/>
      <c r="G185" s="56"/>
      <c r="H185" s="69"/>
      <c r="I185" s="77"/>
      <c r="J185" s="85"/>
    </row>
    <row r="186" spans="2:11" ht="20.85" customHeight="1">
      <c r="B186" s="34" t="s">
        <v>33</v>
      </c>
      <c r="C186" s="45"/>
      <c r="D186" s="34"/>
      <c r="E186" s="57"/>
      <c r="F186" s="57"/>
      <c r="G186" s="57"/>
      <c r="H186" s="70"/>
      <c r="I186" s="78"/>
      <c r="J186" s="86"/>
    </row>
    <row r="187" spans="2:11" ht="20.85" customHeight="1">
      <c r="B187" s="32"/>
      <c r="C187" s="44"/>
      <c r="D187" s="52"/>
      <c r="E187" s="56"/>
      <c r="F187" s="56"/>
      <c r="G187" s="56"/>
      <c r="H187" s="69"/>
      <c r="I187" s="77"/>
      <c r="J187" s="85"/>
    </row>
    <row r="188" spans="2:11" ht="20.85" customHeight="1">
      <c r="B188" s="35"/>
      <c r="C188" s="45"/>
      <c r="D188" s="34"/>
      <c r="E188" s="57"/>
      <c r="F188" s="57"/>
      <c r="G188" s="57"/>
      <c r="H188" s="70"/>
      <c r="I188" s="78"/>
      <c r="J188" s="86"/>
    </row>
    <row r="189" spans="2:11" ht="20.85" customHeight="1">
      <c r="B189" s="30"/>
      <c r="C189" s="44"/>
      <c r="D189" s="52"/>
      <c r="E189" s="56"/>
      <c r="F189" s="56"/>
      <c r="G189" s="56"/>
      <c r="H189" s="69"/>
      <c r="I189" s="77"/>
      <c r="J189" s="85"/>
    </row>
    <row r="190" spans="2:11" ht="20.85" customHeight="1">
      <c r="B190" s="33"/>
      <c r="C190" s="45"/>
      <c r="D190" s="34"/>
      <c r="E190" s="57"/>
      <c r="F190" s="57"/>
      <c r="G190" s="57"/>
      <c r="H190" s="70"/>
      <c r="I190" s="78"/>
      <c r="J190" s="86"/>
    </row>
    <row r="191" spans="2:11" ht="20.85" customHeight="1">
      <c r="B191" s="32"/>
      <c r="C191" s="44"/>
      <c r="D191" s="52"/>
      <c r="E191" s="56"/>
      <c r="F191" s="56"/>
      <c r="G191" s="56"/>
      <c r="H191" s="69"/>
      <c r="I191" s="77"/>
      <c r="J191" s="85"/>
    </row>
    <row r="192" spans="2:11" ht="20.85" customHeight="1">
      <c r="B192" s="33"/>
      <c r="C192" s="45"/>
      <c r="D192" s="34"/>
      <c r="E192" s="57"/>
      <c r="F192" s="57"/>
      <c r="G192" s="57"/>
      <c r="H192" s="70"/>
      <c r="I192" s="78"/>
      <c r="J192" s="86"/>
    </row>
    <row r="193" spans="2:11" ht="20.85" customHeight="1">
      <c r="B193" s="32"/>
      <c r="C193" s="44"/>
      <c r="D193" s="52"/>
      <c r="E193" s="56"/>
      <c r="F193" s="56"/>
      <c r="G193" s="56"/>
      <c r="H193" s="69"/>
      <c r="I193" s="77"/>
      <c r="J193" s="87"/>
    </row>
    <row r="194" spans="2:11" ht="20.85" customHeight="1">
      <c r="B194" s="33"/>
      <c r="C194" s="45"/>
      <c r="D194" s="34"/>
      <c r="E194" s="57"/>
      <c r="F194" s="57"/>
      <c r="G194" s="57"/>
      <c r="H194" s="70"/>
      <c r="I194" s="78"/>
      <c r="J194" s="86"/>
      <c r="K194" s="103"/>
    </row>
    <row r="195" spans="2:11" ht="20.85" customHeight="1">
      <c r="B195" s="32"/>
      <c r="C195" s="44"/>
      <c r="D195" s="52"/>
      <c r="E195" s="56"/>
      <c r="F195" s="56"/>
      <c r="G195" s="56"/>
      <c r="H195" s="69"/>
      <c r="I195" s="77"/>
      <c r="J195" s="85"/>
    </row>
    <row r="196" spans="2:11" ht="20.85" customHeight="1">
      <c r="B196" s="33"/>
      <c r="C196" s="45"/>
      <c r="D196" s="34"/>
      <c r="E196" s="57"/>
      <c r="F196" s="57"/>
      <c r="G196" s="57"/>
      <c r="H196" s="70"/>
      <c r="I196" s="78"/>
      <c r="J196" s="86"/>
    </row>
    <row r="197" spans="2:11" ht="20.85" customHeight="1">
      <c r="B197" s="32"/>
      <c r="C197" s="44"/>
      <c r="D197" s="52"/>
      <c r="E197" s="56"/>
      <c r="F197" s="56"/>
      <c r="G197" s="56"/>
      <c r="H197" s="69"/>
      <c r="I197" s="77"/>
      <c r="J197" s="85"/>
    </row>
    <row r="198" spans="2:11" ht="20.85" customHeight="1">
      <c r="B198" s="33"/>
      <c r="C198" s="45"/>
      <c r="D198" s="34"/>
      <c r="E198" s="57"/>
      <c r="F198" s="57"/>
      <c r="G198" s="57"/>
      <c r="H198" s="70"/>
      <c r="I198" s="78"/>
      <c r="J198" s="86"/>
    </row>
    <row r="199" spans="2:11" ht="20.85" customHeight="1">
      <c r="B199" s="30"/>
      <c r="C199" s="44"/>
      <c r="D199" s="52"/>
      <c r="E199" s="56"/>
      <c r="F199" s="56"/>
      <c r="G199" s="56"/>
      <c r="H199" s="69"/>
      <c r="I199" s="77"/>
      <c r="J199" s="85"/>
    </row>
    <row r="200" spans="2:11" ht="20.85" customHeight="1">
      <c r="B200" s="34"/>
      <c r="C200" s="45"/>
      <c r="D200" s="34"/>
      <c r="E200" s="57"/>
      <c r="F200" s="57"/>
      <c r="G200" s="57"/>
      <c r="H200" s="70"/>
      <c r="I200" s="78"/>
      <c r="J200" s="86"/>
    </row>
    <row r="201" spans="2:11" ht="20.85" customHeight="1">
      <c r="B201" s="32"/>
      <c r="C201" s="44"/>
      <c r="D201" s="52"/>
      <c r="E201" s="56"/>
      <c r="F201" s="56"/>
      <c r="G201" s="56"/>
      <c r="H201" s="69"/>
      <c r="I201" s="77"/>
      <c r="J201" s="85"/>
    </row>
    <row r="202" spans="2:11" ht="20.85" customHeight="1">
      <c r="B202" s="33"/>
      <c r="C202" s="45"/>
      <c r="D202" s="34"/>
      <c r="E202" s="57"/>
      <c r="F202" s="57"/>
      <c r="G202" s="57"/>
      <c r="H202" s="70"/>
      <c r="I202" s="78"/>
      <c r="J202" s="86"/>
    </row>
    <row r="203" spans="2:11" ht="20.85" customHeight="1">
      <c r="B203" s="32"/>
      <c r="C203" s="44"/>
      <c r="D203" s="52"/>
      <c r="E203" s="56"/>
      <c r="F203" s="56"/>
      <c r="G203" s="56"/>
      <c r="H203" s="69"/>
      <c r="I203" s="77"/>
      <c r="J203" s="85"/>
    </row>
    <row r="204" spans="2:11" ht="20.85" customHeight="1">
      <c r="B204" s="34"/>
      <c r="C204" s="45"/>
      <c r="D204" s="34"/>
      <c r="E204" s="57"/>
      <c r="F204" s="57"/>
      <c r="G204" s="57"/>
      <c r="H204" s="70"/>
      <c r="I204" s="78"/>
      <c r="J204" s="86"/>
    </row>
    <row r="205" spans="2:11" ht="20.85" customHeight="1">
      <c r="B205" s="30" t="s">
        <v>409</v>
      </c>
      <c r="C205" s="44"/>
      <c r="D205" s="52"/>
      <c r="E205" s="56"/>
      <c r="F205" s="56"/>
      <c r="G205" s="56"/>
      <c r="H205" s="69"/>
      <c r="I205" s="77"/>
      <c r="J205" s="85"/>
    </row>
    <row r="206" spans="2:11" ht="20.85" customHeight="1">
      <c r="B206" s="37" t="s">
        <v>547</v>
      </c>
      <c r="C206" s="45" t="s">
        <v>511</v>
      </c>
      <c r="D206" s="34"/>
      <c r="E206" s="57"/>
      <c r="F206" s="57"/>
      <c r="G206" s="57"/>
      <c r="H206" s="70"/>
      <c r="I206" s="78"/>
      <c r="J206" s="86"/>
    </row>
    <row r="207" spans="2:11" ht="20.85" customHeight="1">
      <c r="B207" s="32">
        <v>0</v>
      </c>
      <c r="C207" s="44" t="s">
        <v>548</v>
      </c>
      <c r="D207" s="52"/>
      <c r="E207" s="56"/>
      <c r="F207" s="56"/>
      <c r="G207" s="56"/>
      <c r="H207" s="69"/>
      <c r="I207" s="77"/>
      <c r="J207" s="85"/>
    </row>
    <row r="208" spans="2:11" ht="20.85" customHeight="1">
      <c r="B208" s="33" t="s">
        <v>166</v>
      </c>
      <c r="C208" s="45" t="s">
        <v>540</v>
      </c>
      <c r="D208" s="34" t="s">
        <v>34</v>
      </c>
      <c r="E208" s="58">
        <v>1</v>
      </c>
      <c r="F208" s="57"/>
      <c r="G208" s="57"/>
      <c r="H208" s="70"/>
      <c r="I208" s="78"/>
      <c r="J208" s="86"/>
    </row>
    <row r="209" spans="2:10" ht="20.85" customHeight="1">
      <c r="B209" s="32" t="s">
        <v>434</v>
      </c>
      <c r="C209" s="44"/>
      <c r="D209" s="52"/>
      <c r="E209" s="56"/>
      <c r="F209" s="56"/>
      <c r="G209" s="56"/>
      <c r="H209" s="69"/>
      <c r="I209" s="77"/>
      <c r="J209" s="85"/>
    </row>
    <row r="210" spans="2:10" ht="20.85" customHeight="1">
      <c r="B210" s="33" t="s">
        <v>406</v>
      </c>
      <c r="C210" s="45" t="s">
        <v>363</v>
      </c>
      <c r="D210" s="34" t="s">
        <v>188</v>
      </c>
      <c r="E210" s="57">
        <v>26</v>
      </c>
      <c r="F210" s="57"/>
      <c r="G210" s="57"/>
      <c r="H210" s="70"/>
      <c r="I210" s="78"/>
      <c r="J210" s="86"/>
    </row>
    <row r="211" spans="2:10" ht="20.85" customHeight="1">
      <c r="B211" s="32" t="s">
        <v>434</v>
      </c>
      <c r="C211" s="44" t="s">
        <v>435</v>
      </c>
      <c r="D211" s="52"/>
      <c r="E211" s="56"/>
      <c r="F211" s="56"/>
      <c r="G211" s="56"/>
      <c r="H211" s="69"/>
      <c r="I211" s="77"/>
      <c r="J211" s="85"/>
    </row>
    <row r="212" spans="2:10" ht="20.85" customHeight="1">
      <c r="B212" s="33" t="s">
        <v>19</v>
      </c>
      <c r="C212" s="45" t="s">
        <v>428</v>
      </c>
      <c r="D212" s="34" t="s">
        <v>188</v>
      </c>
      <c r="E212" s="58">
        <v>22</v>
      </c>
      <c r="F212" s="57"/>
      <c r="G212" s="57"/>
      <c r="H212" s="70"/>
      <c r="I212" s="78"/>
      <c r="J212" s="86"/>
    </row>
    <row r="213" spans="2:10" ht="20.85" customHeight="1">
      <c r="B213" s="32" t="s">
        <v>434</v>
      </c>
      <c r="C213" s="44" t="s">
        <v>435</v>
      </c>
      <c r="D213" s="52"/>
      <c r="E213" s="56"/>
      <c r="F213" s="56"/>
      <c r="G213" s="56"/>
      <c r="H213" s="69"/>
      <c r="I213" s="77"/>
      <c r="J213" s="85"/>
    </row>
    <row r="214" spans="2:10" ht="20.85" customHeight="1">
      <c r="B214" s="33" t="s">
        <v>19</v>
      </c>
      <c r="C214" s="45" t="s">
        <v>436</v>
      </c>
      <c r="D214" s="34" t="s">
        <v>188</v>
      </c>
      <c r="E214" s="57">
        <v>14</v>
      </c>
      <c r="F214" s="57"/>
      <c r="G214" s="57"/>
      <c r="H214" s="70"/>
      <c r="I214" s="78"/>
      <c r="J214" s="86"/>
    </row>
    <row r="215" spans="2:10" ht="20.85" customHeight="1">
      <c r="B215" s="32" t="s">
        <v>434</v>
      </c>
      <c r="C215" s="44" t="s">
        <v>435</v>
      </c>
      <c r="D215" s="52"/>
      <c r="E215" s="56"/>
      <c r="F215" s="56"/>
      <c r="G215" s="56"/>
      <c r="H215" s="69"/>
      <c r="I215" s="77"/>
      <c r="J215" s="85"/>
    </row>
    <row r="216" spans="2:10" ht="20.85" customHeight="1">
      <c r="B216" s="33" t="s">
        <v>19</v>
      </c>
      <c r="C216" s="45" t="s">
        <v>273</v>
      </c>
      <c r="D216" s="34" t="s">
        <v>188</v>
      </c>
      <c r="E216" s="57">
        <v>2</v>
      </c>
      <c r="F216" s="57"/>
      <c r="G216" s="57"/>
      <c r="H216" s="70"/>
      <c r="I216" s="78"/>
      <c r="J216" s="86"/>
    </row>
    <row r="217" spans="2:10" ht="20.85" customHeight="1">
      <c r="B217" s="32" t="s">
        <v>434</v>
      </c>
      <c r="C217" s="44" t="s">
        <v>435</v>
      </c>
      <c r="D217" s="52"/>
      <c r="E217" s="56"/>
      <c r="F217" s="56"/>
      <c r="G217" s="56"/>
      <c r="H217" s="69"/>
      <c r="I217" s="77"/>
      <c r="J217" s="85"/>
    </row>
    <row r="218" spans="2:10" ht="20.85" customHeight="1">
      <c r="B218" s="33" t="s">
        <v>19</v>
      </c>
      <c r="C218" s="45" t="s">
        <v>437</v>
      </c>
      <c r="D218" s="34" t="s">
        <v>188</v>
      </c>
      <c r="E218" s="57">
        <v>2</v>
      </c>
      <c r="F218" s="57"/>
      <c r="G218" s="57"/>
      <c r="H218" s="70"/>
      <c r="I218" s="78"/>
      <c r="J218" s="86"/>
    </row>
    <row r="219" spans="2:10" ht="20.85" customHeight="1">
      <c r="B219" s="32" t="s">
        <v>434</v>
      </c>
      <c r="C219" s="44" t="s">
        <v>435</v>
      </c>
      <c r="D219" s="52"/>
      <c r="E219" s="56"/>
      <c r="F219" s="56"/>
      <c r="G219" s="56"/>
      <c r="H219" s="69"/>
      <c r="I219" s="77"/>
      <c r="J219" s="85"/>
    </row>
    <row r="220" spans="2:10" ht="20.85" customHeight="1">
      <c r="B220" s="33" t="s">
        <v>19</v>
      </c>
      <c r="C220" s="45" t="s">
        <v>438</v>
      </c>
      <c r="D220" s="34" t="s">
        <v>188</v>
      </c>
      <c r="E220" s="57">
        <v>9</v>
      </c>
      <c r="F220" s="57"/>
      <c r="G220" s="57"/>
      <c r="H220" s="70"/>
      <c r="I220" s="78"/>
      <c r="J220" s="86"/>
    </row>
    <row r="221" spans="2:10" ht="20.25" customHeight="1">
      <c r="B221" s="32" t="s">
        <v>434</v>
      </c>
      <c r="C221" s="44" t="s">
        <v>439</v>
      </c>
      <c r="D221" s="52"/>
      <c r="E221" s="56"/>
      <c r="F221" s="56"/>
      <c r="G221" s="56"/>
      <c r="H221" s="69"/>
      <c r="I221" s="77"/>
      <c r="J221" s="85"/>
    </row>
    <row r="222" spans="2:10" ht="20.85" customHeight="1">
      <c r="B222" s="33" t="s">
        <v>440</v>
      </c>
      <c r="C222" s="45" t="s">
        <v>359</v>
      </c>
      <c r="D222" s="34" t="s">
        <v>188</v>
      </c>
      <c r="E222" s="57">
        <v>1</v>
      </c>
      <c r="F222" s="57"/>
      <c r="G222" s="57"/>
      <c r="H222" s="70"/>
      <c r="I222" s="78"/>
      <c r="J222" s="86"/>
    </row>
    <row r="223" spans="2:10" ht="20.85" customHeight="1">
      <c r="B223" s="32" t="s">
        <v>434</v>
      </c>
      <c r="C223" s="44" t="s">
        <v>439</v>
      </c>
      <c r="D223" s="52"/>
      <c r="E223" s="56"/>
      <c r="F223" s="56"/>
      <c r="G223" s="56"/>
      <c r="H223" s="69"/>
      <c r="I223" s="77"/>
      <c r="J223" s="85"/>
    </row>
    <row r="224" spans="2:10" ht="20.85" customHeight="1">
      <c r="B224" s="33" t="s">
        <v>440</v>
      </c>
      <c r="C224" s="45" t="s">
        <v>113</v>
      </c>
      <c r="D224" s="34" t="s">
        <v>188</v>
      </c>
      <c r="E224" s="58">
        <v>49</v>
      </c>
      <c r="F224" s="57"/>
      <c r="G224" s="57"/>
      <c r="H224" s="70"/>
      <c r="I224" s="78"/>
      <c r="J224" s="86"/>
    </row>
    <row r="225" spans="2:10" ht="20.85" customHeight="1">
      <c r="B225" s="38"/>
      <c r="C225" s="44" t="s">
        <v>275</v>
      </c>
      <c r="D225" s="52"/>
      <c r="E225" s="56"/>
      <c r="F225" s="56"/>
      <c r="G225" s="56"/>
      <c r="H225" s="69"/>
      <c r="I225" s="77"/>
      <c r="J225" s="85"/>
    </row>
    <row r="226" spans="2:10" ht="20.85" customHeight="1">
      <c r="B226" s="35" t="s">
        <v>441</v>
      </c>
      <c r="C226" s="45" t="s">
        <v>154</v>
      </c>
      <c r="D226" s="34" t="s">
        <v>210</v>
      </c>
      <c r="E226" s="57">
        <v>8</v>
      </c>
      <c r="F226" s="57"/>
      <c r="G226" s="57"/>
      <c r="H226" s="70"/>
      <c r="I226" s="78"/>
      <c r="J226" s="86"/>
    </row>
    <row r="227" spans="2:10" ht="20.85" customHeight="1">
      <c r="B227" s="38"/>
      <c r="C227" s="44" t="s">
        <v>275</v>
      </c>
      <c r="D227" s="52"/>
      <c r="E227" s="56"/>
      <c r="F227" s="56"/>
      <c r="G227" s="56"/>
      <c r="H227" s="69"/>
      <c r="I227" s="77"/>
      <c r="J227" s="85"/>
    </row>
    <row r="228" spans="2:10" ht="20.85" customHeight="1">
      <c r="B228" s="35" t="s">
        <v>441</v>
      </c>
      <c r="C228" s="45" t="s">
        <v>123</v>
      </c>
      <c r="D228" s="34" t="s">
        <v>210</v>
      </c>
      <c r="E228" s="57">
        <v>1</v>
      </c>
      <c r="F228" s="57"/>
      <c r="G228" s="57"/>
      <c r="H228" s="70"/>
      <c r="I228" s="78"/>
      <c r="J228" s="86"/>
    </row>
    <row r="229" spans="2:10" ht="20.85" customHeight="1">
      <c r="B229" s="32"/>
      <c r="C229" s="44" t="s">
        <v>179</v>
      </c>
      <c r="D229" s="52"/>
      <c r="E229" s="56"/>
      <c r="F229" s="56"/>
      <c r="G229" s="56"/>
      <c r="H229" s="69"/>
      <c r="I229" s="77"/>
      <c r="J229" s="85"/>
    </row>
    <row r="230" spans="2:10" ht="20.85" customHeight="1">
      <c r="B230" s="33" t="s">
        <v>362</v>
      </c>
      <c r="C230" s="45" t="s">
        <v>154</v>
      </c>
      <c r="D230" s="34" t="s">
        <v>210</v>
      </c>
      <c r="E230" s="57">
        <v>8</v>
      </c>
      <c r="F230" s="57"/>
      <c r="G230" s="57"/>
      <c r="H230" s="70"/>
      <c r="I230" s="78"/>
      <c r="J230" s="86"/>
    </row>
    <row r="231" spans="2:10" ht="20.85" customHeight="1">
      <c r="B231" s="32"/>
      <c r="C231" s="44"/>
      <c r="D231" s="52"/>
      <c r="E231" s="56"/>
      <c r="F231" s="56"/>
      <c r="G231" s="56"/>
      <c r="H231" s="69"/>
      <c r="I231" s="77"/>
      <c r="J231" s="85"/>
    </row>
    <row r="232" spans="2:10" ht="20.85" customHeight="1">
      <c r="B232" s="33" t="s">
        <v>272</v>
      </c>
      <c r="C232" s="45" t="s">
        <v>154</v>
      </c>
      <c r="D232" s="34" t="s">
        <v>210</v>
      </c>
      <c r="E232" s="57">
        <v>8</v>
      </c>
      <c r="F232" s="57"/>
      <c r="G232" s="57"/>
      <c r="H232" s="70"/>
      <c r="I232" s="78"/>
      <c r="J232" s="86"/>
    </row>
    <row r="233" spans="2:10" ht="20.85" customHeight="1">
      <c r="B233" s="32"/>
      <c r="C233" s="44"/>
      <c r="D233" s="52"/>
      <c r="E233" s="56"/>
      <c r="F233" s="56"/>
      <c r="G233" s="56"/>
      <c r="H233" s="69"/>
      <c r="I233" s="77"/>
      <c r="J233" s="85"/>
    </row>
    <row r="234" spans="2:10" ht="20.85" customHeight="1">
      <c r="B234" s="33" t="s">
        <v>442</v>
      </c>
      <c r="C234" s="45" t="s">
        <v>154</v>
      </c>
      <c r="D234" s="34" t="s">
        <v>210</v>
      </c>
      <c r="E234" s="57">
        <v>8</v>
      </c>
      <c r="F234" s="57"/>
      <c r="G234" s="57"/>
      <c r="H234" s="70"/>
      <c r="I234" s="78"/>
      <c r="J234" s="86"/>
    </row>
    <row r="235" spans="2:10" ht="20.25" customHeight="1">
      <c r="B235" s="32"/>
      <c r="C235" s="44"/>
      <c r="D235" s="52"/>
      <c r="E235" s="56"/>
      <c r="F235" s="56"/>
      <c r="G235" s="56"/>
      <c r="H235" s="69"/>
      <c r="I235" s="77"/>
      <c r="J235" s="85"/>
    </row>
    <row r="236" spans="2:10" ht="20.85" customHeight="1">
      <c r="B236" s="33" t="s">
        <v>443</v>
      </c>
      <c r="C236" s="45" t="s">
        <v>444</v>
      </c>
      <c r="D236" s="34" t="s">
        <v>188</v>
      </c>
      <c r="E236" s="57">
        <v>8</v>
      </c>
      <c r="F236" s="57"/>
      <c r="G236" s="57"/>
      <c r="H236" s="70"/>
      <c r="I236" s="78"/>
      <c r="J236" s="86"/>
    </row>
    <row r="237" spans="2:10" ht="20.45" customHeight="1">
      <c r="B237" s="32"/>
      <c r="C237" s="44"/>
      <c r="D237" s="52"/>
      <c r="E237" s="56"/>
      <c r="F237" s="56"/>
      <c r="G237" s="56"/>
      <c r="H237" s="69"/>
      <c r="I237" s="77"/>
      <c r="J237" s="85"/>
    </row>
    <row r="238" spans="2:10" ht="20.85" customHeight="1">
      <c r="B238" s="33" t="s">
        <v>522</v>
      </c>
      <c r="C238" s="46" t="s">
        <v>523</v>
      </c>
      <c r="D238" s="34" t="s">
        <v>188</v>
      </c>
      <c r="E238" s="57">
        <v>49</v>
      </c>
      <c r="F238" s="57"/>
      <c r="G238" s="57"/>
      <c r="H238" s="70"/>
      <c r="I238" s="78"/>
      <c r="J238" s="86"/>
    </row>
    <row r="239" spans="2:10" ht="20.85" customHeight="1">
      <c r="B239" s="32">
        <v>0</v>
      </c>
      <c r="C239" s="44" t="s">
        <v>208</v>
      </c>
      <c r="D239" s="52"/>
      <c r="E239" s="56"/>
      <c r="F239" s="56"/>
      <c r="G239" s="56"/>
      <c r="H239" s="69"/>
      <c r="I239" s="77"/>
      <c r="J239" s="85"/>
    </row>
    <row r="240" spans="2:10" ht="20.85" customHeight="1">
      <c r="B240" s="33" t="s">
        <v>102</v>
      </c>
      <c r="C240" s="45" t="s">
        <v>211</v>
      </c>
      <c r="D240" s="34" t="s">
        <v>212</v>
      </c>
      <c r="E240" s="57">
        <v>14</v>
      </c>
      <c r="F240" s="57"/>
      <c r="G240" s="57"/>
      <c r="H240" s="70"/>
      <c r="I240" s="78"/>
      <c r="J240" s="86"/>
    </row>
    <row r="241" spans="2:11" ht="20.85" customHeight="1">
      <c r="B241" s="32">
        <v>0</v>
      </c>
      <c r="C241" s="44">
        <v>0</v>
      </c>
      <c r="D241" s="52"/>
      <c r="E241" s="56"/>
      <c r="F241" s="56"/>
      <c r="G241" s="56"/>
      <c r="H241" s="69"/>
      <c r="I241" s="77"/>
      <c r="J241" s="85"/>
    </row>
    <row r="242" spans="2:11" ht="20.85" customHeight="1">
      <c r="B242" s="33" t="s">
        <v>215</v>
      </c>
      <c r="C242" s="45"/>
      <c r="D242" s="34" t="s">
        <v>212</v>
      </c>
      <c r="E242" s="57">
        <v>7</v>
      </c>
      <c r="F242" s="57"/>
      <c r="G242" s="57"/>
      <c r="H242" s="70"/>
      <c r="I242" s="78"/>
      <c r="J242" s="86"/>
    </row>
    <row r="243" spans="2:11" ht="20.85" customHeight="1">
      <c r="B243" s="32">
        <v>0</v>
      </c>
      <c r="C243" s="44" t="s">
        <v>208</v>
      </c>
      <c r="D243" s="52"/>
      <c r="E243" s="56"/>
      <c r="F243" s="56"/>
      <c r="G243" s="56"/>
      <c r="H243" s="69"/>
      <c r="I243" s="77"/>
      <c r="J243" s="85"/>
    </row>
    <row r="244" spans="2:11" ht="20.85" customHeight="1">
      <c r="B244" s="33" t="s">
        <v>301</v>
      </c>
      <c r="C244" s="45" t="s">
        <v>302</v>
      </c>
      <c r="D244" s="34" t="s">
        <v>212</v>
      </c>
      <c r="E244" s="57">
        <v>8</v>
      </c>
      <c r="F244" s="57"/>
      <c r="G244" s="57"/>
      <c r="H244" s="70"/>
      <c r="I244" s="78"/>
      <c r="J244" s="86"/>
    </row>
    <row r="245" spans="2:11" ht="20.85" customHeight="1">
      <c r="B245" s="32">
        <v>0</v>
      </c>
      <c r="C245" s="44"/>
      <c r="D245" s="52"/>
      <c r="E245" s="56"/>
      <c r="F245" s="56"/>
      <c r="G245" s="56"/>
      <c r="H245" s="69"/>
      <c r="I245" s="77"/>
      <c r="J245" s="85"/>
    </row>
    <row r="246" spans="2:11" ht="20.85" customHeight="1">
      <c r="B246" s="33" t="s">
        <v>227</v>
      </c>
      <c r="C246" s="45" t="s">
        <v>230</v>
      </c>
      <c r="D246" s="34" t="s">
        <v>212</v>
      </c>
      <c r="E246" s="57">
        <v>7</v>
      </c>
      <c r="F246" s="57"/>
      <c r="G246" s="57"/>
      <c r="H246" s="70"/>
      <c r="I246" s="78"/>
      <c r="J246" s="86"/>
    </row>
    <row r="247" spans="2:11" ht="20.85" customHeight="1">
      <c r="B247" s="32"/>
      <c r="C247" s="44"/>
      <c r="D247" s="52"/>
      <c r="E247" s="56"/>
      <c r="F247" s="56"/>
      <c r="G247" s="56"/>
      <c r="H247" s="69"/>
      <c r="I247" s="77"/>
      <c r="J247" s="85"/>
      <c r="K247" s="101"/>
    </row>
    <row r="248" spans="2:11" ht="20.85" customHeight="1">
      <c r="B248" s="33" t="s">
        <v>77</v>
      </c>
      <c r="C248" s="45"/>
      <c r="D248" s="34" t="s">
        <v>110</v>
      </c>
      <c r="E248" s="57">
        <v>1</v>
      </c>
      <c r="F248" s="63"/>
      <c r="G248" s="57"/>
      <c r="H248" s="70"/>
      <c r="I248" s="78"/>
      <c r="J248" s="86"/>
      <c r="K248" s="102"/>
    </row>
    <row r="249" spans="2:11" ht="20.85" customHeight="1">
      <c r="B249" s="32"/>
      <c r="C249" s="44"/>
      <c r="D249" s="52"/>
      <c r="E249" s="56"/>
      <c r="F249" s="56"/>
      <c r="G249" s="56"/>
      <c r="H249" s="69"/>
      <c r="I249" s="77"/>
      <c r="J249" s="85"/>
    </row>
    <row r="250" spans="2:11" ht="20.85" customHeight="1">
      <c r="B250" s="33"/>
      <c r="C250" s="45"/>
      <c r="D250" s="34"/>
      <c r="E250" s="57"/>
      <c r="F250" s="57"/>
      <c r="G250" s="57"/>
      <c r="H250" s="70"/>
      <c r="I250" s="78"/>
      <c r="J250" s="86"/>
    </row>
    <row r="251" spans="2:11" ht="20.85" customHeight="1">
      <c r="B251" s="32"/>
      <c r="C251" s="44"/>
      <c r="D251" s="52"/>
      <c r="E251" s="56"/>
      <c r="F251" s="56"/>
      <c r="G251" s="56"/>
      <c r="H251" s="69"/>
      <c r="I251" s="77"/>
      <c r="J251" s="85"/>
    </row>
    <row r="252" spans="2:11" ht="20.85" customHeight="1">
      <c r="B252" s="33"/>
      <c r="C252" s="45"/>
      <c r="D252" s="34"/>
      <c r="E252" s="57"/>
      <c r="F252" s="57"/>
      <c r="G252" s="57"/>
      <c r="H252" s="70"/>
      <c r="I252" s="78"/>
      <c r="J252" s="86"/>
    </row>
    <row r="253" spans="2:11" ht="20.85" customHeight="1">
      <c r="B253" s="32"/>
      <c r="C253" s="44"/>
      <c r="D253" s="52"/>
      <c r="E253" s="56"/>
      <c r="F253" s="56"/>
      <c r="G253" s="56"/>
      <c r="H253" s="69"/>
      <c r="I253" s="77"/>
      <c r="J253" s="85"/>
    </row>
    <row r="254" spans="2:11" ht="20.85" customHeight="1">
      <c r="B254" s="34" t="s">
        <v>33</v>
      </c>
      <c r="C254" s="45"/>
      <c r="D254" s="34"/>
      <c r="E254" s="57"/>
      <c r="F254" s="57"/>
      <c r="G254" s="57"/>
      <c r="H254" s="70"/>
      <c r="I254" s="78"/>
      <c r="J254" s="86"/>
    </row>
    <row r="255" spans="2:11" ht="20.85" customHeight="1">
      <c r="B255" s="32"/>
      <c r="C255" s="44"/>
      <c r="D255" s="52"/>
      <c r="E255" s="56"/>
      <c r="F255" s="56"/>
      <c r="G255" s="56"/>
      <c r="H255" s="69"/>
      <c r="I255" s="77"/>
      <c r="J255" s="85"/>
    </row>
    <row r="256" spans="2:11" ht="20.85" customHeight="1">
      <c r="B256" s="33"/>
      <c r="C256" s="45"/>
      <c r="D256" s="34"/>
      <c r="E256" s="57"/>
      <c r="F256" s="57"/>
      <c r="G256" s="57"/>
      <c r="H256" s="70"/>
      <c r="I256" s="78"/>
      <c r="J256" s="86"/>
    </row>
    <row r="257" spans="2:10" ht="20.85" customHeight="1">
      <c r="B257" s="32"/>
      <c r="C257" s="44"/>
      <c r="D257" s="52"/>
      <c r="E257" s="56"/>
      <c r="F257" s="56"/>
      <c r="G257" s="56"/>
      <c r="H257" s="69"/>
      <c r="I257" s="77"/>
      <c r="J257" s="85"/>
    </row>
    <row r="258" spans="2:10" ht="20.85" customHeight="1">
      <c r="B258" s="35"/>
      <c r="C258" s="45"/>
      <c r="D258" s="34"/>
      <c r="E258" s="57"/>
      <c r="F258" s="57"/>
      <c r="G258" s="57"/>
      <c r="H258" s="70"/>
      <c r="I258" s="78"/>
      <c r="J258" s="86"/>
    </row>
    <row r="259" spans="2:10" ht="20.85" customHeight="1">
      <c r="B259" s="32"/>
      <c r="C259" s="44"/>
      <c r="D259" s="52"/>
      <c r="E259" s="56"/>
      <c r="F259" s="56"/>
      <c r="G259" s="56"/>
      <c r="H259" s="69"/>
      <c r="I259" s="77"/>
      <c r="J259" s="85"/>
    </row>
    <row r="260" spans="2:10" ht="20.85" customHeight="1">
      <c r="B260" s="33"/>
      <c r="C260" s="45"/>
      <c r="D260" s="34"/>
      <c r="E260" s="57"/>
      <c r="F260" s="57"/>
      <c r="G260" s="57"/>
      <c r="H260" s="70"/>
      <c r="I260" s="78"/>
      <c r="J260" s="86"/>
    </row>
    <row r="261" spans="2:10" ht="20.85" customHeight="1">
      <c r="B261" s="32"/>
      <c r="C261" s="44"/>
      <c r="D261" s="52"/>
      <c r="E261" s="56"/>
      <c r="F261" s="56"/>
      <c r="G261" s="56"/>
      <c r="H261" s="69"/>
      <c r="I261" s="77"/>
      <c r="J261" s="85"/>
    </row>
    <row r="262" spans="2:10" ht="20.85" customHeight="1">
      <c r="B262" s="33"/>
      <c r="C262" s="45"/>
      <c r="D262" s="34"/>
      <c r="E262" s="57"/>
      <c r="F262" s="57"/>
      <c r="G262" s="57"/>
      <c r="H262" s="70"/>
      <c r="I262" s="78"/>
      <c r="J262" s="86"/>
    </row>
    <row r="263" spans="2:10" ht="20.85" customHeight="1">
      <c r="B263" s="32"/>
      <c r="C263" s="44"/>
      <c r="D263" s="52"/>
      <c r="E263" s="56"/>
      <c r="F263" s="56"/>
      <c r="G263" s="56"/>
      <c r="H263" s="69"/>
      <c r="I263" s="77"/>
      <c r="J263" s="85"/>
    </row>
    <row r="264" spans="2:10" ht="20.85" customHeight="1">
      <c r="B264" s="33"/>
      <c r="C264" s="45"/>
      <c r="D264" s="34"/>
      <c r="E264" s="57"/>
      <c r="F264" s="57"/>
      <c r="G264" s="57"/>
      <c r="H264" s="70"/>
      <c r="I264" s="78"/>
      <c r="J264" s="86"/>
    </row>
    <row r="265" spans="2:10" ht="20.85" customHeight="1">
      <c r="B265" s="32"/>
      <c r="C265" s="44"/>
      <c r="D265" s="52"/>
      <c r="E265" s="56"/>
      <c r="F265" s="56"/>
      <c r="G265" s="56"/>
      <c r="H265" s="69"/>
      <c r="I265" s="77"/>
      <c r="J265" s="85"/>
    </row>
    <row r="266" spans="2:10" ht="20.85" customHeight="1">
      <c r="B266" s="33"/>
      <c r="C266" s="45"/>
      <c r="D266" s="34"/>
      <c r="E266" s="57"/>
      <c r="F266" s="57"/>
      <c r="G266" s="57"/>
      <c r="H266" s="70"/>
      <c r="I266" s="78"/>
      <c r="J266" s="86"/>
    </row>
    <row r="267" spans="2:10" ht="20.85" customHeight="1">
      <c r="B267" s="32"/>
      <c r="C267" s="44"/>
      <c r="D267" s="52"/>
      <c r="E267" s="56"/>
      <c r="F267" s="56"/>
      <c r="G267" s="56"/>
      <c r="H267" s="69"/>
      <c r="I267" s="77"/>
      <c r="J267" s="85"/>
    </row>
    <row r="268" spans="2:10" ht="20.85" customHeight="1">
      <c r="B268" s="33"/>
      <c r="C268" s="45"/>
      <c r="D268" s="34"/>
      <c r="E268" s="57"/>
      <c r="F268" s="57"/>
      <c r="G268" s="57"/>
      <c r="H268" s="70"/>
      <c r="I268" s="78"/>
      <c r="J268" s="86"/>
    </row>
    <row r="269" spans="2:10" ht="20.85" customHeight="1">
      <c r="B269" s="30"/>
      <c r="C269" s="44"/>
      <c r="D269" s="52"/>
      <c r="E269" s="56"/>
      <c r="F269" s="56"/>
      <c r="G269" s="56"/>
      <c r="H269" s="69"/>
      <c r="I269" s="77"/>
      <c r="J269" s="85"/>
    </row>
    <row r="270" spans="2:10" ht="20.85" customHeight="1">
      <c r="B270" s="33"/>
      <c r="C270" s="45"/>
      <c r="D270" s="34"/>
      <c r="E270" s="57"/>
      <c r="F270" s="57"/>
      <c r="G270" s="57"/>
      <c r="H270" s="70"/>
      <c r="I270" s="78"/>
      <c r="J270" s="86"/>
    </row>
    <row r="271" spans="2:10" ht="20.85" customHeight="1">
      <c r="B271" s="32"/>
      <c r="C271" s="44"/>
      <c r="D271" s="52"/>
      <c r="E271" s="56"/>
      <c r="F271" s="56"/>
      <c r="G271" s="56"/>
      <c r="H271" s="69"/>
      <c r="I271" s="77"/>
      <c r="J271" s="85"/>
    </row>
    <row r="272" spans="2:10" ht="20.85" customHeight="1">
      <c r="B272" s="33"/>
      <c r="C272" s="45"/>
      <c r="D272" s="34"/>
      <c r="E272" s="57"/>
      <c r="F272" s="57"/>
      <c r="G272" s="57"/>
      <c r="H272" s="70"/>
      <c r="I272" s="78"/>
      <c r="J272" s="86"/>
    </row>
    <row r="273" spans="2:11" ht="20.85" customHeight="1">
      <c r="B273" s="32"/>
      <c r="C273" s="44"/>
      <c r="D273" s="52"/>
      <c r="E273" s="56"/>
      <c r="F273" s="56"/>
      <c r="G273" s="56"/>
      <c r="H273" s="69"/>
      <c r="I273" s="77"/>
      <c r="J273" s="87"/>
    </row>
    <row r="274" spans="2:11" ht="20.85" customHeight="1">
      <c r="B274" s="33"/>
      <c r="C274" s="45"/>
      <c r="D274" s="34"/>
      <c r="E274" s="57"/>
      <c r="F274" s="57"/>
      <c r="G274" s="57"/>
      <c r="H274" s="70"/>
      <c r="I274" s="78"/>
      <c r="J274" s="86"/>
      <c r="K274" s="103"/>
    </row>
    <row r="275" spans="2:11" ht="20.85" customHeight="1">
      <c r="B275" s="32"/>
      <c r="C275" s="44"/>
      <c r="D275" s="52"/>
      <c r="E275" s="56"/>
      <c r="F275" s="56"/>
      <c r="G275" s="56"/>
      <c r="H275" s="69"/>
      <c r="I275" s="77"/>
      <c r="J275" s="85"/>
    </row>
    <row r="276" spans="2:11" ht="20.85" customHeight="1">
      <c r="B276" s="33"/>
      <c r="C276" s="45"/>
      <c r="D276" s="34"/>
      <c r="E276" s="57"/>
      <c r="F276" s="57"/>
      <c r="G276" s="57"/>
      <c r="H276" s="70"/>
      <c r="I276" s="78"/>
      <c r="J276" s="86"/>
    </row>
    <row r="277" spans="2:11" ht="20.85" customHeight="1">
      <c r="B277" s="32"/>
      <c r="C277" s="44"/>
      <c r="D277" s="52"/>
      <c r="E277" s="56"/>
      <c r="F277" s="56"/>
      <c r="G277" s="56"/>
      <c r="H277" s="69"/>
      <c r="I277" s="77"/>
      <c r="J277" s="85"/>
    </row>
    <row r="278" spans="2:11" ht="20.85" customHeight="1">
      <c r="B278" s="33"/>
      <c r="C278" s="45"/>
      <c r="D278" s="34"/>
      <c r="E278" s="57"/>
      <c r="F278" s="57"/>
      <c r="G278" s="57"/>
      <c r="H278" s="70"/>
      <c r="I278" s="78"/>
      <c r="J278" s="86"/>
    </row>
    <row r="279" spans="2:11" ht="20.85" customHeight="1">
      <c r="B279" s="30"/>
      <c r="C279" s="44"/>
      <c r="D279" s="52"/>
      <c r="E279" s="56"/>
      <c r="F279" s="56"/>
      <c r="G279" s="56"/>
      <c r="H279" s="69"/>
      <c r="I279" s="77"/>
      <c r="J279" s="85"/>
    </row>
    <row r="280" spans="2:11" ht="20.85" customHeight="1">
      <c r="B280" s="34"/>
      <c r="C280" s="45"/>
      <c r="D280" s="34"/>
      <c r="E280" s="57"/>
      <c r="F280" s="57"/>
      <c r="G280" s="57"/>
      <c r="H280" s="70"/>
      <c r="I280" s="78"/>
      <c r="J280" s="86"/>
    </row>
    <row r="281" spans="2:11" ht="20.85" customHeight="1">
      <c r="B281" s="32"/>
      <c r="C281" s="44"/>
      <c r="D281" s="52"/>
      <c r="E281" s="56"/>
      <c r="F281" s="56"/>
      <c r="G281" s="56"/>
      <c r="H281" s="69"/>
      <c r="I281" s="77"/>
      <c r="J281" s="85"/>
    </row>
    <row r="282" spans="2:11" ht="20.85" customHeight="1">
      <c r="B282" s="33"/>
      <c r="C282" s="45"/>
      <c r="D282" s="34"/>
      <c r="E282" s="57"/>
      <c r="F282" s="57"/>
      <c r="G282" s="57"/>
      <c r="H282" s="70"/>
      <c r="I282" s="78"/>
      <c r="J282" s="86"/>
    </row>
    <row r="283" spans="2:11" ht="20.85" customHeight="1">
      <c r="B283" s="32"/>
      <c r="C283" s="44"/>
      <c r="D283" s="52"/>
      <c r="E283" s="56"/>
      <c r="F283" s="56"/>
      <c r="G283" s="56"/>
      <c r="H283" s="69"/>
      <c r="I283" s="77"/>
      <c r="J283" s="85"/>
    </row>
    <row r="284" spans="2:11" ht="20.85" customHeight="1">
      <c r="B284" s="34"/>
      <c r="C284" s="45"/>
      <c r="D284" s="34"/>
      <c r="E284" s="57"/>
      <c r="F284" s="57"/>
      <c r="G284" s="57"/>
      <c r="H284" s="70"/>
      <c r="I284" s="78"/>
      <c r="J284" s="86"/>
    </row>
    <row r="285" spans="2:11" ht="20.85" customHeight="1">
      <c r="B285" s="30" t="s">
        <v>409</v>
      </c>
      <c r="C285" s="44"/>
      <c r="D285" s="52"/>
      <c r="E285" s="56"/>
      <c r="F285" s="56"/>
      <c r="G285" s="56"/>
      <c r="H285" s="69"/>
      <c r="I285" s="77"/>
      <c r="J285" s="85"/>
    </row>
    <row r="286" spans="2:11" ht="20.85" customHeight="1">
      <c r="B286" s="33" t="s">
        <v>483</v>
      </c>
      <c r="C286" s="45" t="s">
        <v>511</v>
      </c>
      <c r="D286" s="34"/>
      <c r="E286" s="57"/>
      <c r="F286" s="57"/>
      <c r="G286" s="57"/>
      <c r="H286" s="70"/>
      <c r="I286" s="78"/>
      <c r="J286" s="86"/>
    </row>
    <row r="287" spans="2:11" ht="20.85" customHeight="1">
      <c r="B287" s="32" t="s">
        <v>162</v>
      </c>
      <c r="C287" s="44" t="s">
        <v>73</v>
      </c>
      <c r="D287" s="52"/>
      <c r="E287" s="56"/>
      <c r="F287" s="56"/>
      <c r="G287" s="56"/>
      <c r="H287" s="69"/>
      <c r="I287" s="77"/>
      <c r="J287" s="85"/>
    </row>
    <row r="288" spans="2:11" ht="20.85" customHeight="1">
      <c r="B288" s="33" t="s">
        <v>163</v>
      </c>
      <c r="C288" s="45" t="s">
        <v>165</v>
      </c>
      <c r="D288" s="34" t="s">
        <v>131</v>
      </c>
      <c r="E288" s="57">
        <v>1</v>
      </c>
      <c r="F288" s="57"/>
      <c r="G288" s="57"/>
      <c r="H288" s="70"/>
      <c r="I288" s="78"/>
      <c r="J288" s="86"/>
    </row>
    <row r="289" spans="2:10" ht="20.85" customHeight="1">
      <c r="B289" s="32" t="s">
        <v>168</v>
      </c>
      <c r="C289" s="44" t="s">
        <v>73</v>
      </c>
      <c r="D289" s="52"/>
      <c r="E289" s="56"/>
      <c r="F289" s="56"/>
      <c r="G289" s="56"/>
      <c r="H289" s="69"/>
      <c r="I289" s="77"/>
      <c r="J289" s="85"/>
    </row>
    <row r="290" spans="2:10" ht="20.85" customHeight="1">
      <c r="B290" s="33" t="s">
        <v>163</v>
      </c>
      <c r="C290" s="45" t="s">
        <v>189</v>
      </c>
      <c r="D290" s="34" t="s">
        <v>131</v>
      </c>
      <c r="E290" s="57">
        <v>3</v>
      </c>
      <c r="F290" s="57"/>
      <c r="G290" s="57"/>
      <c r="H290" s="70"/>
      <c r="I290" s="78"/>
      <c r="J290" s="86"/>
    </row>
    <row r="291" spans="2:10" ht="20.85" customHeight="1">
      <c r="B291" s="32"/>
      <c r="C291" s="44"/>
      <c r="D291" s="52"/>
      <c r="E291" s="56"/>
      <c r="F291" s="56"/>
      <c r="G291" s="56"/>
      <c r="H291" s="69"/>
      <c r="I291" s="77"/>
      <c r="J291" s="85"/>
    </row>
    <row r="292" spans="2:10" ht="20.85" customHeight="1">
      <c r="B292" s="33" t="s">
        <v>15</v>
      </c>
      <c r="C292" s="45" t="s">
        <v>355</v>
      </c>
      <c r="D292" s="34" t="s">
        <v>131</v>
      </c>
      <c r="E292" s="57">
        <v>4</v>
      </c>
      <c r="F292" s="57"/>
      <c r="G292" s="57"/>
      <c r="H292" s="70"/>
      <c r="I292" s="78"/>
      <c r="J292" s="86"/>
    </row>
    <row r="293" spans="2:10" ht="20.85" customHeight="1">
      <c r="B293" s="32" t="s">
        <v>169</v>
      </c>
      <c r="C293" s="44" t="s">
        <v>7</v>
      </c>
      <c r="D293" s="52"/>
      <c r="E293" s="56"/>
      <c r="F293" s="56"/>
      <c r="G293" s="56"/>
      <c r="H293" s="69"/>
      <c r="I293" s="77"/>
      <c r="J293" s="85"/>
    </row>
    <row r="294" spans="2:10" ht="20.85" customHeight="1">
      <c r="B294" s="33" t="s">
        <v>379</v>
      </c>
      <c r="C294" s="45" t="s">
        <v>382</v>
      </c>
      <c r="D294" s="34" t="s">
        <v>131</v>
      </c>
      <c r="E294" s="57">
        <v>4</v>
      </c>
      <c r="F294" s="57"/>
      <c r="G294" s="57"/>
      <c r="H294" s="70"/>
      <c r="I294" s="78"/>
      <c r="J294" s="86"/>
    </row>
    <row r="295" spans="2:10" ht="20.85" customHeight="1">
      <c r="B295" s="32"/>
      <c r="C295" s="44"/>
      <c r="D295" s="52"/>
      <c r="E295" s="56"/>
      <c r="F295" s="56"/>
      <c r="G295" s="56"/>
      <c r="H295" s="69"/>
      <c r="I295" s="77"/>
      <c r="J295" s="85"/>
    </row>
    <row r="296" spans="2:10" ht="20.85" customHeight="1">
      <c r="B296" s="33" t="s">
        <v>445</v>
      </c>
      <c r="C296" s="45" t="s">
        <v>446</v>
      </c>
      <c r="D296" s="34" t="s">
        <v>131</v>
      </c>
      <c r="E296" s="57">
        <v>4</v>
      </c>
      <c r="F296" s="57"/>
      <c r="G296" s="57"/>
      <c r="H296" s="70"/>
      <c r="I296" s="78"/>
      <c r="J296" s="86"/>
    </row>
    <row r="297" spans="2:10" ht="20.85" customHeight="1">
      <c r="B297" s="32" t="s">
        <v>384</v>
      </c>
      <c r="C297" s="44" t="s">
        <v>104</v>
      </c>
      <c r="D297" s="52"/>
      <c r="E297" s="56"/>
      <c r="F297" s="56"/>
      <c r="G297" s="56"/>
      <c r="H297" s="69"/>
      <c r="I297" s="77"/>
      <c r="J297" s="85"/>
    </row>
    <row r="298" spans="2:10" ht="20.85" customHeight="1">
      <c r="B298" s="33" t="s">
        <v>170</v>
      </c>
      <c r="C298" s="45" t="s">
        <v>288</v>
      </c>
      <c r="D298" s="34" t="s">
        <v>131</v>
      </c>
      <c r="E298" s="57">
        <v>1</v>
      </c>
      <c r="F298" s="57"/>
      <c r="G298" s="57"/>
      <c r="H298" s="70"/>
      <c r="I298" s="78"/>
      <c r="J298" s="86"/>
    </row>
    <row r="299" spans="2:10" ht="20.85" customHeight="1">
      <c r="B299" s="32" t="s">
        <v>185</v>
      </c>
      <c r="C299" s="44" t="s">
        <v>104</v>
      </c>
      <c r="D299" s="52"/>
      <c r="E299" s="56"/>
      <c r="F299" s="56"/>
      <c r="G299" s="56"/>
      <c r="H299" s="69"/>
      <c r="I299" s="77"/>
      <c r="J299" s="85"/>
    </row>
    <row r="300" spans="2:10" ht="20.85" customHeight="1">
      <c r="B300" s="33" t="s">
        <v>170</v>
      </c>
      <c r="C300" s="45" t="s">
        <v>387</v>
      </c>
      <c r="D300" s="34" t="s">
        <v>131</v>
      </c>
      <c r="E300" s="57">
        <v>1</v>
      </c>
      <c r="F300" s="57"/>
      <c r="G300" s="57"/>
      <c r="H300" s="70"/>
      <c r="I300" s="78"/>
      <c r="J300" s="86"/>
    </row>
    <row r="301" spans="2:10" ht="20.85" customHeight="1">
      <c r="B301" s="32" t="s">
        <v>194</v>
      </c>
      <c r="C301" s="44" t="s">
        <v>104</v>
      </c>
      <c r="D301" s="52"/>
      <c r="E301" s="56"/>
      <c r="F301" s="56"/>
      <c r="G301" s="56"/>
      <c r="H301" s="69"/>
      <c r="I301" s="77"/>
      <c r="J301" s="85"/>
    </row>
    <row r="302" spans="2:10" ht="20.85" customHeight="1">
      <c r="B302" s="33" t="s">
        <v>170</v>
      </c>
      <c r="C302" s="45" t="s">
        <v>124</v>
      </c>
      <c r="D302" s="34" t="s">
        <v>131</v>
      </c>
      <c r="E302" s="57">
        <v>1</v>
      </c>
      <c r="F302" s="57"/>
      <c r="G302" s="57"/>
      <c r="H302" s="70"/>
      <c r="I302" s="78"/>
      <c r="J302" s="86"/>
    </row>
    <row r="303" spans="2:10" ht="20.85" customHeight="1">
      <c r="B303" s="32" t="s">
        <v>389</v>
      </c>
      <c r="C303" s="44" t="s">
        <v>104</v>
      </c>
      <c r="D303" s="52"/>
      <c r="E303" s="56"/>
      <c r="F303" s="56"/>
      <c r="G303" s="56"/>
      <c r="H303" s="69"/>
      <c r="I303" s="77"/>
      <c r="J303" s="85"/>
    </row>
    <row r="304" spans="2:10" ht="20.85" customHeight="1">
      <c r="B304" s="33" t="s">
        <v>170</v>
      </c>
      <c r="C304" s="45" t="s">
        <v>221</v>
      </c>
      <c r="D304" s="34" t="s">
        <v>131</v>
      </c>
      <c r="E304" s="57">
        <v>1</v>
      </c>
      <c r="F304" s="57"/>
      <c r="G304" s="57"/>
      <c r="H304" s="70"/>
      <c r="I304" s="78"/>
      <c r="J304" s="86"/>
    </row>
    <row r="305" spans="2:10" ht="20.85" customHeight="1">
      <c r="B305" s="32" t="s">
        <v>20</v>
      </c>
      <c r="C305" s="44" t="s">
        <v>104</v>
      </c>
      <c r="D305" s="52"/>
      <c r="E305" s="56"/>
      <c r="F305" s="56"/>
      <c r="G305" s="56"/>
      <c r="H305" s="69"/>
      <c r="I305" s="77"/>
      <c r="J305" s="85"/>
    </row>
    <row r="306" spans="2:10" ht="20.85" customHeight="1">
      <c r="B306" s="33" t="s">
        <v>170</v>
      </c>
      <c r="C306" s="45" t="s">
        <v>143</v>
      </c>
      <c r="D306" s="34" t="s">
        <v>131</v>
      </c>
      <c r="E306" s="57">
        <v>2</v>
      </c>
      <c r="F306" s="57"/>
      <c r="G306" s="57"/>
      <c r="H306" s="70"/>
      <c r="I306" s="78"/>
      <c r="J306" s="86"/>
    </row>
    <row r="307" spans="2:10" ht="20.85" customHeight="1">
      <c r="B307" s="32" t="s">
        <v>106</v>
      </c>
      <c r="C307" s="44" t="s">
        <v>104</v>
      </c>
      <c r="D307" s="52"/>
      <c r="E307" s="56"/>
      <c r="F307" s="56"/>
      <c r="G307" s="56"/>
      <c r="H307" s="69"/>
      <c r="I307" s="77"/>
      <c r="J307" s="85"/>
    </row>
    <row r="308" spans="2:10" ht="20.85" customHeight="1">
      <c r="B308" s="33" t="s">
        <v>170</v>
      </c>
      <c r="C308" s="45" t="s">
        <v>390</v>
      </c>
      <c r="D308" s="34" t="s">
        <v>131</v>
      </c>
      <c r="E308" s="57">
        <v>2</v>
      </c>
      <c r="F308" s="57"/>
      <c r="G308" s="57"/>
      <c r="H308" s="70"/>
      <c r="I308" s="78"/>
      <c r="J308" s="86"/>
    </row>
    <row r="309" spans="2:10" ht="20.85" customHeight="1">
      <c r="B309" s="32" t="s">
        <v>199</v>
      </c>
      <c r="C309" s="44" t="s">
        <v>104</v>
      </c>
      <c r="D309" s="52"/>
      <c r="E309" s="56"/>
      <c r="F309" s="56"/>
      <c r="G309" s="56"/>
      <c r="H309" s="69"/>
      <c r="I309" s="77"/>
      <c r="J309" s="85"/>
    </row>
    <row r="310" spans="2:10" ht="20.85" customHeight="1">
      <c r="B310" s="33" t="s">
        <v>170</v>
      </c>
      <c r="C310" s="45" t="s">
        <v>391</v>
      </c>
      <c r="D310" s="34" t="s">
        <v>131</v>
      </c>
      <c r="E310" s="57">
        <v>2</v>
      </c>
      <c r="F310" s="57"/>
      <c r="G310" s="57"/>
      <c r="H310" s="70"/>
      <c r="I310" s="78"/>
      <c r="J310" s="86"/>
    </row>
    <row r="311" spans="2:10" ht="20.85" customHeight="1">
      <c r="B311" s="32" t="s">
        <v>392</v>
      </c>
      <c r="C311" s="44" t="s">
        <v>104</v>
      </c>
      <c r="D311" s="52"/>
      <c r="E311" s="56"/>
      <c r="F311" s="56"/>
      <c r="G311" s="56"/>
      <c r="H311" s="69"/>
      <c r="I311" s="77"/>
      <c r="J311" s="85"/>
    </row>
    <row r="312" spans="2:10" ht="20.85" customHeight="1">
      <c r="B312" s="33" t="s">
        <v>170</v>
      </c>
      <c r="C312" s="45" t="s">
        <v>394</v>
      </c>
      <c r="D312" s="34" t="s">
        <v>131</v>
      </c>
      <c r="E312" s="57">
        <v>2</v>
      </c>
      <c r="F312" s="57"/>
      <c r="G312" s="57"/>
      <c r="H312" s="70"/>
      <c r="I312" s="78"/>
      <c r="J312" s="86"/>
    </row>
    <row r="313" spans="2:10" ht="20.85" customHeight="1">
      <c r="B313" s="32" t="s">
        <v>395</v>
      </c>
      <c r="C313" s="44" t="s">
        <v>104</v>
      </c>
      <c r="D313" s="52"/>
      <c r="E313" s="56"/>
      <c r="F313" s="56"/>
      <c r="G313" s="56"/>
      <c r="H313" s="69"/>
      <c r="I313" s="77"/>
      <c r="J313" s="85"/>
    </row>
    <row r="314" spans="2:10" ht="20.85" customHeight="1">
      <c r="B314" s="33" t="s">
        <v>170</v>
      </c>
      <c r="C314" s="45" t="s">
        <v>398</v>
      </c>
      <c r="D314" s="34" t="s">
        <v>131</v>
      </c>
      <c r="E314" s="57">
        <v>2</v>
      </c>
      <c r="F314" s="57"/>
      <c r="G314" s="57"/>
      <c r="H314" s="70"/>
      <c r="I314" s="78"/>
      <c r="J314" s="86"/>
    </row>
    <row r="315" spans="2:10" ht="20.85" customHeight="1">
      <c r="B315" s="32" t="s">
        <v>528</v>
      </c>
      <c r="C315" s="44" t="s">
        <v>104</v>
      </c>
      <c r="D315" s="52"/>
      <c r="E315" s="56"/>
      <c r="F315" s="56"/>
      <c r="G315" s="56"/>
      <c r="H315" s="69"/>
      <c r="I315" s="77"/>
      <c r="J315" s="85"/>
    </row>
    <row r="316" spans="2:10" ht="20.85" customHeight="1">
      <c r="B316" s="33" t="s">
        <v>170</v>
      </c>
      <c r="C316" s="45" t="s">
        <v>89</v>
      </c>
      <c r="D316" s="34" t="s">
        <v>131</v>
      </c>
      <c r="E316" s="57">
        <v>1</v>
      </c>
      <c r="F316" s="57"/>
      <c r="G316" s="57"/>
      <c r="H316" s="70"/>
      <c r="I316" s="78"/>
      <c r="J316" s="86"/>
    </row>
    <row r="317" spans="2:10" ht="20.85" customHeight="1">
      <c r="B317" s="32" t="s">
        <v>127</v>
      </c>
      <c r="C317" s="44" t="s">
        <v>104</v>
      </c>
      <c r="D317" s="52"/>
      <c r="E317" s="56"/>
      <c r="F317" s="56"/>
      <c r="G317" s="56"/>
      <c r="H317" s="69"/>
      <c r="I317" s="77"/>
      <c r="J317" s="85"/>
    </row>
    <row r="318" spans="2:10" ht="20.85" customHeight="1">
      <c r="B318" s="33" t="s">
        <v>170</v>
      </c>
      <c r="C318" s="45" t="s">
        <v>221</v>
      </c>
      <c r="D318" s="34" t="s">
        <v>247</v>
      </c>
      <c r="E318" s="57">
        <v>1</v>
      </c>
      <c r="F318" s="57"/>
      <c r="G318" s="57"/>
      <c r="H318" s="70"/>
      <c r="I318" s="78"/>
      <c r="J318" s="86"/>
    </row>
    <row r="319" spans="2:10" ht="20.85" customHeight="1">
      <c r="B319" s="32" t="s">
        <v>26</v>
      </c>
      <c r="C319" s="44" t="s">
        <v>104</v>
      </c>
      <c r="D319" s="52"/>
      <c r="E319" s="56"/>
      <c r="F319" s="56"/>
      <c r="G319" s="56"/>
      <c r="H319" s="69"/>
      <c r="I319" s="77"/>
      <c r="J319" s="85"/>
    </row>
    <row r="320" spans="2:10" ht="20.85" customHeight="1">
      <c r="B320" s="33" t="s">
        <v>170</v>
      </c>
      <c r="C320" s="45" t="s">
        <v>89</v>
      </c>
      <c r="D320" s="34" t="s">
        <v>131</v>
      </c>
      <c r="E320" s="57">
        <v>1</v>
      </c>
      <c r="F320" s="57"/>
      <c r="G320" s="57"/>
      <c r="H320" s="70"/>
      <c r="I320" s="78"/>
      <c r="J320" s="86"/>
    </row>
    <row r="321" spans="2:10" ht="20.85" customHeight="1">
      <c r="B321" s="32" t="s">
        <v>295</v>
      </c>
      <c r="C321" s="44" t="s">
        <v>104</v>
      </c>
      <c r="D321" s="52"/>
      <c r="E321" s="56"/>
      <c r="F321" s="56"/>
      <c r="G321" s="56"/>
      <c r="H321" s="69"/>
      <c r="I321" s="77"/>
      <c r="J321" s="85"/>
    </row>
    <row r="322" spans="2:10" ht="20.85" customHeight="1">
      <c r="B322" s="33" t="s">
        <v>170</v>
      </c>
      <c r="C322" s="45" t="s">
        <v>198</v>
      </c>
      <c r="D322" s="34" t="s">
        <v>131</v>
      </c>
      <c r="E322" s="57">
        <v>1</v>
      </c>
      <c r="F322" s="57"/>
      <c r="G322" s="57"/>
      <c r="H322" s="70"/>
      <c r="I322" s="78"/>
      <c r="J322" s="86"/>
    </row>
    <row r="323" spans="2:10" ht="20.85" customHeight="1">
      <c r="B323" s="32" t="s">
        <v>30</v>
      </c>
      <c r="C323" s="44" t="s">
        <v>104</v>
      </c>
      <c r="D323" s="52"/>
      <c r="E323" s="56"/>
      <c r="F323" s="56"/>
      <c r="G323" s="56"/>
      <c r="H323" s="69"/>
      <c r="I323" s="77"/>
      <c r="J323" s="85"/>
    </row>
    <row r="324" spans="2:10" ht="20.85" customHeight="1">
      <c r="B324" s="33" t="s">
        <v>170</v>
      </c>
      <c r="C324" s="45" t="s">
        <v>399</v>
      </c>
      <c r="D324" s="34" t="s">
        <v>131</v>
      </c>
      <c r="E324" s="57">
        <v>1</v>
      </c>
      <c r="F324" s="57"/>
      <c r="G324" s="57"/>
      <c r="H324" s="70"/>
      <c r="I324" s="78"/>
      <c r="J324" s="86"/>
    </row>
    <row r="325" spans="2:10" ht="20.85" customHeight="1">
      <c r="B325" s="32" t="s">
        <v>176</v>
      </c>
      <c r="C325" s="44" t="s">
        <v>104</v>
      </c>
      <c r="D325" s="52"/>
      <c r="E325" s="56"/>
      <c r="F325" s="56"/>
      <c r="G325" s="56"/>
      <c r="H325" s="69"/>
      <c r="I325" s="77"/>
      <c r="J325" s="85"/>
    </row>
    <row r="326" spans="2:10" ht="20.85" customHeight="1">
      <c r="B326" s="33" t="s">
        <v>170</v>
      </c>
      <c r="C326" s="45" t="s">
        <v>214</v>
      </c>
      <c r="D326" s="34" t="s">
        <v>131</v>
      </c>
      <c r="E326" s="57">
        <v>1</v>
      </c>
      <c r="F326" s="57"/>
      <c r="G326" s="57"/>
      <c r="H326" s="70"/>
      <c r="I326" s="78"/>
      <c r="J326" s="86"/>
    </row>
    <row r="327" spans="2:10" ht="20.85" customHeight="1">
      <c r="B327" s="32"/>
      <c r="C327" s="44" t="s">
        <v>448</v>
      </c>
      <c r="D327" s="52"/>
      <c r="E327" s="56"/>
      <c r="F327" s="56"/>
      <c r="G327" s="56"/>
      <c r="H327" s="69"/>
      <c r="I327" s="77"/>
      <c r="J327" s="85"/>
    </row>
    <row r="328" spans="2:10" ht="20.85" customHeight="1">
      <c r="B328" s="33" t="s">
        <v>449</v>
      </c>
      <c r="C328" s="45" t="s">
        <v>204</v>
      </c>
      <c r="D328" s="34" t="s">
        <v>131</v>
      </c>
      <c r="E328" s="57">
        <v>15</v>
      </c>
      <c r="F328" s="57"/>
      <c r="G328" s="57"/>
      <c r="H328" s="70"/>
      <c r="I328" s="78"/>
      <c r="J328" s="86"/>
    </row>
    <row r="329" spans="2:10" ht="20.85" customHeight="1">
      <c r="B329" s="32"/>
      <c r="C329" s="44" t="s">
        <v>448</v>
      </c>
      <c r="D329" s="52"/>
      <c r="E329" s="56"/>
      <c r="F329" s="56"/>
      <c r="G329" s="56"/>
      <c r="H329" s="69"/>
      <c r="I329" s="77"/>
      <c r="J329" s="85"/>
    </row>
    <row r="330" spans="2:10" ht="20.85" customHeight="1">
      <c r="B330" s="33" t="s">
        <v>449</v>
      </c>
      <c r="C330" s="45" t="s">
        <v>450</v>
      </c>
      <c r="D330" s="34" t="s">
        <v>131</v>
      </c>
      <c r="E330" s="57">
        <v>5</v>
      </c>
      <c r="F330" s="57"/>
      <c r="G330" s="57"/>
      <c r="H330" s="70"/>
      <c r="I330" s="78"/>
      <c r="J330" s="86"/>
    </row>
    <row r="331" spans="2:10" ht="20.85" customHeight="1">
      <c r="B331" s="32" t="s">
        <v>172</v>
      </c>
      <c r="C331" s="44" t="s">
        <v>549</v>
      </c>
      <c r="D331" s="52"/>
      <c r="E331" s="56"/>
      <c r="F331" s="56"/>
      <c r="G331" s="56"/>
      <c r="H331" s="69"/>
      <c r="I331" s="77"/>
      <c r="J331" s="85"/>
    </row>
    <row r="332" spans="2:10" ht="20.85" customHeight="1">
      <c r="B332" s="33" t="s">
        <v>147</v>
      </c>
      <c r="C332" s="45" t="s">
        <v>550</v>
      </c>
      <c r="D332" s="34" t="s">
        <v>34</v>
      </c>
      <c r="E332" s="57">
        <v>1</v>
      </c>
      <c r="F332" s="57"/>
      <c r="G332" s="57"/>
      <c r="H332" s="70"/>
      <c r="I332" s="78"/>
      <c r="J332" s="86"/>
    </row>
    <row r="333" spans="2:10" ht="20.85" customHeight="1">
      <c r="B333" s="32"/>
      <c r="C333" s="44"/>
      <c r="D333" s="52"/>
      <c r="E333" s="56"/>
      <c r="F333" s="56"/>
      <c r="G333" s="56"/>
      <c r="H333" s="69"/>
      <c r="I333" s="77"/>
      <c r="J333" s="85"/>
    </row>
    <row r="334" spans="2:10" ht="20.85" customHeight="1">
      <c r="B334" s="33" t="s">
        <v>327</v>
      </c>
      <c r="C334" s="45"/>
      <c r="D334" s="34" t="s">
        <v>107</v>
      </c>
      <c r="E334" s="57">
        <v>1</v>
      </c>
      <c r="F334" s="57"/>
      <c r="G334" s="57"/>
      <c r="H334" s="70"/>
      <c r="I334" s="78"/>
      <c r="J334" s="86"/>
    </row>
    <row r="335" spans="2:10" ht="20.85" customHeight="1">
      <c r="B335" s="32"/>
      <c r="C335" s="44"/>
      <c r="D335" s="52"/>
      <c r="E335" s="56"/>
      <c r="F335" s="56"/>
      <c r="G335" s="56"/>
      <c r="H335" s="69"/>
      <c r="I335" s="77"/>
      <c r="J335" s="85"/>
    </row>
    <row r="336" spans="2:10" ht="20.85" customHeight="1">
      <c r="B336" s="33"/>
      <c r="C336" s="45"/>
      <c r="D336" s="34"/>
      <c r="E336" s="57"/>
      <c r="F336" s="57"/>
      <c r="G336" s="57"/>
      <c r="H336" s="70"/>
      <c r="I336" s="78"/>
      <c r="J336" s="86"/>
    </row>
    <row r="337" spans="2:10" ht="20.85" customHeight="1">
      <c r="B337" s="32"/>
      <c r="C337" s="44"/>
      <c r="D337" s="52"/>
      <c r="E337" s="56"/>
      <c r="F337" s="56"/>
      <c r="G337" s="56"/>
      <c r="H337" s="69"/>
      <c r="I337" s="77"/>
      <c r="J337" s="85"/>
    </row>
    <row r="338" spans="2:10" ht="20.85" customHeight="1">
      <c r="B338" s="33"/>
      <c r="C338" s="45"/>
      <c r="D338" s="34"/>
      <c r="E338" s="57"/>
      <c r="F338" s="57"/>
      <c r="G338" s="57"/>
      <c r="H338" s="70"/>
      <c r="I338" s="78"/>
      <c r="J338" s="86"/>
    </row>
    <row r="339" spans="2:10" ht="20.85" customHeight="1">
      <c r="B339" s="30"/>
      <c r="C339" s="44"/>
      <c r="D339" s="52"/>
      <c r="E339" s="56"/>
      <c r="F339" s="56"/>
      <c r="G339" s="56"/>
      <c r="H339" s="69"/>
      <c r="I339" s="77"/>
      <c r="J339" s="88"/>
    </row>
    <row r="340" spans="2:10" ht="20.85" customHeight="1">
      <c r="B340" s="34" t="s">
        <v>43</v>
      </c>
      <c r="C340" s="45"/>
      <c r="D340" s="34"/>
      <c r="E340" s="57"/>
      <c r="F340" s="57"/>
      <c r="G340" s="57"/>
      <c r="H340" s="70"/>
      <c r="I340" s="78"/>
      <c r="J340" s="86"/>
    </row>
    <row r="341" spans="2:10" ht="20.85" customHeight="1">
      <c r="B341" s="32"/>
      <c r="C341" s="44"/>
      <c r="D341" s="52"/>
      <c r="E341" s="56"/>
      <c r="F341" s="56"/>
      <c r="G341" s="56"/>
      <c r="H341" s="69"/>
      <c r="I341" s="77"/>
      <c r="J341" s="85"/>
    </row>
    <row r="342" spans="2:10" ht="20.85" customHeight="1">
      <c r="B342" s="33"/>
      <c r="C342" s="45"/>
      <c r="D342" s="34"/>
      <c r="E342" s="57"/>
      <c r="F342" s="57"/>
      <c r="G342" s="57"/>
      <c r="H342" s="70"/>
      <c r="I342" s="78"/>
      <c r="J342" s="86"/>
    </row>
    <row r="343" spans="2:10" ht="20.85" customHeight="1">
      <c r="B343" s="32"/>
      <c r="C343" s="44"/>
      <c r="D343" s="52"/>
      <c r="E343" s="56"/>
      <c r="F343" s="56"/>
      <c r="G343" s="56"/>
      <c r="H343" s="69"/>
      <c r="I343" s="77"/>
      <c r="J343" s="85"/>
    </row>
    <row r="344" spans="2:10" ht="20.85" customHeight="1">
      <c r="B344" s="33"/>
      <c r="C344" s="45"/>
      <c r="D344" s="34"/>
      <c r="E344" s="57"/>
      <c r="F344" s="57"/>
      <c r="G344" s="57"/>
      <c r="H344" s="70"/>
      <c r="I344" s="78"/>
      <c r="J344" s="86"/>
    </row>
    <row r="345" spans="2:10" ht="20.85" customHeight="1">
      <c r="B345" s="32"/>
      <c r="C345" s="44"/>
      <c r="D345" s="52"/>
      <c r="E345" s="56"/>
      <c r="F345" s="56"/>
      <c r="G345" s="56"/>
      <c r="H345" s="69"/>
      <c r="I345" s="77"/>
      <c r="J345" s="85"/>
    </row>
    <row r="346" spans="2:10" ht="20.85" customHeight="1">
      <c r="B346" s="33"/>
      <c r="C346" s="45"/>
      <c r="D346" s="34"/>
      <c r="E346" s="57"/>
      <c r="F346" s="57"/>
      <c r="G346" s="57"/>
      <c r="H346" s="70"/>
      <c r="I346" s="78"/>
      <c r="J346" s="86"/>
    </row>
    <row r="347" spans="2:10" ht="20.85" customHeight="1">
      <c r="B347" s="32"/>
      <c r="C347" s="44"/>
      <c r="D347" s="52"/>
      <c r="E347" s="56"/>
      <c r="F347" s="56"/>
      <c r="G347" s="56"/>
      <c r="H347" s="69"/>
      <c r="I347" s="77"/>
      <c r="J347" s="85"/>
    </row>
    <row r="348" spans="2:10" ht="20.85" customHeight="1">
      <c r="B348" s="33"/>
      <c r="C348" s="45"/>
      <c r="D348" s="34"/>
      <c r="E348" s="57"/>
      <c r="F348" s="57"/>
      <c r="G348" s="57"/>
      <c r="H348" s="70"/>
      <c r="I348" s="78"/>
      <c r="J348" s="86"/>
    </row>
    <row r="349" spans="2:10" ht="20.85" customHeight="1">
      <c r="B349" s="32"/>
      <c r="C349" s="44"/>
      <c r="D349" s="52"/>
      <c r="E349" s="56"/>
      <c r="F349" s="56"/>
      <c r="G349" s="56"/>
      <c r="H349" s="69"/>
      <c r="I349" s="77"/>
      <c r="J349" s="85"/>
    </row>
    <row r="350" spans="2:10" ht="20.85" customHeight="1">
      <c r="B350" s="33"/>
      <c r="C350" s="45"/>
      <c r="D350" s="34"/>
      <c r="E350" s="57"/>
      <c r="F350" s="57"/>
      <c r="G350" s="57"/>
      <c r="H350" s="70"/>
      <c r="I350" s="78"/>
      <c r="J350" s="86"/>
    </row>
    <row r="351" spans="2:10" ht="20.85" customHeight="1">
      <c r="B351" s="32"/>
      <c r="C351" s="44"/>
      <c r="D351" s="52"/>
      <c r="E351" s="56"/>
      <c r="F351" s="56"/>
      <c r="G351" s="56"/>
      <c r="H351" s="69"/>
      <c r="I351" s="77"/>
      <c r="J351" s="85"/>
    </row>
    <row r="352" spans="2:10" ht="20.85" customHeight="1">
      <c r="B352" s="33"/>
      <c r="C352" s="45"/>
      <c r="D352" s="34"/>
      <c r="E352" s="57"/>
      <c r="F352" s="57"/>
      <c r="G352" s="57"/>
      <c r="H352" s="70"/>
      <c r="I352" s="78"/>
      <c r="J352" s="86"/>
    </row>
    <row r="353" spans="2:10" ht="20.85" customHeight="1">
      <c r="B353" s="32"/>
      <c r="C353" s="44"/>
      <c r="D353" s="52"/>
      <c r="E353" s="56"/>
      <c r="F353" s="56"/>
      <c r="G353" s="56"/>
      <c r="H353" s="69"/>
      <c r="I353" s="77"/>
      <c r="J353" s="85"/>
    </row>
    <row r="354" spans="2:10" ht="20.85" customHeight="1">
      <c r="B354" s="33"/>
      <c r="C354" s="45"/>
      <c r="D354" s="34"/>
      <c r="E354" s="57"/>
      <c r="F354" s="57"/>
      <c r="G354" s="57"/>
      <c r="H354" s="70"/>
      <c r="I354" s="78"/>
      <c r="J354" s="86"/>
    </row>
    <row r="355" spans="2:10" ht="20.85" customHeight="1">
      <c r="B355" s="32"/>
      <c r="C355" s="44"/>
      <c r="D355" s="52"/>
      <c r="E355" s="56"/>
      <c r="F355" s="56"/>
      <c r="G355" s="56"/>
      <c r="H355" s="69"/>
      <c r="I355" s="77"/>
      <c r="J355" s="85"/>
    </row>
    <row r="356" spans="2:10" ht="20.85" customHeight="1">
      <c r="B356" s="33"/>
      <c r="C356" s="45"/>
      <c r="D356" s="34"/>
      <c r="E356" s="57"/>
      <c r="F356" s="57"/>
      <c r="G356" s="57"/>
      <c r="H356" s="70"/>
      <c r="I356" s="78"/>
      <c r="J356" s="86"/>
    </row>
    <row r="357" spans="2:10" ht="20.85" customHeight="1">
      <c r="B357" s="32"/>
      <c r="C357" s="44"/>
      <c r="D357" s="52"/>
      <c r="E357" s="56"/>
      <c r="F357" s="56"/>
      <c r="G357" s="56"/>
      <c r="H357" s="69"/>
      <c r="I357" s="77"/>
      <c r="J357" s="85"/>
    </row>
    <row r="358" spans="2:10" ht="20.85" customHeight="1">
      <c r="B358" s="33"/>
      <c r="C358" s="45"/>
      <c r="D358" s="34"/>
      <c r="E358" s="57"/>
      <c r="F358" s="57"/>
      <c r="G358" s="57"/>
      <c r="H358" s="70"/>
      <c r="I358" s="78"/>
      <c r="J358" s="86"/>
    </row>
    <row r="359" spans="2:10" ht="20.85" customHeight="1">
      <c r="B359" s="32"/>
      <c r="C359" s="44"/>
      <c r="D359" s="52"/>
      <c r="E359" s="56"/>
      <c r="F359" s="56"/>
      <c r="G359" s="56"/>
      <c r="H359" s="69"/>
      <c r="I359" s="77"/>
      <c r="J359" s="85"/>
    </row>
    <row r="360" spans="2:10" ht="20.85" customHeight="1">
      <c r="B360" s="33"/>
      <c r="C360" s="45"/>
      <c r="D360" s="34"/>
      <c r="E360" s="57"/>
      <c r="F360" s="57"/>
      <c r="G360" s="57"/>
      <c r="H360" s="70"/>
      <c r="I360" s="78"/>
      <c r="J360" s="86"/>
    </row>
    <row r="361" spans="2:10" ht="20.85" customHeight="1">
      <c r="B361" s="32"/>
      <c r="C361" s="44"/>
      <c r="D361" s="52"/>
      <c r="E361" s="56"/>
      <c r="F361" s="56"/>
      <c r="G361" s="56"/>
      <c r="H361" s="69"/>
      <c r="I361" s="77"/>
      <c r="J361" s="85"/>
    </row>
    <row r="362" spans="2:10" ht="20.85" customHeight="1">
      <c r="B362" s="33"/>
      <c r="C362" s="45"/>
      <c r="D362" s="34"/>
      <c r="E362" s="57"/>
      <c r="F362" s="57"/>
      <c r="G362" s="57"/>
      <c r="H362" s="70"/>
      <c r="I362" s="78"/>
      <c r="J362" s="86"/>
    </row>
    <row r="363" spans="2:10" ht="20.85" customHeight="1">
      <c r="B363" s="32"/>
      <c r="C363" s="44"/>
      <c r="D363" s="52"/>
      <c r="E363" s="56"/>
      <c r="F363" s="56"/>
      <c r="G363" s="56"/>
      <c r="H363" s="69"/>
      <c r="I363" s="77"/>
      <c r="J363" s="85"/>
    </row>
    <row r="364" spans="2:10" ht="20.85" customHeight="1">
      <c r="B364" s="33"/>
      <c r="C364" s="45"/>
      <c r="D364" s="34"/>
      <c r="E364" s="57"/>
      <c r="F364" s="57"/>
      <c r="G364" s="57"/>
      <c r="H364" s="70"/>
      <c r="I364" s="78"/>
      <c r="J364" s="86"/>
    </row>
    <row r="365" spans="2:10" ht="20.85" customHeight="1">
      <c r="B365" s="30" t="s">
        <v>409</v>
      </c>
      <c r="C365" s="44"/>
      <c r="D365" s="52"/>
      <c r="E365" s="56"/>
      <c r="F365" s="56"/>
      <c r="G365" s="56"/>
      <c r="H365" s="69"/>
      <c r="I365" s="77"/>
      <c r="J365" s="85"/>
    </row>
    <row r="366" spans="2:10" ht="20.85" customHeight="1">
      <c r="B366" s="33" t="s">
        <v>139</v>
      </c>
      <c r="C366" s="45" t="s">
        <v>511</v>
      </c>
      <c r="D366" s="34"/>
      <c r="E366" s="57"/>
      <c r="F366" s="57"/>
      <c r="G366" s="57"/>
      <c r="H366" s="70"/>
      <c r="I366" s="78"/>
      <c r="J366" s="86"/>
    </row>
    <row r="367" spans="2:10" ht="20.85" customHeight="1">
      <c r="B367" s="32" t="s">
        <v>141</v>
      </c>
      <c r="C367" s="44" t="s">
        <v>182</v>
      </c>
      <c r="D367" s="52"/>
      <c r="E367" s="56"/>
      <c r="F367" s="56"/>
      <c r="G367" s="56"/>
      <c r="H367" s="69"/>
      <c r="I367" s="77"/>
      <c r="J367" s="85"/>
    </row>
    <row r="368" spans="2:10" ht="20.85" customHeight="1">
      <c r="B368" s="33" t="s">
        <v>228</v>
      </c>
      <c r="C368" s="45" t="s">
        <v>47</v>
      </c>
      <c r="D368" s="34" t="s">
        <v>188</v>
      </c>
      <c r="E368" s="57">
        <v>45</v>
      </c>
      <c r="F368" s="57"/>
      <c r="G368" s="57"/>
      <c r="H368" s="70"/>
      <c r="I368" s="78"/>
      <c r="J368" s="86"/>
    </row>
    <row r="369" spans="2:10" ht="20.85" customHeight="1">
      <c r="B369" s="32" t="s">
        <v>141</v>
      </c>
      <c r="C369" s="44" t="s">
        <v>231</v>
      </c>
      <c r="D369" s="52"/>
      <c r="E369" s="56"/>
      <c r="F369" s="56"/>
      <c r="G369" s="56"/>
      <c r="H369" s="69"/>
      <c r="I369" s="77"/>
      <c r="J369" s="85"/>
    </row>
    <row r="370" spans="2:10" ht="20.85" customHeight="1">
      <c r="B370" s="33" t="s">
        <v>228</v>
      </c>
      <c r="C370" s="45" t="s">
        <v>47</v>
      </c>
      <c r="D370" s="34" t="s">
        <v>188</v>
      </c>
      <c r="E370" s="57">
        <v>9</v>
      </c>
      <c r="F370" s="57"/>
      <c r="G370" s="57"/>
      <c r="H370" s="70"/>
      <c r="I370" s="78"/>
      <c r="J370" s="86"/>
    </row>
    <row r="371" spans="2:10" ht="20.85" customHeight="1">
      <c r="B371" s="32" t="s">
        <v>141</v>
      </c>
      <c r="C371" s="44" t="s">
        <v>44</v>
      </c>
      <c r="D371" s="52"/>
      <c r="E371" s="56"/>
      <c r="F371" s="56"/>
      <c r="G371" s="56"/>
      <c r="H371" s="69"/>
      <c r="I371" s="77"/>
      <c r="J371" s="85"/>
    </row>
    <row r="372" spans="2:10" ht="20.85" customHeight="1">
      <c r="B372" s="33" t="s">
        <v>228</v>
      </c>
      <c r="C372" s="45" t="s">
        <v>47</v>
      </c>
      <c r="D372" s="34" t="s">
        <v>188</v>
      </c>
      <c r="E372" s="57">
        <v>37</v>
      </c>
      <c r="F372" s="57"/>
      <c r="G372" s="57"/>
      <c r="H372" s="70"/>
      <c r="I372" s="78"/>
      <c r="J372" s="86"/>
    </row>
    <row r="373" spans="2:10" ht="20.85" customHeight="1">
      <c r="B373" s="32" t="s">
        <v>141</v>
      </c>
      <c r="C373" s="44" t="s">
        <v>36</v>
      </c>
      <c r="D373" s="52"/>
      <c r="E373" s="56"/>
      <c r="F373" s="56"/>
      <c r="G373" s="56"/>
      <c r="H373" s="69"/>
      <c r="I373" s="77"/>
      <c r="J373" s="85"/>
    </row>
    <row r="374" spans="2:10" ht="20.85" customHeight="1">
      <c r="B374" s="33" t="s">
        <v>228</v>
      </c>
      <c r="C374" s="45" t="s">
        <v>47</v>
      </c>
      <c r="D374" s="34" t="s">
        <v>188</v>
      </c>
      <c r="E374" s="57">
        <v>10</v>
      </c>
      <c r="F374" s="57"/>
      <c r="G374" s="57"/>
      <c r="H374" s="70"/>
      <c r="I374" s="78"/>
      <c r="J374" s="86"/>
    </row>
    <row r="375" spans="2:10" ht="20.85" customHeight="1">
      <c r="B375" s="32" t="s">
        <v>141</v>
      </c>
      <c r="C375" s="44" t="s">
        <v>234</v>
      </c>
      <c r="D375" s="52"/>
      <c r="E375" s="56"/>
      <c r="F375" s="56"/>
      <c r="G375" s="56"/>
      <c r="H375" s="69"/>
      <c r="I375" s="77"/>
      <c r="J375" s="85"/>
    </row>
    <row r="376" spans="2:10" ht="20.85" customHeight="1">
      <c r="B376" s="33" t="s">
        <v>228</v>
      </c>
      <c r="C376" s="45" t="s">
        <v>47</v>
      </c>
      <c r="D376" s="34" t="s">
        <v>188</v>
      </c>
      <c r="E376" s="57">
        <v>14</v>
      </c>
      <c r="F376" s="57"/>
      <c r="G376" s="57"/>
      <c r="H376" s="70"/>
      <c r="I376" s="78"/>
      <c r="J376" s="86"/>
    </row>
    <row r="377" spans="2:10" ht="20.85" customHeight="1">
      <c r="B377" s="32" t="s">
        <v>141</v>
      </c>
      <c r="C377" s="44" t="s">
        <v>5</v>
      </c>
      <c r="D377" s="52"/>
      <c r="E377" s="56"/>
      <c r="F377" s="56"/>
      <c r="G377" s="56"/>
      <c r="H377" s="69"/>
      <c r="I377" s="77"/>
      <c r="J377" s="85"/>
    </row>
    <row r="378" spans="2:10" ht="20.85" customHeight="1">
      <c r="B378" s="33" t="s">
        <v>228</v>
      </c>
      <c r="C378" s="45" t="s">
        <v>47</v>
      </c>
      <c r="D378" s="34" t="s">
        <v>188</v>
      </c>
      <c r="E378" s="57">
        <v>3</v>
      </c>
      <c r="F378" s="57"/>
      <c r="G378" s="57"/>
      <c r="H378" s="70"/>
      <c r="I378" s="78"/>
      <c r="J378" s="86"/>
    </row>
    <row r="379" spans="2:10" ht="20.85" customHeight="1">
      <c r="B379" s="32" t="s">
        <v>141</v>
      </c>
      <c r="C379" s="44" t="s">
        <v>280</v>
      </c>
      <c r="D379" s="52"/>
      <c r="E379" s="56"/>
      <c r="F379" s="56"/>
      <c r="G379" s="56"/>
      <c r="H379" s="69"/>
      <c r="I379" s="77"/>
      <c r="J379" s="85"/>
    </row>
    <row r="380" spans="2:10" ht="20.85" customHeight="1">
      <c r="B380" s="33" t="s">
        <v>228</v>
      </c>
      <c r="C380" s="45" t="s">
        <v>47</v>
      </c>
      <c r="D380" s="34" t="s">
        <v>188</v>
      </c>
      <c r="E380" s="57">
        <v>34</v>
      </c>
      <c r="F380" s="57"/>
      <c r="G380" s="57"/>
      <c r="H380" s="70"/>
      <c r="I380" s="78"/>
      <c r="J380" s="86"/>
    </row>
    <row r="381" spans="2:10" ht="20.85" customHeight="1">
      <c r="B381" s="32" t="s">
        <v>141</v>
      </c>
      <c r="C381" s="44" t="s">
        <v>361</v>
      </c>
      <c r="D381" s="52"/>
      <c r="E381" s="56"/>
      <c r="F381" s="56"/>
      <c r="G381" s="56"/>
      <c r="H381" s="69"/>
      <c r="I381" s="77"/>
      <c r="J381" s="85"/>
    </row>
    <row r="382" spans="2:10" ht="20.85" customHeight="1">
      <c r="B382" s="33" t="s">
        <v>228</v>
      </c>
      <c r="C382" s="45" t="s">
        <v>47</v>
      </c>
      <c r="D382" s="34" t="s">
        <v>188</v>
      </c>
      <c r="E382" s="57">
        <v>43</v>
      </c>
      <c r="F382" s="57"/>
      <c r="G382" s="57"/>
      <c r="H382" s="70"/>
      <c r="I382" s="78"/>
      <c r="J382" s="86"/>
    </row>
    <row r="383" spans="2:10" ht="20.85" customHeight="1">
      <c r="B383" s="32" t="s">
        <v>141</v>
      </c>
      <c r="C383" s="44" t="s">
        <v>42</v>
      </c>
      <c r="D383" s="52"/>
      <c r="E383" s="56"/>
      <c r="F383" s="56"/>
      <c r="G383" s="56"/>
      <c r="H383" s="69"/>
      <c r="I383" s="77"/>
      <c r="J383" s="85"/>
    </row>
    <row r="384" spans="2:10" ht="20.85" customHeight="1">
      <c r="B384" s="33" t="s">
        <v>228</v>
      </c>
      <c r="C384" s="45" t="s">
        <v>47</v>
      </c>
      <c r="D384" s="34" t="s">
        <v>188</v>
      </c>
      <c r="E384" s="57">
        <v>5</v>
      </c>
      <c r="F384" s="57"/>
      <c r="G384" s="57"/>
      <c r="H384" s="70"/>
      <c r="I384" s="78"/>
      <c r="J384" s="86"/>
    </row>
    <row r="385" spans="2:10" ht="20.85" customHeight="1">
      <c r="B385" s="32" t="s">
        <v>235</v>
      </c>
      <c r="C385" s="44" t="s">
        <v>94</v>
      </c>
      <c r="D385" s="52"/>
      <c r="E385" s="56"/>
      <c r="F385" s="56"/>
      <c r="G385" s="56"/>
      <c r="H385" s="69"/>
      <c r="I385" s="77"/>
      <c r="J385" s="85"/>
    </row>
    <row r="386" spans="2:10" ht="20.85" customHeight="1">
      <c r="B386" s="33" t="s">
        <v>136</v>
      </c>
      <c r="C386" s="45" t="s">
        <v>47</v>
      </c>
      <c r="D386" s="34" t="s">
        <v>129</v>
      </c>
      <c r="E386" s="57">
        <v>39</v>
      </c>
      <c r="F386" s="57"/>
      <c r="G386" s="57"/>
      <c r="H386" s="70"/>
      <c r="I386" s="78"/>
      <c r="J386" s="86"/>
    </row>
    <row r="387" spans="2:10" ht="20.85" customHeight="1">
      <c r="B387" s="32" t="s">
        <v>235</v>
      </c>
      <c r="C387" s="44" t="s">
        <v>264</v>
      </c>
      <c r="D387" s="52"/>
      <c r="E387" s="56"/>
      <c r="F387" s="56"/>
      <c r="G387" s="56"/>
      <c r="H387" s="69"/>
      <c r="I387" s="77"/>
      <c r="J387" s="85"/>
    </row>
    <row r="388" spans="2:10" ht="20.85" customHeight="1">
      <c r="B388" s="33" t="s">
        <v>136</v>
      </c>
      <c r="C388" s="45" t="s">
        <v>47</v>
      </c>
      <c r="D388" s="34" t="s">
        <v>129</v>
      </c>
      <c r="E388" s="57">
        <v>15</v>
      </c>
      <c r="F388" s="57"/>
      <c r="G388" s="57"/>
      <c r="H388" s="70"/>
      <c r="I388" s="78"/>
      <c r="J388" s="86"/>
    </row>
    <row r="389" spans="2:10" ht="20.85" customHeight="1">
      <c r="B389" s="32" t="s">
        <v>235</v>
      </c>
      <c r="C389" s="44" t="s">
        <v>236</v>
      </c>
      <c r="D389" s="52"/>
      <c r="E389" s="56"/>
      <c r="F389" s="56"/>
      <c r="G389" s="56"/>
      <c r="H389" s="69"/>
      <c r="I389" s="77"/>
      <c r="J389" s="85"/>
    </row>
    <row r="390" spans="2:10" ht="20.85" customHeight="1">
      <c r="B390" s="33" t="s">
        <v>136</v>
      </c>
      <c r="C390" s="45" t="s">
        <v>47</v>
      </c>
      <c r="D390" s="34" t="s">
        <v>129</v>
      </c>
      <c r="E390" s="57">
        <v>14</v>
      </c>
      <c r="F390" s="57"/>
      <c r="G390" s="57"/>
      <c r="H390" s="70"/>
      <c r="I390" s="78"/>
      <c r="J390" s="86"/>
    </row>
    <row r="391" spans="2:10" ht="20.85" customHeight="1">
      <c r="B391" s="32">
        <v>0</v>
      </c>
      <c r="C391" s="44" t="s">
        <v>452</v>
      </c>
      <c r="D391" s="52"/>
      <c r="E391" s="56"/>
      <c r="F391" s="56"/>
      <c r="G391" s="56"/>
      <c r="H391" s="69"/>
      <c r="I391" s="77"/>
      <c r="J391" s="85"/>
    </row>
    <row r="392" spans="2:10" ht="20.85" customHeight="1">
      <c r="B392" s="33" t="s">
        <v>513</v>
      </c>
      <c r="C392" s="45" t="s">
        <v>386</v>
      </c>
      <c r="D392" s="34" t="s">
        <v>289</v>
      </c>
      <c r="E392" s="57">
        <v>20</v>
      </c>
      <c r="F392" s="57"/>
      <c r="G392" s="57"/>
      <c r="H392" s="70"/>
      <c r="I392" s="78"/>
      <c r="J392" s="86"/>
    </row>
    <row r="393" spans="2:10" ht="20.85" customHeight="1">
      <c r="B393" s="32">
        <v>0</v>
      </c>
      <c r="C393" s="44">
        <v>0</v>
      </c>
      <c r="D393" s="52"/>
      <c r="E393" s="56"/>
      <c r="F393" s="56"/>
      <c r="G393" s="56"/>
      <c r="H393" s="69"/>
      <c r="I393" s="77"/>
      <c r="J393" s="89"/>
    </row>
    <row r="394" spans="2:10" ht="20.85" customHeight="1">
      <c r="B394" s="33" t="s">
        <v>256</v>
      </c>
      <c r="C394" s="45" t="s">
        <v>518</v>
      </c>
      <c r="D394" s="34" t="s">
        <v>184</v>
      </c>
      <c r="E394" s="57">
        <v>20</v>
      </c>
      <c r="F394" s="57"/>
      <c r="G394" s="57"/>
      <c r="H394" s="70"/>
      <c r="I394" s="78"/>
      <c r="J394" s="90"/>
    </row>
    <row r="395" spans="2:10" ht="20.85" customHeight="1">
      <c r="B395" s="32">
        <v>0</v>
      </c>
      <c r="C395" s="44">
        <v>0</v>
      </c>
      <c r="D395" s="52"/>
      <c r="E395" s="56"/>
      <c r="F395" s="56"/>
      <c r="G395" s="56"/>
      <c r="H395" s="69"/>
      <c r="I395" s="77"/>
      <c r="J395" s="85"/>
    </row>
    <row r="396" spans="2:10" ht="20.85" customHeight="1">
      <c r="B396" s="33" t="s">
        <v>256</v>
      </c>
      <c r="C396" s="45" t="s">
        <v>519</v>
      </c>
      <c r="D396" s="34" t="s">
        <v>184</v>
      </c>
      <c r="E396" s="57">
        <v>4</v>
      </c>
      <c r="F396" s="57"/>
      <c r="G396" s="57"/>
      <c r="H396" s="70"/>
      <c r="I396" s="78"/>
      <c r="J396" s="86"/>
    </row>
    <row r="397" spans="2:10" ht="20.85" customHeight="1">
      <c r="B397" s="32">
        <v>0</v>
      </c>
      <c r="C397" s="44">
        <v>0</v>
      </c>
      <c r="D397" s="52"/>
      <c r="E397" s="56"/>
      <c r="F397" s="56"/>
      <c r="G397" s="56"/>
      <c r="H397" s="69"/>
      <c r="I397" s="77"/>
      <c r="J397" s="85"/>
    </row>
    <row r="398" spans="2:10" ht="20.85" customHeight="1">
      <c r="B398" s="33" t="s">
        <v>256</v>
      </c>
      <c r="C398" s="45" t="s">
        <v>175</v>
      </c>
      <c r="D398" s="34" t="s">
        <v>184</v>
      </c>
      <c r="E398" s="57">
        <v>1</v>
      </c>
      <c r="F398" s="57"/>
      <c r="G398" s="57"/>
      <c r="H398" s="70"/>
      <c r="I398" s="78"/>
      <c r="J398" s="86"/>
    </row>
    <row r="399" spans="2:10" ht="20.85" customHeight="1">
      <c r="B399" s="32">
        <v>0</v>
      </c>
      <c r="C399" s="44">
        <v>0</v>
      </c>
      <c r="D399" s="52"/>
      <c r="E399" s="56"/>
      <c r="F399" s="56"/>
      <c r="G399" s="56"/>
      <c r="H399" s="69"/>
      <c r="I399" s="77"/>
      <c r="J399" s="85"/>
    </row>
    <row r="400" spans="2:10" ht="20.85" customHeight="1">
      <c r="B400" s="33" t="s">
        <v>256</v>
      </c>
      <c r="C400" s="45" t="s">
        <v>520</v>
      </c>
      <c r="D400" s="34" t="s">
        <v>184</v>
      </c>
      <c r="E400" s="57">
        <v>3</v>
      </c>
      <c r="F400" s="57"/>
      <c r="G400" s="57"/>
      <c r="H400" s="70"/>
      <c r="I400" s="78"/>
      <c r="J400" s="91"/>
    </row>
    <row r="401" spans="2:10" ht="20.85" customHeight="1">
      <c r="B401" s="32">
        <v>0</v>
      </c>
      <c r="C401" s="44">
        <v>0</v>
      </c>
      <c r="D401" s="52"/>
      <c r="E401" s="56"/>
      <c r="F401" s="56"/>
      <c r="G401" s="56"/>
      <c r="H401" s="69"/>
      <c r="I401" s="77"/>
      <c r="J401" s="88"/>
    </row>
    <row r="402" spans="2:10" ht="20.85" customHeight="1">
      <c r="B402" s="33" t="s">
        <v>256</v>
      </c>
      <c r="C402" s="45" t="s">
        <v>521</v>
      </c>
      <c r="D402" s="34" t="s">
        <v>184</v>
      </c>
      <c r="E402" s="57">
        <v>6</v>
      </c>
      <c r="F402" s="57"/>
      <c r="G402" s="57"/>
      <c r="H402" s="70"/>
      <c r="I402" s="78"/>
      <c r="J402" s="86"/>
    </row>
    <row r="403" spans="2:10" ht="20.85" customHeight="1">
      <c r="B403" s="32">
        <v>0</v>
      </c>
      <c r="C403" s="44">
        <v>0</v>
      </c>
      <c r="D403" s="52"/>
      <c r="E403" s="56"/>
      <c r="F403" s="56"/>
      <c r="G403" s="56"/>
      <c r="H403" s="69"/>
      <c r="I403" s="77"/>
      <c r="J403" s="85"/>
    </row>
    <row r="404" spans="2:10" ht="20.85" customHeight="1">
      <c r="B404" s="33" t="s">
        <v>256</v>
      </c>
      <c r="C404" s="45" t="s">
        <v>142</v>
      </c>
      <c r="D404" s="34" t="s">
        <v>184</v>
      </c>
      <c r="E404" s="57">
        <v>6</v>
      </c>
      <c r="F404" s="57"/>
      <c r="G404" s="57"/>
      <c r="H404" s="70"/>
      <c r="I404" s="78"/>
      <c r="J404" s="91"/>
    </row>
    <row r="405" spans="2:10" ht="20.85" customHeight="1">
      <c r="B405" s="32">
        <v>0</v>
      </c>
      <c r="C405" s="44" t="s">
        <v>103</v>
      </c>
      <c r="D405" s="52"/>
      <c r="E405" s="56"/>
      <c r="F405" s="56"/>
      <c r="G405" s="56"/>
      <c r="H405" s="69"/>
      <c r="I405" s="77"/>
      <c r="J405" s="85"/>
    </row>
    <row r="406" spans="2:10" ht="20.85" customHeight="1">
      <c r="B406" s="33" t="s">
        <v>256</v>
      </c>
      <c r="C406" s="45" t="s">
        <v>97</v>
      </c>
      <c r="D406" s="34" t="s">
        <v>184</v>
      </c>
      <c r="E406" s="57">
        <v>16</v>
      </c>
      <c r="F406" s="57"/>
      <c r="G406" s="57"/>
      <c r="H406" s="70"/>
      <c r="I406" s="78"/>
      <c r="J406" s="86"/>
    </row>
    <row r="407" spans="2:10" ht="20.85" customHeight="1">
      <c r="B407" s="32" t="s">
        <v>133</v>
      </c>
      <c r="C407" s="44">
        <v>0</v>
      </c>
      <c r="D407" s="52"/>
      <c r="E407" s="56"/>
      <c r="F407" s="56"/>
      <c r="G407" s="56"/>
      <c r="H407" s="69"/>
      <c r="I407" s="77"/>
      <c r="J407" s="85"/>
    </row>
    <row r="408" spans="2:10" ht="20.85" customHeight="1">
      <c r="B408" s="33" t="s">
        <v>348</v>
      </c>
      <c r="C408" s="45" t="s">
        <v>78</v>
      </c>
      <c r="D408" s="34" t="s">
        <v>184</v>
      </c>
      <c r="E408" s="57">
        <v>1</v>
      </c>
      <c r="F408" s="57"/>
      <c r="G408" s="57"/>
      <c r="H408" s="70"/>
      <c r="I408" s="78"/>
      <c r="J408" s="86"/>
    </row>
    <row r="409" spans="2:10" ht="20.85" customHeight="1">
      <c r="B409" s="32" t="s">
        <v>133</v>
      </c>
      <c r="C409" s="44">
        <v>0</v>
      </c>
      <c r="D409" s="52"/>
      <c r="E409" s="56"/>
      <c r="F409" s="56"/>
      <c r="G409" s="56"/>
      <c r="H409" s="69"/>
      <c r="I409" s="77"/>
      <c r="J409" s="85"/>
    </row>
    <row r="410" spans="2:10" ht="20.85" customHeight="1">
      <c r="B410" s="33" t="s">
        <v>348</v>
      </c>
      <c r="C410" s="45" t="s">
        <v>238</v>
      </c>
      <c r="D410" s="34" t="s">
        <v>184</v>
      </c>
      <c r="E410" s="57">
        <v>14</v>
      </c>
      <c r="F410" s="57"/>
      <c r="G410" s="57"/>
      <c r="H410" s="70"/>
      <c r="I410" s="78"/>
      <c r="J410" s="86"/>
    </row>
    <row r="411" spans="2:10" ht="20.85" customHeight="1">
      <c r="B411" s="32" t="s">
        <v>133</v>
      </c>
      <c r="C411" s="44" t="s">
        <v>103</v>
      </c>
      <c r="D411" s="52"/>
      <c r="E411" s="56"/>
      <c r="F411" s="56"/>
      <c r="G411" s="56"/>
      <c r="H411" s="69"/>
      <c r="I411" s="77"/>
      <c r="J411" s="85"/>
    </row>
    <row r="412" spans="2:10" ht="20.85" customHeight="1">
      <c r="B412" s="33" t="s">
        <v>551</v>
      </c>
      <c r="C412" s="45" t="s">
        <v>85</v>
      </c>
      <c r="D412" s="34" t="s">
        <v>184</v>
      </c>
      <c r="E412" s="57">
        <v>1</v>
      </c>
      <c r="F412" s="57"/>
      <c r="G412" s="57"/>
      <c r="H412" s="70"/>
      <c r="I412" s="78"/>
      <c r="J412" s="86"/>
    </row>
    <row r="413" spans="2:10" ht="20.85" customHeight="1">
      <c r="B413" s="32" t="s">
        <v>133</v>
      </c>
      <c r="C413" s="44">
        <v>0</v>
      </c>
      <c r="D413" s="52"/>
      <c r="E413" s="56"/>
      <c r="F413" s="56"/>
      <c r="G413" s="56"/>
      <c r="H413" s="69"/>
      <c r="I413" s="77"/>
      <c r="J413" s="85"/>
    </row>
    <row r="414" spans="2:10" ht="20.85" customHeight="1">
      <c r="B414" s="33" t="s">
        <v>552</v>
      </c>
      <c r="C414" s="45" t="s">
        <v>61</v>
      </c>
      <c r="D414" s="34" t="s">
        <v>184</v>
      </c>
      <c r="E414" s="57">
        <v>4</v>
      </c>
      <c r="F414" s="57"/>
      <c r="G414" s="57"/>
      <c r="H414" s="70"/>
      <c r="I414" s="78"/>
      <c r="J414" s="86"/>
    </row>
    <row r="415" spans="2:10" ht="20.85" customHeight="1">
      <c r="B415" s="32">
        <v>0</v>
      </c>
      <c r="C415" s="44">
        <v>0</v>
      </c>
      <c r="D415" s="52"/>
      <c r="E415" s="56"/>
      <c r="F415" s="56"/>
      <c r="G415" s="56"/>
      <c r="H415" s="69"/>
      <c r="I415" s="77"/>
      <c r="J415" s="85"/>
    </row>
    <row r="416" spans="2:10" ht="20.85" customHeight="1">
      <c r="B416" s="33" t="s">
        <v>76</v>
      </c>
      <c r="C416" s="45" t="s">
        <v>346</v>
      </c>
      <c r="D416" s="34" t="s">
        <v>184</v>
      </c>
      <c r="E416" s="57">
        <v>1</v>
      </c>
      <c r="F416" s="57"/>
      <c r="G416" s="57"/>
      <c r="H416" s="70"/>
      <c r="I416" s="78"/>
      <c r="J416" s="86"/>
    </row>
    <row r="417" spans="2:10" ht="20.85" customHeight="1">
      <c r="B417" s="32" t="s">
        <v>258</v>
      </c>
      <c r="C417" s="44"/>
      <c r="D417" s="52"/>
      <c r="E417" s="56"/>
      <c r="F417" s="56"/>
      <c r="G417" s="56"/>
      <c r="H417" s="69"/>
      <c r="I417" s="77"/>
      <c r="J417" s="85"/>
    </row>
    <row r="418" spans="2:10" ht="20.85" customHeight="1">
      <c r="B418" s="33" t="s">
        <v>259</v>
      </c>
      <c r="C418" s="45" t="s">
        <v>78</v>
      </c>
      <c r="D418" s="34" t="s">
        <v>184</v>
      </c>
      <c r="E418" s="57">
        <v>3</v>
      </c>
      <c r="F418" s="57"/>
      <c r="G418" s="57"/>
      <c r="H418" s="70"/>
      <c r="I418" s="78"/>
      <c r="J418" s="86"/>
    </row>
    <row r="419" spans="2:10" ht="20.85" customHeight="1">
      <c r="B419" s="32" t="s">
        <v>258</v>
      </c>
      <c r="C419" s="44"/>
      <c r="D419" s="52"/>
      <c r="E419" s="56"/>
      <c r="F419" s="56"/>
      <c r="G419" s="56"/>
      <c r="H419" s="69"/>
      <c r="I419" s="77"/>
      <c r="J419" s="85"/>
    </row>
    <row r="420" spans="2:10" ht="20.85" customHeight="1">
      <c r="B420" s="33" t="s">
        <v>259</v>
      </c>
      <c r="C420" s="45" t="s">
        <v>238</v>
      </c>
      <c r="D420" s="34" t="s">
        <v>184</v>
      </c>
      <c r="E420" s="57">
        <v>3</v>
      </c>
      <c r="F420" s="57"/>
      <c r="G420" s="57"/>
      <c r="H420" s="70"/>
      <c r="I420" s="78"/>
      <c r="J420" s="86"/>
    </row>
    <row r="421" spans="2:10" ht="20.85" customHeight="1">
      <c r="B421" s="32" t="s">
        <v>258</v>
      </c>
      <c r="C421" s="44"/>
      <c r="D421" s="52"/>
      <c r="E421" s="56"/>
      <c r="F421" s="56"/>
      <c r="G421" s="56"/>
      <c r="H421" s="69"/>
      <c r="I421" s="77"/>
      <c r="J421" s="85"/>
    </row>
    <row r="422" spans="2:10" ht="20.85" customHeight="1">
      <c r="B422" s="33" t="s">
        <v>259</v>
      </c>
      <c r="C422" s="45" t="s">
        <v>286</v>
      </c>
      <c r="D422" s="34" t="s">
        <v>184</v>
      </c>
      <c r="E422" s="57">
        <v>13</v>
      </c>
      <c r="F422" s="57"/>
      <c r="G422" s="57"/>
      <c r="H422" s="70"/>
      <c r="I422" s="78"/>
      <c r="J422" s="86"/>
    </row>
    <row r="423" spans="2:10" ht="20.85" customHeight="1">
      <c r="B423" s="32" t="s">
        <v>258</v>
      </c>
      <c r="C423" s="44"/>
      <c r="D423" s="52"/>
      <c r="E423" s="56"/>
      <c r="F423" s="56"/>
      <c r="G423" s="56"/>
      <c r="H423" s="69"/>
      <c r="I423" s="77"/>
      <c r="J423" s="88"/>
    </row>
    <row r="424" spans="2:10" ht="20.85" customHeight="1">
      <c r="B424" s="33" t="s">
        <v>259</v>
      </c>
      <c r="C424" s="45" t="s">
        <v>456</v>
      </c>
      <c r="D424" s="34" t="s">
        <v>184</v>
      </c>
      <c r="E424" s="57">
        <v>15</v>
      </c>
      <c r="F424" s="57"/>
      <c r="G424" s="57"/>
      <c r="H424" s="70"/>
      <c r="I424" s="78"/>
      <c r="J424" s="86"/>
    </row>
    <row r="425" spans="2:10" ht="20.85" customHeight="1">
      <c r="B425" s="32" t="s">
        <v>258</v>
      </c>
      <c r="C425" s="44"/>
      <c r="D425" s="52"/>
      <c r="E425" s="56"/>
      <c r="F425" s="56"/>
      <c r="G425" s="56"/>
      <c r="H425" s="69"/>
      <c r="I425" s="77"/>
      <c r="J425" s="85"/>
    </row>
    <row r="426" spans="2:10" ht="20.85" customHeight="1">
      <c r="B426" s="33" t="s">
        <v>259</v>
      </c>
      <c r="C426" s="45" t="s">
        <v>446</v>
      </c>
      <c r="D426" s="34" t="s">
        <v>184</v>
      </c>
      <c r="E426" s="57">
        <v>2</v>
      </c>
      <c r="F426" s="57"/>
      <c r="G426" s="57"/>
      <c r="H426" s="70"/>
      <c r="I426" s="78"/>
      <c r="J426" s="91"/>
    </row>
    <row r="427" spans="2:10" ht="20.85" customHeight="1">
      <c r="B427" s="32" t="s">
        <v>258</v>
      </c>
      <c r="C427" s="44"/>
      <c r="D427" s="52"/>
      <c r="E427" s="56"/>
      <c r="F427" s="56"/>
      <c r="G427" s="56"/>
      <c r="H427" s="69"/>
      <c r="I427" s="77"/>
      <c r="J427" s="85"/>
    </row>
    <row r="428" spans="2:10" ht="20.85" customHeight="1">
      <c r="B428" s="33" t="s">
        <v>261</v>
      </c>
      <c r="C428" s="45" t="s">
        <v>237</v>
      </c>
      <c r="D428" s="34" t="s">
        <v>184</v>
      </c>
      <c r="E428" s="57">
        <v>3</v>
      </c>
      <c r="F428" s="57"/>
      <c r="G428" s="57"/>
      <c r="H428" s="70"/>
      <c r="I428" s="78"/>
      <c r="J428" s="86"/>
    </row>
    <row r="429" spans="2:10" ht="20.85" customHeight="1">
      <c r="B429" s="32" t="s">
        <v>258</v>
      </c>
      <c r="C429" s="44"/>
      <c r="D429" s="52"/>
      <c r="E429" s="56"/>
      <c r="F429" s="56"/>
      <c r="G429" s="56"/>
      <c r="H429" s="69"/>
      <c r="I429" s="77"/>
      <c r="J429" s="85"/>
    </row>
    <row r="430" spans="2:10" ht="20.85" customHeight="1">
      <c r="B430" s="33" t="s">
        <v>261</v>
      </c>
      <c r="C430" s="45" t="s">
        <v>78</v>
      </c>
      <c r="D430" s="34" t="s">
        <v>184</v>
      </c>
      <c r="E430" s="57">
        <v>1</v>
      </c>
      <c r="F430" s="57"/>
      <c r="G430" s="57"/>
      <c r="H430" s="70"/>
      <c r="I430" s="78"/>
      <c r="J430" s="86"/>
    </row>
    <row r="431" spans="2:10" ht="20.85" customHeight="1">
      <c r="B431" s="32" t="s">
        <v>258</v>
      </c>
      <c r="C431" s="44"/>
      <c r="D431" s="52"/>
      <c r="E431" s="56"/>
      <c r="F431" s="56"/>
      <c r="G431" s="56"/>
      <c r="H431" s="69"/>
      <c r="I431" s="77"/>
      <c r="J431" s="85"/>
    </row>
    <row r="432" spans="2:10" ht="20.85" customHeight="1">
      <c r="B432" s="33" t="s">
        <v>261</v>
      </c>
      <c r="C432" s="45" t="s">
        <v>238</v>
      </c>
      <c r="D432" s="34" t="s">
        <v>184</v>
      </c>
      <c r="E432" s="57">
        <v>1</v>
      </c>
      <c r="F432" s="57"/>
      <c r="G432" s="57"/>
      <c r="H432" s="70"/>
      <c r="I432" s="78"/>
      <c r="J432" s="86"/>
    </row>
    <row r="433" spans="2:10" ht="20.85" customHeight="1">
      <c r="B433" s="32" t="s">
        <v>258</v>
      </c>
      <c r="C433" s="44"/>
      <c r="D433" s="52"/>
      <c r="E433" s="56"/>
      <c r="F433" s="56"/>
      <c r="G433" s="56"/>
      <c r="H433" s="69"/>
      <c r="I433" s="77"/>
      <c r="J433" s="85"/>
    </row>
    <row r="434" spans="2:10" ht="20.85" customHeight="1">
      <c r="B434" s="33" t="s">
        <v>261</v>
      </c>
      <c r="C434" s="45" t="s">
        <v>286</v>
      </c>
      <c r="D434" s="34" t="s">
        <v>184</v>
      </c>
      <c r="E434" s="57">
        <v>6</v>
      </c>
      <c r="F434" s="57"/>
      <c r="G434" s="57"/>
      <c r="H434" s="70"/>
      <c r="I434" s="78"/>
      <c r="J434" s="86"/>
    </row>
    <row r="435" spans="2:10" ht="20.85" customHeight="1">
      <c r="B435" s="32" t="s">
        <v>258</v>
      </c>
      <c r="C435" s="44"/>
      <c r="D435" s="52"/>
      <c r="E435" s="56"/>
      <c r="F435" s="56"/>
      <c r="G435" s="56"/>
      <c r="H435" s="69"/>
      <c r="I435" s="77"/>
      <c r="J435" s="85"/>
    </row>
    <row r="436" spans="2:10" ht="20.85" customHeight="1">
      <c r="B436" s="33" t="s">
        <v>261</v>
      </c>
      <c r="C436" s="45" t="s">
        <v>446</v>
      </c>
      <c r="D436" s="34" t="s">
        <v>184</v>
      </c>
      <c r="E436" s="57">
        <v>1</v>
      </c>
      <c r="F436" s="57"/>
      <c r="G436" s="57"/>
      <c r="H436" s="70"/>
      <c r="I436" s="78"/>
      <c r="J436" s="86"/>
    </row>
    <row r="437" spans="2:10" ht="20.85" customHeight="1">
      <c r="B437" s="32" t="s">
        <v>133</v>
      </c>
      <c r="C437" s="44" t="s">
        <v>553</v>
      </c>
      <c r="D437" s="52"/>
      <c r="E437" s="56"/>
      <c r="F437" s="56"/>
      <c r="G437" s="56"/>
      <c r="H437" s="69"/>
      <c r="I437" s="77"/>
      <c r="J437" s="85"/>
    </row>
    <row r="438" spans="2:10" ht="20.85" customHeight="1">
      <c r="B438" s="33" t="s">
        <v>174</v>
      </c>
      <c r="C438" s="45" t="s">
        <v>229</v>
      </c>
      <c r="D438" s="34" t="s">
        <v>184</v>
      </c>
      <c r="E438" s="57">
        <v>2</v>
      </c>
      <c r="F438" s="57"/>
      <c r="G438" s="57"/>
      <c r="H438" s="70"/>
      <c r="I438" s="78"/>
      <c r="J438" s="86"/>
    </row>
    <row r="439" spans="2:10" ht="20.85" customHeight="1">
      <c r="B439" s="32" t="s">
        <v>133</v>
      </c>
      <c r="C439" s="44" t="s">
        <v>553</v>
      </c>
      <c r="D439" s="52"/>
      <c r="E439" s="56"/>
      <c r="F439" s="56"/>
      <c r="G439" s="56"/>
      <c r="H439" s="69"/>
      <c r="I439" s="77"/>
      <c r="J439" s="85"/>
    </row>
    <row r="440" spans="2:10" ht="20.85" customHeight="1">
      <c r="B440" s="33" t="s">
        <v>174</v>
      </c>
      <c r="C440" s="45" t="s">
        <v>400</v>
      </c>
      <c r="D440" s="34" t="s">
        <v>184</v>
      </c>
      <c r="E440" s="57">
        <v>6</v>
      </c>
      <c r="F440" s="57"/>
      <c r="G440" s="57"/>
      <c r="H440" s="70"/>
      <c r="I440" s="78"/>
      <c r="J440" s="86"/>
    </row>
    <row r="441" spans="2:10" ht="20.85" customHeight="1">
      <c r="B441" s="30" t="s">
        <v>133</v>
      </c>
      <c r="C441" s="44" t="s">
        <v>553</v>
      </c>
      <c r="D441" s="52"/>
      <c r="E441" s="56"/>
      <c r="F441" s="56"/>
      <c r="G441" s="56"/>
      <c r="H441" s="69"/>
      <c r="I441" s="77"/>
      <c r="J441" s="88"/>
    </row>
    <row r="442" spans="2:10" ht="20.85" customHeight="1">
      <c r="B442" s="33" t="s">
        <v>174</v>
      </c>
      <c r="C442" s="45" t="s">
        <v>402</v>
      </c>
      <c r="D442" s="34" t="s">
        <v>184</v>
      </c>
      <c r="E442" s="57">
        <v>17</v>
      </c>
      <c r="F442" s="57"/>
      <c r="G442" s="57"/>
      <c r="H442" s="70"/>
      <c r="I442" s="78"/>
      <c r="J442" s="86"/>
    </row>
    <row r="443" spans="2:10" ht="20.85" customHeight="1">
      <c r="B443" s="32" t="s">
        <v>133</v>
      </c>
      <c r="C443" s="44" t="s">
        <v>553</v>
      </c>
      <c r="D443" s="52"/>
      <c r="E443" s="56"/>
      <c r="F443" s="56"/>
      <c r="G443" s="56"/>
      <c r="H443" s="69"/>
      <c r="I443" s="77"/>
      <c r="J443" s="85"/>
    </row>
    <row r="444" spans="2:10" ht="20.85" customHeight="1">
      <c r="B444" s="33" t="s">
        <v>174</v>
      </c>
      <c r="C444" s="45" t="s">
        <v>201</v>
      </c>
      <c r="D444" s="34" t="s">
        <v>184</v>
      </c>
      <c r="E444" s="57">
        <v>7</v>
      </c>
      <c r="F444" s="57"/>
      <c r="G444" s="57"/>
      <c r="H444" s="70"/>
      <c r="I444" s="78"/>
      <c r="J444" s="86"/>
    </row>
    <row r="445" spans="2:10" ht="20.85" customHeight="1">
      <c r="B445" s="32" t="s">
        <v>133</v>
      </c>
      <c r="C445" s="44" t="s">
        <v>553</v>
      </c>
      <c r="D445" s="52"/>
      <c r="E445" s="56"/>
      <c r="F445" s="56"/>
      <c r="G445" s="56"/>
      <c r="H445" s="69"/>
      <c r="I445" s="77"/>
      <c r="J445" s="85"/>
    </row>
    <row r="446" spans="2:10" ht="20.85" customHeight="1">
      <c r="B446" s="33" t="s">
        <v>174</v>
      </c>
      <c r="C446" s="45" t="s">
        <v>403</v>
      </c>
      <c r="D446" s="34" t="s">
        <v>184</v>
      </c>
      <c r="E446" s="57">
        <v>15</v>
      </c>
      <c r="F446" s="57"/>
      <c r="G446" s="57"/>
      <c r="H446" s="70"/>
      <c r="I446" s="78"/>
      <c r="J446" s="86"/>
    </row>
    <row r="447" spans="2:10" ht="20.85" customHeight="1">
      <c r="B447" s="32">
        <v>0</v>
      </c>
      <c r="C447" s="44" t="s">
        <v>553</v>
      </c>
      <c r="D447" s="52"/>
      <c r="E447" s="56"/>
      <c r="F447" s="56"/>
      <c r="G447" s="56"/>
      <c r="H447" s="69"/>
      <c r="I447" s="77"/>
      <c r="J447" s="85"/>
    </row>
    <row r="448" spans="2:10" ht="20.85" customHeight="1">
      <c r="B448" s="33" t="s">
        <v>152</v>
      </c>
      <c r="C448" s="45" t="s">
        <v>554</v>
      </c>
      <c r="D448" s="34" t="s">
        <v>184</v>
      </c>
      <c r="E448" s="57">
        <v>2</v>
      </c>
      <c r="F448" s="57"/>
      <c r="G448" s="57"/>
      <c r="H448" s="70"/>
      <c r="I448" s="78"/>
      <c r="J448" s="86"/>
    </row>
    <row r="449" spans="2:10" ht="20.85" customHeight="1">
      <c r="B449" s="32">
        <v>0</v>
      </c>
      <c r="C449" s="44" t="s">
        <v>553</v>
      </c>
      <c r="D449" s="52"/>
      <c r="E449" s="56"/>
      <c r="F449" s="56"/>
      <c r="G449" s="56"/>
      <c r="H449" s="69"/>
      <c r="I449" s="77"/>
      <c r="J449" s="89"/>
    </row>
    <row r="450" spans="2:10" ht="20.85" customHeight="1">
      <c r="B450" s="33" t="s">
        <v>152</v>
      </c>
      <c r="C450" s="45" t="s">
        <v>480</v>
      </c>
      <c r="D450" s="34" t="s">
        <v>184</v>
      </c>
      <c r="E450" s="57">
        <v>4</v>
      </c>
      <c r="F450" s="57"/>
      <c r="G450" s="57"/>
      <c r="H450" s="70"/>
      <c r="I450" s="78"/>
      <c r="J450" s="90"/>
    </row>
    <row r="451" spans="2:10" ht="20.85" customHeight="1">
      <c r="B451" s="32">
        <v>0</v>
      </c>
      <c r="C451" s="44" t="s">
        <v>553</v>
      </c>
      <c r="D451" s="52"/>
      <c r="E451" s="56"/>
      <c r="F451" s="56"/>
      <c r="G451" s="56"/>
      <c r="H451" s="69"/>
      <c r="I451" s="77"/>
      <c r="J451" s="89"/>
    </row>
    <row r="452" spans="2:10" ht="20.85" customHeight="1">
      <c r="B452" s="33" t="s">
        <v>152</v>
      </c>
      <c r="C452" s="45" t="s">
        <v>555</v>
      </c>
      <c r="D452" s="34" t="s">
        <v>184</v>
      </c>
      <c r="E452" s="57">
        <v>6</v>
      </c>
      <c r="F452" s="57"/>
      <c r="G452" s="57"/>
      <c r="H452" s="70"/>
      <c r="I452" s="78"/>
      <c r="J452" s="90"/>
    </row>
    <row r="453" spans="2:10" ht="20.85" customHeight="1">
      <c r="B453" s="32">
        <v>0</v>
      </c>
      <c r="C453" s="44" t="s">
        <v>251</v>
      </c>
      <c r="D453" s="52"/>
      <c r="E453" s="56"/>
      <c r="F453" s="56"/>
      <c r="G453" s="56"/>
      <c r="H453" s="69"/>
      <c r="I453" s="77"/>
      <c r="J453" s="85"/>
    </row>
    <row r="454" spans="2:10" ht="20.85" customHeight="1">
      <c r="B454" s="33" t="s">
        <v>241</v>
      </c>
      <c r="C454" s="45" t="s">
        <v>45</v>
      </c>
      <c r="D454" s="34" t="s">
        <v>188</v>
      </c>
      <c r="E454" s="57">
        <v>10</v>
      </c>
      <c r="F454" s="57"/>
      <c r="G454" s="57"/>
      <c r="H454" s="70"/>
      <c r="I454" s="78"/>
      <c r="J454" s="86"/>
    </row>
    <row r="455" spans="2:10" ht="20.85" customHeight="1">
      <c r="B455" s="32">
        <v>0</v>
      </c>
      <c r="C455" s="44" t="s">
        <v>251</v>
      </c>
      <c r="D455" s="52"/>
      <c r="E455" s="56"/>
      <c r="F455" s="56"/>
      <c r="G455" s="56"/>
      <c r="H455" s="69"/>
      <c r="I455" s="77"/>
      <c r="J455" s="85"/>
    </row>
    <row r="456" spans="2:10" ht="20.85" customHeight="1">
      <c r="B456" s="33" t="s">
        <v>241</v>
      </c>
      <c r="C456" s="45" t="s">
        <v>458</v>
      </c>
      <c r="D456" s="34" t="s">
        <v>188</v>
      </c>
      <c r="E456" s="57">
        <v>3</v>
      </c>
      <c r="F456" s="57"/>
      <c r="G456" s="57"/>
      <c r="H456" s="70"/>
      <c r="I456" s="78"/>
      <c r="J456" s="86"/>
    </row>
    <row r="457" spans="2:10" ht="20.85" customHeight="1">
      <c r="B457" s="32">
        <v>0</v>
      </c>
      <c r="C457" s="44" t="s">
        <v>251</v>
      </c>
      <c r="D457" s="52"/>
      <c r="E457" s="56"/>
      <c r="F457" s="56"/>
      <c r="G457" s="56"/>
      <c r="H457" s="69"/>
      <c r="I457" s="77"/>
      <c r="J457" s="85"/>
    </row>
    <row r="458" spans="2:10" ht="20.85" customHeight="1">
      <c r="B458" s="33" t="s">
        <v>241</v>
      </c>
      <c r="C458" s="45" t="s">
        <v>254</v>
      </c>
      <c r="D458" s="34" t="s">
        <v>188</v>
      </c>
      <c r="E458" s="57">
        <v>11</v>
      </c>
      <c r="F458" s="57"/>
      <c r="G458" s="57"/>
      <c r="H458" s="70"/>
      <c r="I458" s="78"/>
      <c r="J458" s="86"/>
    </row>
    <row r="459" spans="2:10" ht="20.85" customHeight="1">
      <c r="B459" s="32">
        <v>0</v>
      </c>
      <c r="C459" s="44" t="s">
        <v>251</v>
      </c>
      <c r="D459" s="52"/>
      <c r="E459" s="56"/>
      <c r="F459" s="56"/>
      <c r="G459" s="56"/>
      <c r="H459" s="69"/>
      <c r="I459" s="77"/>
      <c r="J459" s="85"/>
    </row>
    <row r="460" spans="2:10" ht="20.85" customHeight="1">
      <c r="B460" s="33" t="s">
        <v>241</v>
      </c>
      <c r="C460" s="45" t="s">
        <v>132</v>
      </c>
      <c r="D460" s="34" t="s">
        <v>188</v>
      </c>
      <c r="E460" s="57">
        <v>2</v>
      </c>
      <c r="F460" s="57"/>
      <c r="G460" s="57"/>
      <c r="H460" s="70"/>
      <c r="I460" s="78"/>
      <c r="J460" s="86"/>
    </row>
    <row r="461" spans="2:10" ht="20.85" customHeight="1">
      <c r="B461" s="32">
        <v>0</v>
      </c>
      <c r="C461" s="44" t="s">
        <v>251</v>
      </c>
      <c r="D461" s="52"/>
      <c r="E461" s="56"/>
      <c r="F461" s="56"/>
      <c r="G461" s="56"/>
      <c r="H461" s="69"/>
      <c r="I461" s="77"/>
      <c r="J461" s="89"/>
    </row>
    <row r="462" spans="2:10" ht="20.85" customHeight="1">
      <c r="B462" s="33" t="s">
        <v>241</v>
      </c>
      <c r="C462" s="45" t="s">
        <v>242</v>
      </c>
      <c r="D462" s="34" t="s">
        <v>188</v>
      </c>
      <c r="E462" s="57">
        <v>8</v>
      </c>
      <c r="F462" s="57"/>
      <c r="G462" s="57"/>
      <c r="H462" s="70"/>
      <c r="I462" s="78"/>
      <c r="J462" s="90"/>
    </row>
    <row r="463" spans="2:10" ht="20.85" customHeight="1">
      <c r="B463" s="32">
        <v>0</v>
      </c>
      <c r="C463" s="44" t="s">
        <v>251</v>
      </c>
      <c r="D463" s="52"/>
      <c r="E463" s="56"/>
      <c r="F463" s="56"/>
      <c r="G463" s="56"/>
      <c r="H463" s="69"/>
      <c r="I463" s="77"/>
      <c r="J463" s="89"/>
    </row>
    <row r="464" spans="2:10" ht="20.85" customHeight="1">
      <c r="B464" s="33" t="s">
        <v>241</v>
      </c>
      <c r="C464" s="45" t="s">
        <v>96</v>
      </c>
      <c r="D464" s="34" t="s">
        <v>188</v>
      </c>
      <c r="E464" s="57">
        <v>4</v>
      </c>
      <c r="F464" s="57"/>
      <c r="G464" s="57"/>
      <c r="H464" s="70"/>
      <c r="I464" s="78"/>
      <c r="J464" s="90"/>
    </row>
    <row r="465" spans="2:11" ht="20.85" customHeight="1">
      <c r="B465" s="32">
        <v>0</v>
      </c>
      <c r="C465" s="44" t="s">
        <v>251</v>
      </c>
      <c r="D465" s="52"/>
      <c r="E465" s="56"/>
      <c r="F465" s="56"/>
      <c r="G465" s="56"/>
      <c r="H465" s="69"/>
      <c r="I465" s="77"/>
      <c r="J465" s="89"/>
    </row>
    <row r="466" spans="2:11" ht="20.85" customHeight="1">
      <c r="B466" s="33" t="s">
        <v>241</v>
      </c>
      <c r="C466" s="45" t="s">
        <v>255</v>
      </c>
      <c r="D466" s="34" t="s">
        <v>188</v>
      </c>
      <c r="E466" s="57">
        <v>14</v>
      </c>
      <c r="F466" s="57"/>
      <c r="G466" s="57"/>
      <c r="H466" s="70"/>
      <c r="I466" s="78"/>
      <c r="J466" s="92"/>
    </row>
    <row r="467" spans="2:11" ht="20.85" customHeight="1">
      <c r="B467" s="32">
        <v>0</v>
      </c>
      <c r="C467" s="44" t="s">
        <v>251</v>
      </c>
      <c r="D467" s="52"/>
      <c r="E467" s="56"/>
      <c r="F467" s="56"/>
      <c r="G467" s="56"/>
      <c r="H467" s="69"/>
      <c r="I467" s="77"/>
      <c r="J467" s="89"/>
    </row>
    <row r="468" spans="2:11" ht="20.85" customHeight="1">
      <c r="B468" s="33" t="s">
        <v>241</v>
      </c>
      <c r="C468" s="45" t="s">
        <v>27</v>
      </c>
      <c r="D468" s="34" t="s">
        <v>188</v>
      </c>
      <c r="E468" s="57">
        <v>26</v>
      </c>
      <c r="F468" s="57"/>
      <c r="G468" s="57"/>
      <c r="H468" s="70"/>
      <c r="I468" s="78"/>
      <c r="J468" s="90"/>
    </row>
    <row r="469" spans="2:11" ht="20.85" customHeight="1">
      <c r="B469" s="32">
        <v>0</v>
      </c>
      <c r="C469" s="44" t="s">
        <v>251</v>
      </c>
      <c r="D469" s="52"/>
      <c r="E469" s="56"/>
      <c r="F469" s="56"/>
      <c r="G469" s="56"/>
      <c r="H469" s="69"/>
      <c r="I469" s="77"/>
      <c r="J469" s="89"/>
    </row>
    <row r="470" spans="2:11" ht="20.85" customHeight="1">
      <c r="B470" s="33" t="s">
        <v>241</v>
      </c>
      <c r="C470" s="45" t="s">
        <v>460</v>
      </c>
      <c r="D470" s="34" t="s">
        <v>188</v>
      </c>
      <c r="E470" s="57">
        <v>4</v>
      </c>
      <c r="F470" s="57"/>
      <c r="G470" s="57"/>
      <c r="H470" s="70"/>
      <c r="I470" s="78"/>
      <c r="J470" s="90"/>
    </row>
    <row r="471" spans="2:11" ht="20.85" customHeight="1">
      <c r="B471" s="32">
        <v>0</v>
      </c>
      <c r="C471" s="44" t="s">
        <v>118</v>
      </c>
      <c r="D471" s="52"/>
      <c r="E471" s="56"/>
      <c r="F471" s="56"/>
      <c r="G471" s="56"/>
      <c r="H471" s="69"/>
      <c r="I471" s="77"/>
      <c r="J471" s="89"/>
    </row>
    <row r="472" spans="2:11" ht="20.85" customHeight="1">
      <c r="B472" s="33" t="s">
        <v>260</v>
      </c>
      <c r="C472" s="45" t="s">
        <v>239</v>
      </c>
      <c r="D472" s="34" t="s">
        <v>129</v>
      </c>
      <c r="E472" s="57">
        <v>12</v>
      </c>
      <c r="F472" s="57"/>
      <c r="G472" s="57"/>
      <c r="H472" s="70"/>
      <c r="I472" s="78"/>
      <c r="J472" s="90"/>
    </row>
    <row r="473" spans="2:11" ht="20.45" customHeight="1">
      <c r="B473" s="30">
        <v>0</v>
      </c>
      <c r="C473" s="44">
        <v>0</v>
      </c>
      <c r="D473" s="52"/>
      <c r="E473" s="56"/>
      <c r="F473" s="56"/>
      <c r="G473" s="56"/>
      <c r="H473" s="69"/>
      <c r="I473" s="77"/>
      <c r="J473" s="85"/>
    </row>
    <row r="474" spans="2:11" ht="20.85" customHeight="1">
      <c r="B474" s="33" t="s">
        <v>462</v>
      </c>
      <c r="C474" s="45"/>
      <c r="D474" s="34" t="s">
        <v>129</v>
      </c>
      <c r="E474" s="57">
        <v>67</v>
      </c>
      <c r="F474" s="57"/>
      <c r="G474" s="57"/>
      <c r="H474" s="70"/>
      <c r="I474" s="78"/>
      <c r="J474" s="86"/>
    </row>
    <row r="475" spans="2:11" ht="20.85" customHeight="1">
      <c r="B475" s="30">
        <v>0</v>
      </c>
      <c r="C475" s="44"/>
      <c r="D475" s="52"/>
      <c r="E475" s="56"/>
      <c r="F475" s="56"/>
      <c r="G475" s="56"/>
      <c r="H475" s="69"/>
      <c r="I475" s="77"/>
      <c r="J475" s="85"/>
    </row>
    <row r="476" spans="2:11" ht="20.85" customHeight="1">
      <c r="B476" s="33" t="s">
        <v>244</v>
      </c>
      <c r="C476" s="45"/>
      <c r="D476" s="34" t="s">
        <v>188</v>
      </c>
      <c r="E476" s="57">
        <v>200</v>
      </c>
      <c r="F476" s="57"/>
      <c r="G476" s="57"/>
      <c r="H476" s="70"/>
      <c r="I476" s="78"/>
      <c r="J476" s="86"/>
    </row>
    <row r="477" spans="2:11" ht="20.85" customHeight="1">
      <c r="B477" s="30"/>
      <c r="C477" s="44"/>
      <c r="D477" s="52"/>
      <c r="E477" s="56"/>
      <c r="F477" s="56"/>
      <c r="G477" s="56"/>
      <c r="H477" s="69"/>
      <c r="I477" s="77"/>
      <c r="J477" s="85"/>
    </row>
    <row r="478" spans="2:11" ht="20.85" customHeight="1">
      <c r="B478" s="33" t="s">
        <v>192</v>
      </c>
      <c r="C478" s="45"/>
      <c r="D478" s="34" t="s">
        <v>110</v>
      </c>
      <c r="E478" s="57">
        <v>1</v>
      </c>
      <c r="F478" s="57"/>
      <c r="G478" s="57"/>
      <c r="H478" s="70"/>
      <c r="I478" s="78"/>
      <c r="J478" s="86"/>
    </row>
    <row r="479" spans="2:11" ht="20.85" customHeight="1">
      <c r="B479" s="30"/>
      <c r="C479" s="44"/>
      <c r="D479" s="52"/>
      <c r="E479" s="56"/>
      <c r="F479" s="56"/>
      <c r="G479" s="56"/>
      <c r="H479" s="69"/>
      <c r="I479" s="77"/>
      <c r="J479" s="85"/>
      <c r="K479" s="101"/>
    </row>
    <row r="480" spans="2:11" ht="20.85" customHeight="1">
      <c r="B480" s="33" t="s">
        <v>77</v>
      </c>
      <c r="C480" s="45"/>
      <c r="D480" s="34" t="s">
        <v>110</v>
      </c>
      <c r="E480" s="57">
        <v>1</v>
      </c>
      <c r="F480" s="63"/>
      <c r="G480" s="57"/>
      <c r="H480" s="70"/>
      <c r="I480" s="78"/>
      <c r="J480" s="86"/>
      <c r="K480" s="102"/>
    </row>
    <row r="481" spans="2:10" ht="20.85" customHeight="1">
      <c r="B481" s="32"/>
      <c r="C481" s="44"/>
      <c r="D481" s="52"/>
      <c r="E481" s="56"/>
      <c r="F481" s="56"/>
      <c r="G481" s="56"/>
      <c r="H481" s="69"/>
      <c r="I481" s="77"/>
      <c r="J481" s="85"/>
    </row>
    <row r="482" spans="2:10" ht="20.85" customHeight="1">
      <c r="B482" s="33"/>
      <c r="C482" s="45"/>
      <c r="D482" s="34"/>
      <c r="E482" s="57"/>
      <c r="F482" s="57"/>
      <c r="G482" s="57"/>
      <c r="H482" s="70"/>
      <c r="I482" s="78"/>
      <c r="J482" s="86"/>
    </row>
    <row r="483" spans="2:10" ht="20.85" customHeight="1">
      <c r="B483" s="32"/>
      <c r="C483" s="44"/>
      <c r="D483" s="52"/>
      <c r="E483" s="56"/>
      <c r="F483" s="56"/>
      <c r="G483" s="56"/>
      <c r="H483" s="69"/>
      <c r="I483" s="77"/>
      <c r="J483" s="85"/>
    </row>
    <row r="484" spans="2:10" ht="20.85" customHeight="1">
      <c r="B484" s="34" t="s">
        <v>43</v>
      </c>
      <c r="C484" s="45"/>
      <c r="D484" s="34"/>
      <c r="E484" s="57"/>
      <c r="F484" s="64"/>
      <c r="G484" s="57"/>
      <c r="H484" s="70"/>
      <c r="I484" s="78"/>
      <c r="J484" s="86"/>
    </row>
    <row r="485" spans="2:10" ht="20.85" customHeight="1">
      <c r="B485" s="30" t="s">
        <v>409</v>
      </c>
      <c r="C485" s="44"/>
      <c r="D485" s="52"/>
      <c r="E485" s="56"/>
      <c r="F485" s="56"/>
      <c r="G485" s="56"/>
      <c r="H485" s="69"/>
      <c r="I485" s="77"/>
      <c r="J485" s="85"/>
    </row>
    <row r="486" spans="2:10" ht="20.85" customHeight="1">
      <c r="B486" s="33" t="s">
        <v>0</v>
      </c>
      <c r="C486" s="45" t="s">
        <v>511</v>
      </c>
      <c r="D486" s="34"/>
      <c r="E486" s="57"/>
      <c r="F486" s="57"/>
      <c r="G486" s="57"/>
      <c r="H486" s="70"/>
      <c r="I486" s="78"/>
      <c r="J486" s="86"/>
    </row>
    <row r="487" spans="2:10" ht="20.85" customHeight="1">
      <c r="B487" s="32"/>
      <c r="C487" s="44"/>
      <c r="D487" s="52"/>
      <c r="E487" s="56"/>
      <c r="F487" s="56"/>
      <c r="G487" s="56"/>
      <c r="H487" s="69"/>
      <c r="I487" s="77"/>
      <c r="J487" s="85"/>
    </row>
    <row r="488" spans="2:10" ht="20.85" customHeight="1">
      <c r="B488" s="33" t="s">
        <v>463</v>
      </c>
      <c r="C488" s="45"/>
      <c r="D488" s="34"/>
      <c r="E488" s="57"/>
      <c r="F488" s="57"/>
      <c r="G488" s="57"/>
      <c r="H488" s="70"/>
      <c r="I488" s="78"/>
      <c r="J488" s="86"/>
    </row>
    <row r="489" spans="2:10" ht="20.85" customHeight="1">
      <c r="B489" s="32">
        <v>0</v>
      </c>
      <c r="C489" s="44">
        <v>0</v>
      </c>
      <c r="D489" s="52"/>
      <c r="E489" s="56"/>
      <c r="F489" s="56"/>
      <c r="G489" s="56"/>
      <c r="H489" s="69"/>
      <c r="I489" s="77"/>
      <c r="J489" s="85"/>
    </row>
    <row r="490" spans="2:10" ht="20.85" customHeight="1">
      <c r="B490" s="33" t="s">
        <v>267</v>
      </c>
      <c r="C490" s="45">
        <v>0</v>
      </c>
      <c r="D490" s="34" t="s">
        <v>184</v>
      </c>
      <c r="E490" s="57">
        <v>14</v>
      </c>
      <c r="F490" s="57"/>
      <c r="G490" s="57"/>
      <c r="H490" s="70"/>
      <c r="I490" s="78"/>
      <c r="J490" s="86"/>
    </row>
    <row r="491" spans="2:10" ht="20.85" customHeight="1">
      <c r="B491" s="32">
        <v>0</v>
      </c>
      <c r="C491" s="44">
        <v>0</v>
      </c>
      <c r="D491" s="52"/>
      <c r="E491" s="56"/>
      <c r="F491" s="56"/>
      <c r="G491" s="56"/>
      <c r="H491" s="69"/>
      <c r="I491" s="77"/>
      <c r="J491" s="85"/>
    </row>
    <row r="492" spans="2:10" ht="20.85" customHeight="1">
      <c r="B492" s="33" t="s">
        <v>556</v>
      </c>
      <c r="C492" s="45">
        <v>0</v>
      </c>
      <c r="D492" s="34" t="s">
        <v>184</v>
      </c>
      <c r="E492" s="57">
        <v>1</v>
      </c>
      <c r="F492" s="57"/>
      <c r="G492" s="57"/>
      <c r="H492" s="70"/>
      <c r="I492" s="78"/>
      <c r="J492" s="86"/>
    </row>
    <row r="493" spans="2:10" ht="20.85" customHeight="1">
      <c r="B493" s="32">
        <v>0</v>
      </c>
      <c r="C493" s="44">
        <v>0</v>
      </c>
      <c r="D493" s="52"/>
      <c r="E493" s="56"/>
      <c r="F493" s="56"/>
      <c r="G493" s="56"/>
      <c r="H493" s="69"/>
      <c r="I493" s="77"/>
      <c r="J493" s="85"/>
    </row>
    <row r="494" spans="2:10" ht="20.85" customHeight="1">
      <c r="B494" s="33" t="s">
        <v>469</v>
      </c>
      <c r="C494" s="45">
        <v>0</v>
      </c>
      <c r="D494" s="34" t="s">
        <v>184</v>
      </c>
      <c r="E494" s="57">
        <v>3</v>
      </c>
      <c r="F494" s="57"/>
      <c r="G494" s="57"/>
      <c r="H494" s="70"/>
      <c r="I494" s="78"/>
      <c r="J494" s="86"/>
    </row>
    <row r="495" spans="2:10" ht="20.85" customHeight="1">
      <c r="B495" s="32" t="s">
        <v>66</v>
      </c>
      <c r="C495" s="44"/>
      <c r="D495" s="52"/>
      <c r="E495" s="56"/>
      <c r="F495" s="56"/>
      <c r="G495" s="56"/>
      <c r="H495" s="69"/>
      <c r="I495" s="77"/>
      <c r="J495" s="85"/>
    </row>
    <row r="496" spans="2:10" ht="20.85" customHeight="1">
      <c r="B496" s="33" t="s">
        <v>262</v>
      </c>
      <c r="C496" s="45" t="s">
        <v>13</v>
      </c>
      <c r="D496" s="34" t="s">
        <v>188</v>
      </c>
      <c r="E496" s="57">
        <v>32</v>
      </c>
      <c r="F496" s="57"/>
      <c r="G496" s="57"/>
      <c r="H496" s="70"/>
      <c r="I496" s="78"/>
      <c r="J496" s="86"/>
    </row>
    <row r="497" spans="2:10" ht="20.85" customHeight="1">
      <c r="B497" s="32" t="s">
        <v>66</v>
      </c>
      <c r="C497" s="44"/>
      <c r="D497" s="52"/>
      <c r="E497" s="56"/>
      <c r="F497" s="56"/>
      <c r="G497" s="56"/>
      <c r="H497" s="69"/>
      <c r="I497" s="77"/>
      <c r="J497" s="85"/>
    </row>
    <row r="498" spans="2:10" ht="20.85" customHeight="1">
      <c r="B498" s="33" t="s">
        <v>262</v>
      </c>
      <c r="C498" s="45" t="s">
        <v>93</v>
      </c>
      <c r="D498" s="34" t="s">
        <v>188</v>
      </c>
      <c r="E498" s="57">
        <v>71</v>
      </c>
      <c r="F498" s="57"/>
      <c r="G498" s="57"/>
      <c r="H498" s="70"/>
      <c r="I498" s="78"/>
      <c r="J498" s="86"/>
    </row>
    <row r="499" spans="2:10" ht="20.85" customHeight="1">
      <c r="B499" s="32" t="s">
        <v>100</v>
      </c>
      <c r="C499" s="44"/>
      <c r="D499" s="52"/>
      <c r="E499" s="56"/>
      <c r="F499" s="56"/>
      <c r="G499" s="56"/>
      <c r="H499" s="69"/>
      <c r="I499" s="77"/>
      <c r="J499" s="85"/>
    </row>
    <row r="500" spans="2:10" ht="20.85" customHeight="1">
      <c r="B500" s="33" t="s">
        <v>262</v>
      </c>
      <c r="C500" s="45" t="s">
        <v>13</v>
      </c>
      <c r="D500" s="34" t="s">
        <v>188</v>
      </c>
      <c r="E500" s="57">
        <v>542</v>
      </c>
      <c r="F500" s="57"/>
      <c r="G500" s="57"/>
      <c r="H500" s="70"/>
      <c r="I500" s="78"/>
      <c r="J500" s="86"/>
    </row>
    <row r="501" spans="2:10" ht="20.85" customHeight="1">
      <c r="B501" s="32" t="s">
        <v>100</v>
      </c>
      <c r="C501" s="44"/>
      <c r="D501" s="52"/>
      <c r="E501" s="56"/>
      <c r="F501" s="56"/>
      <c r="G501" s="56"/>
      <c r="H501" s="69"/>
      <c r="I501" s="77"/>
      <c r="J501" s="85"/>
    </row>
    <row r="502" spans="2:10" ht="20.85" customHeight="1">
      <c r="B502" s="33" t="s">
        <v>262</v>
      </c>
      <c r="C502" s="45" t="s">
        <v>93</v>
      </c>
      <c r="D502" s="34" t="s">
        <v>188</v>
      </c>
      <c r="E502" s="57">
        <v>275</v>
      </c>
      <c r="F502" s="57"/>
      <c r="G502" s="57"/>
      <c r="H502" s="70"/>
      <c r="I502" s="78"/>
      <c r="J502" s="86"/>
    </row>
    <row r="503" spans="2:10" ht="20.85" customHeight="1">
      <c r="B503" s="32" t="s">
        <v>291</v>
      </c>
      <c r="C503" s="44"/>
      <c r="D503" s="52"/>
      <c r="E503" s="56"/>
      <c r="F503" s="56"/>
      <c r="G503" s="56"/>
      <c r="H503" s="69"/>
      <c r="I503" s="77"/>
      <c r="J503" s="85"/>
    </row>
    <row r="504" spans="2:10" ht="20.85" customHeight="1">
      <c r="B504" s="33" t="s">
        <v>262</v>
      </c>
      <c r="C504" s="45" t="s">
        <v>13</v>
      </c>
      <c r="D504" s="34" t="s">
        <v>188</v>
      </c>
      <c r="E504" s="57">
        <v>115</v>
      </c>
      <c r="F504" s="57"/>
      <c r="G504" s="57"/>
      <c r="H504" s="70"/>
      <c r="I504" s="78"/>
      <c r="J504" s="86"/>
    </row>
    <row r="505" spans="2:10" ht="20.85" customHeight="1">
      <c r="B505" s="32" t="s">
        <v>291</v>
      </c>
      <c r="C505" s="44"/>
      <c r="D505" s="52"/>
      <c r="E505" s="56"/>
      <c r="F505" s="56"/>
      <c r="G505" s="56"/>
      <c r="H505" s="69"/>
      <c r="I505" s="77"/>
      <c r="J505" s="85"/>
    </row>
    <row r="506" spans="2:10" ht="20.85" customHeight="1">
      <c r="B506" s="33" t="s">
        <v>262</v>
      </c>
      <c r="C506" s="45" t="s">
        <v>93</v>
      </c>
      <c r="D506" s="34" t="s">
        <v>188</v>
      </c>
      <c r="E506" s="57">
        <v>5</v>
      </c>
      <c r="F506" s="57"/>
      <c r="G506" s="57"/>
      <c r="H506" s="70"/>
      <c r="I506" s="78"/>
      <c r="J506" s="86"/>
    </row>
    <row r="507" spans="2:10" ht="20.85" customHeight="1">
      <c r="B507" s="32" t="s">
        <v>268</v>
      </c>
      <c r="C507" s="44"/>
      <c r="D507" s="52"/>
      <c r="E507" s="56"/>
      <c r="F507" s="56"/>
      <c r="G507" s="56"/>
      <c r="H507" s="69"/>
      <c r="I507" s="77"/>
      <c r="J507" s="85"/>
    </row>
    <row r="508" spans="2:10" ht="20.85" customHeight="1">
      <c r="B508" s="33" t="s">
        <v>262</v>
      </c>
      <c r="C508" s="45" t="s">
        <v>464</v>
      </c>
      <c r="D508" s="34" t="s">
        <v>188</v>
      </c>
      <c r="E508" s="57">
        <v>834</v>
      </c>
      <c r="F508" s="57"/>
      <c r="G508" s="57"/>
      <c r="H508" s="70"/>
      <c r="I508" s="78"/>
      <c r="J508" s="86"/>
    </row>
    <row r="509" spans="2:10" ht="20.85" customHeight="1">
      <c r="B509" s="32"/>
      <c r="C509" s="44"/>
      <c r="D509" s="52"/>
      <c r="E509" s="56"/>
      <c r="F509" s="56"/>
      <c r="G509" s="56"/>
      <c r="H509" s="69"/>
      <c r="I509" s="77"/>
      <c r="J509" s="85"/>
    </row>
    <row r="510" spans="2:10" ht="20.85" customHeight="1">
      <c r="B510" s="33" t="s">
        <v>299</v>
      </c>
      <c r="C510" s="45" t="s">
        <v>476</v>
      </c>
      <c r="D510" s="34" t="s">
        <v>188</v>
      </c>
      <c r="E510" s="57">
        <v>113</v>
      </c>
      <c r="F510" s="57"/>
      <c r="G510" s="57"/>
      <c r="H510" s="70"/>
      <c r="I510" s="78"/>
      <c r="J510" s="86"/>
    </row>
    <row r="511" spans="2:10" ht="20.85" customHeight="1">
      <c r="B511" s="32"/>
      <c r="C511" s="44"/>
      <c r="D511" s="52"/>
      <c r="E511" s="56"/>
      <c r="F511" s="56"/>
      <c r="G511" s="56"/>
      <c r="H511" s="69"/>
      <c r="I511" s="77"/>
      <c r="J511" s="85"/>
    </row>
    <row r="512" spans="2:10" ht="20.85" customHeight="1">
      <c r="B512" s="33" t="s">
        <v>466</v>
      </c>
      <c r="C512" s="45" t="s">
        <v>467</v>
      </c>
      <c r="D512" s="34" t="s">
        <v>188</v>
      </c>
      <c r="E512" s="57">
        <v>542</v>
      </c>
      <c r="F512" s="57"/>
      <c r="G512" s="57"/>
      <c r="H512" s="70"/>
      <c r="I512" s="78"/>
      <c r="J512" s="86"/>
    </row>
    <row r="513" spans="2:10" ht="20.85" customHeight="1">
      <c r="B513" s="32"/>
      <c r="C513" s="44"/>
      <c r="D513" s="52"/>
      <c r="E513" s="56"/>
      <c r="F513" s="56"/>
      <c r="G513" s="56"/>
      <c r="H513" s="69"/>
      <c r="I513" s="77"/>
      <c r="J513" s="85"/>
    </row>
    <row r="514" spans="2:10" ht="20.85" customHeight="1">
      <c r="B514" s="33" t="s">
        <v>466</v>
      </c>
      <c r="C514" s="45" t="s">
        <v>468</v>
      </c>
      <c r="D514" s="34" t="s">
        <v>188</v>
      </c>
      <c r="E514" s="57">
        <v>54</v>
      </c>
      <c r="F514" s="57"/>
      <c r="G514" s="57"/>
      <c r="H514" s="70"/>
      <c r="I514" s="78"/>
      <c r="J514" s="86"/>
    </row>
    <row r="515" spans="2:10" ht="20.85" customHeight="1">
      <c r="B515" s="32"/>
      <c r="C515" s="44"/>
      <c r="D515" s="52"/>
      <c r="E515" s="56"/>
      <c r="F515" s="56"/>
      <c r="G515" s="56"/>
      <c r="H515" s="69"/>
      <c r="I515" s="77"/>
      <c r="J515" s="85"/>
    </row>
    <row r="516" spans="2:10" ht="20.85" customHeight="1">
      <c r="B516" s="33" t="s">
        <v>470</v>
      </c>
      <c r="C516" s="45" t="s">
        <v>269</v>
      </c>
      <c r="D516" s="34" t="s">
        <v>188</v>
      </c>
      <c r="E516" s="57">
        <v>34</v>
      </c>
      <c r="F516" s="57"/>
      <c r="G516" s="57"/>
      <c r="H516" s="70"/>
      <c r="I516" s="78"/>
      <c r="J516" s="86"/>
    </row>
    <row r="517" spans="2:10" ht="20.85" customHeight="1">
      <c r="B517" s="32"/>
      <c r="C517" s="44"/>
      <c r="D517" s="52"/>
      <c r="E517" s="56"/>
      <c r="F517" s="56"/>
      <c r="G517" s="56"/>
      <c r="H517" s="69"/>
      <c r="I517" s="77"/>
      <c r="J517" s="85"/>
    </row>
    <row r="518" spans="2:10" ht="20.85" customHeight="1">
      <c r="B518" s="33" t="s">
        <v>474</v>
      </c>
      <c r="C518" s="45" t="s">
        <v>339</v>
      </c>
      <c r="D518" s="34" t="s">
        <v>184</v>
      </c>
      <c r="E518" s="57">
        <v>26</v>
      </c>
      <c r="F518" s="57"/>
      <c r="G518" s="57"/>
      <c r="H518" s="70"/>
      <c r="I518" s="78"/>
      <c r="J518" s="86"/>
    </row>
    <row r="519" spans="2:10" ht="20.85" customHeight="1">
      <c r="B519" s="32"/>
      <c r="C519" s="44"/>
      <c r="D519" s="52"/>
      <c r="E519" s="56"/>
      <c r="F519" s="56"/>
      <c r="G519" s="56"/>
      <c r="H519" s="69"/>
      <c r="I519" s="77"/>
      <c r="J519" s="85"/>
    </row>
    <row r="520" spans="2:10" ht="20.85" customHeight="1">
      <c r="B520" s="33" t="s">
        <v>471</v>
      </c>
      <c r="C520" s="45" t="s">
        <v>461</v>
      </c>
      <c r="D520" s="34" t="s">
        <v>271</v>
      </c>
      <c r="E520" s="57">
        <v>47</v>
      </c>
      <c r="F520" s="57"/>
      <c r="G520" s="57"/>
      <c r="H520" s="70"/>
      <c r="I520" s="78"/>
      <c r="J520" s="86"/>
    </row>
    <row r="521" spans="2:10" ht="20.85" customHeight="1">
      <c r="B521" s="32"/>
      <c r="C521" s="44" t="s">
        <v>477</v>
      </c>
      <c r="D521" s="52"/>
      <c r="E521" s="56"/>
      <c r="F521" s="56"/>
      <c r="G521" s="56"/>
      <c r="H521" s="69"/>
      <c r="I521" s="77"/>
      <c r="J521" s="85"/>
    </row>
    <row r="522" spans="2:10" ht="20.85" customHeight="1">
      <c r="B522" s="33" t="s">
        <v>478</v>
      </c>
      <c r="C522" s="45" t="s">
        <v>125</v>
      </c>
      <c r="D522" s="34" t="s">
        <v>184</v>
      </c>
      <c r="E522" s="57">
        <v>1</v>
      </c>
      <c r="F522" s="57"/>
      <c r="G522" s="57"/>
      <c r="H522" s="70"/>
      <c r="I522" s="78"/>
      <c r="J522" s="86"/>
    </row>
    <row r="523" spans="2:10" ht="20.85" customHeight="1">
      <c r="B523" s="32"/>
      <c r="C523" s="44" t="s">
        <v>475</v>
      </c>
      <c r="D523" s="52"/>
      <c r="E523" s="56"/>
      <c r="F523" s="56"/>
      <c r="G523" s="56"/>
      <c r="H523" s="69"/>
      <c r="I523" s="77"/>
      <c r="J523" s="88"/>
    </row>
    <row r="524" spans="2:10" ht="20.85" customHeight="1">
      <c r="B524" s="33" t="s">
        <v>364</v>
      </c>
      <c r="C524" s="45" t="s">
        <v>525</v>
      </c>
      <c r="D524" s="34" t="s">
        <v>184</v>
      </c>
      <c r="E524" s="57">
        <v>1</v>
      </c>
      <c r="F524" s="57"/>
      <c r="G524" s="57"/>
      <c r="H524" s="70"/>
      <c r="I524" s="78"/>
      <c r="J524" s="86"/>
    </row>
    <row r="525" spans="2:10" ht="20.85" customHeight="1">
      <c r="B525" s="32"/>
      <c r="C525" s="44"/>
      <c r="D525" s="52"/>
      <c r="E525" s="56"/>
      <c r="F525" s="56"/>
      <c r="G525" s="56"/>
      <c r="H525" s="69"/>
      <c r="I525" s="77"/>
      <c r="J525" s="85"/>
    </row>
    <row r="526" spans="2:10" ht="20.85" customHeight="1">
      <c r="B526" s="33" t="s">
        <v>225</v>
      </c>
      <c r="C526" s="45"/>
      <c r="D526" s="34"/>
      <c r="E526" s="57"/>
      <c r="F526" s="57"/>
      <c r="G526" s="57"/>
      <c r="H526" s="70"/>
      <c r="I526" s="78"/>
      <c r="J526" s="91"/>
    </row>
    <row r="527" spans="2:10" ht="20.85" customHeight="1">
      <c r="B527" s="32"/>
      <c r="C527" s="44" t="s">
        <v>138</v>
      </c>
      <c r="D527" s="52"/>
      <c r="E527" s="56"/>
      <c r="F527" s="56"/>
      <c r="G527" s="56"/>
      <c r="H527" s="69"/>
      <c r="I527" s="77"/>
      <c r="J527" s="85"/>
    </row>
    <row r="528" spans="2:10" ht="20.85" customHeight="1">
      <c r="B528" s="33" t="s">
        <v>31</v>
      </c>
      <c r="C528" s="45" t="s">
        <v>447</v>
      </c>
      <c r="D528" s="34" t="s">
        <v>188</v>
      </c>
      <c r="E528" s="57">
        <v>68</v>
      </c>
      <c r="F528" s="57"/>
      <c r="G528" s="57"/>
      <c r="H528" s="70"/>
      <c r="I528" s="78"/>
      <c r="J528" s="86"/>
    </row>
    <row r="529" spans="2:10" ht="20.85" customHeight="1">
      <c r="B529" s="32"/>
      <c r="C529" s="44" t="s">
        <v>138</v>
      </c>
      <c r="D529" s="52"/>
      <c r="E529" s="56"/>
      <c r="F529" s="56"/>
      <c r="G529" s="56"/>
      <c r="H529" s="69"/>
      <c r="I529" s="77"/>
      <c r="J529" s="85"/>
    </row>
    <row r="530" spans="2:10" ht="20.85" customHeight="1">
      <c r="B530" s="33" t="s">
        <v>31</v>
      </c>
      <c r="C530" s="45" t="s">
        <v>342</v>
      </c>
      <c r="D530" s="34" t="s">
        <v>188</v>
      </c>
      <c r="E530" s="57">
        <v>27</v>
      </c>
      <c r="F530" s="57"/>
      <c r="G530" s="57"/>
      <c r="H530" s="70"/>
      <c r="I530" s="78"/>
      <c r="J530" s="86"/>
    </row>
    <row r="531" spans="2:10" ht="20.85" customHeight="1">
      <c r="B531" s="32"/>
      <c r="C531" s="44" t="s">
        <v>138</v>
      </c>
      <c r="D531" s="52"/>
      <c r="E531" s="56"/>
      <c r="F531" s="56"/>
      <c r="G531" s="56"/>
      <c r="H531" s="69"/>
      <c r="I531" s="77"/>
      <c r="J531" s="85"/>
    </row>
    <row r="532" spans="2:10" ht="20.85" customHeight="1">
      <c r="B532" s="33" t="s">
        <v>31</v>
      </c>
      <c r="C532" s="45" t="s">
        <v>59</v>
      </c>
      <c r="D532" s="34" t="s">
        <v>188</v>
      </c>
      <c r="E532" s="57">
        <v>16</v>
      </c>
      <c r="F532" s="57"/>
      <c r="G532" s="57"/>
      <c r="H532" s="70"/>
      <c r="I532" s="78"/>
      <c r="J532" s="86"/>
    </row>
    <row r="533" spans="2:10" ht="20.85" customHeight="1">
      <c r="B533" s="32"/>
      <c r="C533" s="44" t="s">
        <v>138</v>
      </c>
      <c r="D533" s="52"/>
      <c r="E533" s="56"/>
      <c r="F533" s="56"/>
      <c r="G533" s="56"/>
      <c r="H533" s="69"/>
      <c r="I533" s="77"/>
      <c r="J533" s="85"/>
    </row>
    <row r="534" spans="2:10" ht="20.85" customHeight="1">
      <c r="B534" s="33" t="s">
        <v>31</v>
      </c>
      <c r="C534" s="45" t="s">
        <v>479</v>
      </c>
      <c r="D534" s="34" t="s">
        <v>188</v>
      </c>
      <c r="E534" s="57">
        <v>5</v>
      </c>
      <c r="F534" s="57"/>
      <c r="G534" s="57"/>
      <c r="H534" s="70"/>
      <c r="I534" s="78"/>
      <c r="J534" s="86"/>
    </row>
    <row r="535" spans="2:10" ht="20.85" customHeight="1">
      <c r="B535" s="32"/>
      <c r="C535" s="44" t="s">
        <v>138</v>
      </c>
      <c r="D535" s="52"/>
      <c r="E535" s="56"/>
      <c r="F535" s="56"/>
      <c r="G535" s="56"/>
      <c r="H535" s="69"/>
      <c r="I535" s="77"/>
      <c r="J535" s="85"/>
    </row>
    <row r="536" spans="2:10" ht="20.85" customHeight="1">
      <c r="B536" s="33" t="s">
        <v>31</v>
      </c>
      <c r="C536" s="45" t="s">
        <v>481</v>
      </c>
      <c r="D536" s="34" t="s">
        <v>188</v>
      </c>
      <c r="E536" s="57">
        <v>5</v>
      </c>
      <c r="F536" s="57"/>
      <c r="G536" s="57"/>
      <c r="H536" s="70"/>
      <c r="I536" s="78"/>
      <c r="J536" s="86"/>
    </row>
    <row r="537" spans="2:10" ht="20.85" customHeight="1">
      <c r="B537" s="32"/>
      <c r="C537" s="44" t="s">
        <v>138</v>
      </c>
      <c r="D537" s="52"/>
      <c r="E537" s="56"/>
      <c r="F537" s="56"/>
      <c r="G537" s="56"/>
      <c r="H537" s="69"/>
      <c r="I537" s="77"/>
      <c r="J537" s="85"/>
    </row>
    <row r="538" spans="2:10" ht="20.85" customHeight="1">
      <c r="B538" s="33" t="s">
        <v>31</v>
      </c>
      <c r="C538" s="45" t="s">
        <v>482</v>
      </c>
      <c r="D538" s="34" t="s">
        <v>188</v>
      </c>
      <c r="E538" s="57">
        <v>25</v>
      </c>
      <c r="F538" s="57"/>
      <c r="G538" s="57"/>
      <c r="H538" s="70"/>
      <c r="I538" s="78"/>
      <c r="J538" s="86"/>
    </row>
    <row r="539" spans="2:10" ht="20.85" customHeight="1">
      <c r="B539" s="32"/>
      <c r="C539" s="44" t="s">
        <v>138</v>
      </c>
      <c r="D539" s="52"/>
      <c r="E539" s="56"/>
      <c r="F539" s="56"/>
      <c r="G539" s="56"/>
      <c r="H539" s="69"/>
      <c r="I539" s="77"/>
      <c r="J539" s="85"/>
    </row>
    <row r="540" spans="2:10" ht="20.85" customHeight="1">
      <c r="B540" s="33" t="s">
        <v>473</v>
      </c>
      <c r="C540" s="45" t="s">
        <v>46</v>
      </c>
      <c r="D540" s="34" t="s">
        <v>188</v>
      </c>
      <c r="E540" s="57">
        <v>65</v>
      </c>
      <c r="F540" s="57"/>
      <c r="G540" s="57"/>
      <c r="H540" s="70"/>
      <c r="I540" s="78"/>
      <c r="J540" s="86"/>
    </row>
    <row r="541" spans="2:10" ht="20.85" customHeight="1">
      <c r="B541" s="32"/>
      <c r="C541" s="44" t="s">
        <v>472</v>
      </c>
      <c r="D541" s="52"/>
      <c r="E541" s="56"/>
      <c r="F541" s="56"/>
      <c r="G541" s="56"/>
      <c r="H541" s="69"/>
      <c r="I541" s="77"/>
      <c r="J541" s="85"/>
    </row>
    <row r="542" spans="2:10" ht="20.85" customHeight="1">
      <c r="B542" s="33" t="s">
        <v>473</v>
      </c>
      <c r="C542" s="45" t="s">
        <v>46</v>
      </c>
      <c r="D542" s="34" t="s">
        <v>188</v>
      </c>
      <c r="E542" s="57">
        <v>7</v>
      </c>
      <c r="F542" s="57"/>
      <c r="G542" s="57"/>
      <c r="H542" s="70"/>
      <c r="I542" s="78"/>
      <c r="J542" s="86"/>
    </row>
    <row r="543" spans="2:10" ht="20.85" customHeight="1">
      <c r="B543" s="32"/>
      <c r="C543" s="44"/>
      <c r="D543" s="52"/>
      <c r="E543" s="56"/>
      <c r="F543" s="56"/>
      <c r="G543" s="56"/>
      <c r="H543" s="69"/>
      <c r="I543" s="77"/>
      <c r="J543" s="85"/>
    </row>
    <row r="544" spans="2:10" ht="20.85" customHeight="1">
      <c r="B544" s="33" t="s">
        <v>282</v>
      </c>
      <c r="C544" s="45" t="s">
        <v>9</v>
      </c>
      <c r="D544" s="34" t="s">
        <v>188</v>
      </c>
      <c r="E544" s="57">
        <v>121</v>
      </c>
      <c r="F544" s="57"/>
      <c r="G544" s="57"/>
      <c r="H544" s="70"/>
      <c r="I544" s="78"/>
      <c r="J544" s="86"/>
    </row>
    <row r="545" spans="2:10" ht="20.85" customHeight="1">
      <c r="B545" s="32"/>
      <c r="C545" s="44"/>
      <c r="D545" s="52"/>
      <c r="E545" s="56"/>
      <c r="F545" s="56"/>
      <c r="G545" s="56"/>
      <c r="H545" s="69"/>
      <c r="I545" s="77"/>
      <c r="J545" s="85"/>
    </row>
    <row r="546" spans="2:10" ht="20.85" customHeight="1">
      <c r="B546" s="33" t="s">
        <v>282</v>
      </c>
      <c r="C546" s="45" t="s">
        <v>151</v>
      </c>
      <c r="D546" s="34" t="s">
        <v>188</v>
      </c>
      <c r="E546" s="57">
        <v>7</v>
      </c>
      <c r="F546" s="57"/>
      <c r="G546" s="57"/>
      <c r="H546" s="70"/>
      <c r="I546" s="78"/>
      <c r="J546" s="86"/>
    </row>
    <row r="547" spans="2:10" ht="20.85" customHeight="1">
      <c r="B547" s="32"/>
      <c r="C547" s="44"/>
      <c r="D547" s="52"/>
      <c r="E547" s="56"/>
      <c r="F547" s="56"/>
      <c r="G547" s="56"/>
      <c r="H547" s="69"/>
      <c r="I547" s="77"/>
      <c r="J547" s="85"/>
    </row>
    <row r="548" spans="2:10" ht="20.85" customHeight="1">
      <c r="B548" s="33" t="s">
        <v>282</v>
      </c>
      <c r="C548" s="45" t="s">
        <v>155</v>
      </c>
      <c r="D548" s="34" t="s">
        <v>188</v>
      </c>
      <c r="E548" s="57">
        <v>32</v>
      </c>
      <c r="F548" s="57"/>
      <c r="G548" s="57"/>
      <c r="H548" s="70"/>
      <c r="I548" s="78"/>
      <c r="J548" s="86"/>
    </row>
    <row r="549" spans="2:10" ht="20.85" customHeight="1">
      <c r="B549" s="32"/>
      <c r="C549" s="44"/>
      <c r="D549" s="52"/>
      <c r="E549" s="56"/>
      <c r="F549" s="56"/>
      <c r="G549" s="56"/>
      <c r="H549" s="69"/>
      <c r="I549" s="77"/>
      <c r="J549" s="85"/>
    </row>
    <row r="550" spans="2:10" ht="20.85" customHeight="1">
      <c r="B550" s="33" t="s">
        <v>282</v>
      </c>
      <c r="C550" s="45" t="s">
        <v>349</v>
      </c>
      <c r="D550" s="34" t="s">
        <v>188</v>
      </c>
      <c r="E550" s="57">
        <v>16</v>
      </c>
      <c r="F550" s="57"/>
      <c r="G550" s="57"/>
      <c r="H550" s="70"/>
      <c r="I550" s="78"/>
      <c r="J550" s="86"/>
    </row>
    <row r="551" spans="2:10" ht="20.85" customHeight="1">
      <c r="B551" s="32"/>
      <c r="C551" s="44"/>
      <c r="D551" s="52"/>
      <c r="E551" s="56"/>
      <c r="F551" s="56"/>
      <c r="G551" s="56"/>
      <c r="H551" s="69"/>
      <c r="I551" s="77"/>
      <c r="J551" s="85"/>
    </row>
    <row r="552" spans="2:10" ht="20.85" customHeight="1">
      <c r="B552" s="33" t="s">
        <v>282</v>
      </c>
      <c r="C552" s="45" t="s">
        <v>422</v>
      </c>
      <c r="D552" s="34" t="s">
        <v>188</v>
      </c>
      <c r="E552" s="57">
        <v>11</v>
      </c>
      <c r="F552" s="57"/>
      <c r="G552" s="57"/>
      <c r="H552" s="70"/>
      <c r="I552" s="78"/>
      <c r="J552" s="86"/>
    </row>
    <row r="553" spans="2:10" ht="20.85" customHeight="1">
      <c r="B553" s="32"/>
      <c r="C553" s="44"/>
      <c r="D553" s="52"/>
      <c r="E553" s="56"/>
      <c r="F553" s="56"/>
      <c r="G553" s="56"/>
      <c r="H553" s="69"/>
      <c r="I553" s="77"/>
      <c r="J553" s="85"/>
    </row>
    <row r="554" spans="2:10" ht="20.85" customHeight="1">
      <c r="B554" s="33" t="s">
        <v>282</v>
      </c>
      <c r="C554" s="45" t="s">
        <v>381</v>
      </c>
      <c r="D554" s="34" t="s">
        <v>188</v>
      </c>
      <c r="E554" s="57">
        <v>19</v>
      </c>
      <c r="F554" s="57"/>
      <c r="G554" s="57"/>
      <c r="H554" s="70"/>
      <c r="I554" s="78"/>
      <c r="J554" s="86"/>
    </row>
    <row r="555" spans="2:10" ht="20.85" customHeight="1">
      <c r="B555" s="32"/>
      <c r="C555" s="44"/>
      <c r="D555" s="52"/>
      <c r="E555" s="56"/>
      <c r="F555" s="56"/>
      <c r="G555" s="56"/>
      <c r="H555" s="69"/>
      <c r="I555" s="77"/>
      <c r="J555" s="85"/>
    </row>
    <row r="556" spans="2:10" ht="20.85" customHeight="1">
      <c r="B556" s="33" t="s">
        <v>282</v>
      </c>
      <c r="C556" s="45" t="s">
        <v>164</v>
      </c>
      <c r="D556" s="34" t="s">
        <v>188</v>
      </c>
      <c r="E556" s="57">
        <v>5</v>
      </c>
      <c r="F556" s="57"/>
      <c r="G556" s="57"/>
      <c r="H556" s="70"/>
      <c r="I556" s="78"/>
      <c r="J556" s="86"/>
    </row>
    <row r="557" spans="2:10" ht="20.85" customHeight="1">
      <c r="B557" s="32"/>
      <c r="C557" s="44"/>
      <c r="D557" s="52"/>
      <c r="E557" s="56"/>
      <c r="F557" s="56"/>
      <c r="G557" s="56"/>
      <c r="H557" s="69"/>
      <c r="I557" s="77"/>
      <c r="J557" s="85"/>
    </row>
    <row r="558" spans="2:10" ht="20.85" customHeight="1">
      <c r="B558" s="33" t="s">
        <v>411</v>
      </c>
      <c r="C558" s="45" t="s">
        <v>459</v>
      </c>
      <c r="D558" s="34" t="s">
        <v>188</v>
      </c>
      <c r="E558" s="57">
        <v>3</v>
      </c>
      <c r="F558" s="57"/>
      <c r="G558" s="57"/>
      <c r="H558" s="70"/>
      <c r="I558" s="78"/>
      <c r="J558" s="86"/>
    </row>
    <row r="559" spans="2:10" ht="20.85" customHeight="1">
      <c r="B559" s="32"/>
      <c r="C559" s="44"/>
      <c r="D559" s="52"/>
      <c r="E559" s="56"/>
      <c r="F559" s="56"/>
      <c r="G559" s="56"/>
      <c r="H559" s="69"/>
      <c r="I559" s="77"/>
      <c r="J559" s="85"/>
    </row>
    <row r="560" spans="2:10" ht="20.85" customHeight="1">
      <c r="B560" s="33" t="s">
        <v>474</v>
      </c>
      <c r="C560" s="45" t="s">
        <v>29</v>
      </c>
      <c r="D560" s="34" t="s">
        <v>188</v>
      </c>
      <c r="E560" s="57">
        <v>35</v>
      </c>
      <c r="F560" s="57"/>
      <c r="G560" s="57"/>
      <c r="H560" s="70"/>
      <c r="I560" s="78"/>
      <c r="J560" s="86"/>
    </row>
    <row r="561" spans="2:10" ht="20.85" customHeight="1">
      <c r="B561" s="32"/>
      <c r="C561" s="44"/>
      <c r="D561" s="52"/>
      <c r="E561" s="56"/>
      <c r="F561" s="56"/>
      <c r="G561" s="56"/>
      <c r="H561" s="69"/>
      <c r="I561" s="77"/>
      <c r="J561" s="85"/>
    </row>
    <row r="562" spans="2:10" ht="20.85" customHeight="1">
      <c r="B562" s="33" t="s">
        <v>474</v>
      </c>
      <c r="C562" s="45" t="s">
        <v>116</v>
      </c>
      <c r="D562" s="34" t="s">
        <v>188</v>
      </c>
      <c r="E562" s="57">
        <v>4</v>
      </c>
      <c r="F562" s="57"/>
      <c r="G562" s="57"/>
      <c r="H562" s="70"/>
      <c r="I562" s="78"/>
      <c r="J562" s="86"/>
    </row>
    <row r="563" spans="2:10" ht="20.85" customHeight="1">
      <c r="B563" s="32"/>
      <c r="C563" s="44"/>
      <c r="D563" s="52"/>
      <c r="E563" s="56"/>
      <c r="F563" s="56"/>
      <c r="G563" s="56"/>
      <c r="H563" s="69"/>
      <c r="I563" s="77"/>
      <c r="J563" s="88"/>
    </row>
    <row r="564" spans="2:10" ht="20.85" customHeight="1">
      <c r="B564" s="33" t="s">
        <v>474</v>
      </c>
      <c r="C564" s="45" t="s">
        <v>484</v>
      </c>
      <c r="D564" s="34" t="s">
        <v>184</v>
      </c>
      <c r="E564" s="57">
        <v>2</v>
      </c>
      <c r="F564" s="57"/>
      <c r="G564" s="57"/>
      <c r="H564" s="70"/>
      <c r="I564" s="78"/>
      <c r="J564" s="86"/>
    </row>
    <row r="565" spans="2:10" ht="20.85" customHeight="1">
      <c r="B565" s="32"/>
      <c r="C565" s="44" t="s">
        <v>475</v>
      </c>
      <c r="D565" s="52"/>
      <c r="E565" s="56"/>
      <c r="F565" s="56"/>
      <c r="G565" s="56"/>
      <c r="H565" s="69"/>
      <c r="I565" s="77"/>
      <c r="J565" s="88"/>
    </row>
    <row r="566" spans="2:10" ht="20.85" customHeight="1">
      <c r="B566" s="33" t="s">
        <v>364</v>
      </c>
      <c r="C566" s="45" t="s">
        <v>416</v>
      </c>
      <c r="D566" s="34" t="s">
        <v>184</v>
      </c>
      <c r="E566" s="57">
        <v>1</v>
      </c>
      <c r="F566" s="57"/>
      <c r="G566" s="57"/>
      <c r="H566" s="70"/>
      <c r="I566" s="78"/>
      <c r="J566" s="86"/>
    </row>
    <row r="567" spans="2:10" ht="20.85" customHeight="1">
      <c r="B567" s="32"/>
      <c r="C567" s="44"/>
      <c r="D567" s="52"/>
      <c r="E567" s="56"/>
      <c r="F567" s="56"/>
      <c r="G567" s="56"/>
      <c r="H567" s="69"/>
      <c r="I567" s="77"/>
      <c r="J567" s="85"/>
    </row>
    <row r="568" spans="2:10" ht="20.85" customHeight="1">
      <c r="B568" s="33" t="s">
        <v>334</v>
      </c>
      <c r="C568" s="45"/>
      <c r="D568" s="34"/>
      <c r="E568" s="57"/>
      <c r="F568" s="57"/>
      <c r="G568" s="57"/>
      <c r="H568" s="70"/>
      <c r="I568" s="78"/>
      <c r="J568" s="86"/>
    </row>
    <row r="569" spans="2:10" ht="20.85" customHeight="1">
      <c r="B569" s="32">
        <v>0</v>
      </c>
      <c r="C569" s="44">
        <v>0</v>
      </c>
      <c r="D569" s="52"/>
      <c r="E569" s="56"/>
      <c r="F569" s="56"/>
      <c r="G569" s="56"/>
      <c r="H569" s="69"/>
      <c r="I569" s="77"/>
      <c r="J569" s="89"/>
    </row>
    <row r="570" spans="2:10" ht="20.85" customHeight="1">
      <c r="B570" s="33" t="s">
        <v>333</v>
      </c>
      <c r="C570" s="45">
        <v>0</v>
      </c>
      <c r="D570" s="34" t="s">
        <v>210</v>
      </c>
      <c r="E570" s="57">
        <v>1</v>
      </c>
      <c r="F570" s="57"/>
      <c r="G570" s="57"/>
      <c r="H570" s="70"/>
      <c r="I570" s="78"/>
      <c r="J570" s="90"/>
    </row>
    <row r="571" spans="2:10" ht="20.85" customHeight="1">
      <c r="B571" s="32">
        <v>0</v>
      </c>
      <c r="C571" s="44">
        <v>0</v>
      </c>
      <c r="D571" s="52"/>
      <c r="E571" s="56"/>
      <c r="F571" s="56"/>
      <c r="G571" s="56"/>
      <c r="H571" s="69"/>
      <c r="I571" s="77"/>
      <c r="J571" s="89"/>
    </row>
    <row r="572" spans="2:10" ht="20.85" customHeight="1">
      <c r="B572" s="33" t="s">
        <v>16</v>
      </c>
      <c r="C572" s="45">
        <v>0</v>
      </c>
      <c r="D572" s="34" t="s">
        <v>210</v>
      </c>
      <c r="E572" s="57">
        <v>1</v>
      </c>
      <c r="F572" s="57"/>
      <c r="G572" s="57"/>
      <c r="H572" s="70"/>
      <c r="I572" s="78"/>
      <c r="J572" s="90"/>
    </row>
    <row r="573" spans="2:10" ht="20.85" customHeight="1">
      <c r="B573" s="32">
        <v>0</v>
      </c>
      <c r="C573" s="44">
        <v>0</v>
      </c>
      <c r="D573" s="52"/>
      <c r="E573" s="56"/>
      <c r="F573" s="56"/>
      <c r="G573" s="56"/>
      <c r="H573" s="69"/>
      <c r="I573" s="77"/>
      <c r="J573" s="85"/>
    </row>
    <row r="574" spans="2:10" ht="20.85" customHeight="1">
      <c r="B574" s="33" t="s">
        <v>557</v>
      </c>
      <c r="C574" s="45">
        <v>0</v>
      </c>
      <c r="D574" s="34" t="s">
        <v>34</v>
      </c>
      <c r="E574" s="57">
        <v>1</v>
      </c>
      <c r="F574" s="57"/>
      <c r="G574" s="57"/>
      <c r="H574" s="70"/>
      <c r="I574" s="78"/>
      <c r="J574" s="86"/>
    </row>
    <row r="575" spans="2:10" ht="20.85" customHeight="1">
      <c r="B575" s="32">
        <v>0</v>
      </c>
      <c r="C575" s="44">
        <v>0</v>
      </c>
      <c r="D575" s="52"/>
      <c r="E575" s="56"/>
      <c r="F575" s="56"/>
      <c r="G575" s="56"/>
      <c r="H575" s="69"/>
      <c r="I575" s="77"/>
      <c r="J575" s="85"/>
    </row>
    <row r="576" spans="2:10" ht="20.85" customHeight="1">
      <c r="B576" s="33" t="s">
        <v>558</v>
      </c>
      <c r="C576" s="45">
        <v>0</v>
      </c>
      <c r="D576" s="34" t="s">
        <v>34</v>
      </c>
      <c r="E576" s="57">
        <v>1</v>
      </c>
      <c r="F576" s="57"/>
      <c r="G576" s="57"/>
      <c r="H576" s="70"/>
      <c r="I576" s="78"/>
      <c r="J576" s="86"/>
    </row>
    <row r="577" spans="2:16" ht="20.85" customHeight="1">
      <c r="B577" s="32"/>
      <c r="C577" s="44" t="s">
        <v>472</v>
      </c>
      <c r="D577" s="52"/>
      <c r="E577" s="56"/>
      <c r="F577" s="56"/>
      <c r="G577" s="56"/>
      <c r="H577" s="69"/>
      <c r="I577" s="77"/>
      <c r="J577" s="85"/>
    </row>
    <row r="578" spans="2:16" ht="20.85" customHeight="1">
      <c r="B578" s="33" t="s">
        <v>134</v>
      </c>
      <c r="C578" s="45" t="s">
        <v>404</v>
      </c>
      <c r="D578" s="34" t="s">
        <v>188</v>
      </c>
      <c r="E578" s="57">
        <v>63</v>
      </c>
      <c r="F578" s="57"/>
      <c r="G578" s="57"/>
      <c r="H578" s="70"/>
      <c r="I578" s="78"/>
      <c r="J578" s="86"/>
    </row>
    <row r="579" spans="2:16" ht="20.85" customHeight="1">
      <c r="B579" s="32"/>
      <c r="C579" s="44" t="s">
        <v>68</v>
      </c>
      <c r="D579" s="52"/>
      <c r="E579" s="56"/>
      <c r="F579" s="56"/>
      <c r="G579" s="56"/>
      <c r="H579" s="69"/>
      <c r="I579" s="77"/>
      <c r="J579" s="85"/>
    </row>
    <row r="580" spans="2:16" ht="20.85" customHeight="1">
      <c r="B580" s="33" t="s">
        <v>134</v>
      </c>
      <c r="C580" s="45" t="s">
        <v>404</v>
      </c>
      <c r="D580" s="34" t="s">
        <v>188</v>
      </c>
      <c r="E580" s="57">
        <v>23</v>
      </c>
      <c r="F580" s="57"/>
      <c r="G580" s="57"/>
      <c r="H580" s="70"/>
      <c r="I580" s="78"/>
      <c r="J580" s="86"/>
    </row>
    <row r="581" spans="2:16" ht="20.85" customHeight="1">
      <c r="B581" s="32"/>
      <c r="C581" s="44" t="s">
        <v>138</v>
      </c>
      <c r="D581" s="52"/>
      <c r="E581" s="56"/>
      <c r="F581" s="56"/>
      <c r="G581" s="56"/>
      <c r="H581" s="69"/>
      <c r="I581" s="77"/>
      <c r="J581" s="85"/>
    </row>
    <row r="582" spans="2:16" ht="20.85" customHeight="1">
      <c r="B582" s="33" t="s">
        <v>134</v>
      </c>
      <c r="C582" s="45" t="s">
        <v>404</v>
      </c>
      <c r="D582" s="34" t="s">
        <v>188</v>
      </c>
      <c r="E582" s="57">
        <v>8</v>
      </c>
      <c r="F582" s="57"/>
      <c r="G582" s="57"/>
      <c r="H582" s="70"/>
      <c r="I582" s="78"/>
      <c r="J582" s="86"/>
    </row>
    <row r="583" spans="2:16" ht="20.85" customHeight="1">
      <c r="B583" s="32"/>
      <c r="C583" s="44" t="s">
        <v>472</v>
      </c>
      <c r="D583" s="52"/>
      <c r="E583" s="56"/>
      <c r="F583" s="56"/>
      <c r="G583" s="56"/>
      <c r="H583" s="69"/>
      <c r="I583" s="77"/>
      <c r="J583" s="85"/>
      <c r="K583" s="104"/>
      <c r="L583" s="106"/>
      <c r="M583" s="106"/>
      <c r="N583" s="106"/>
      <c r="O583" s="106"/>
      <c r="P583" s="106"/>
    </row>
    <row r="584" spans="2:16" ht="20.85" customHeight="1">
      <c r="B584" s="33" t="s">
        <v>134</v>
      </c>
      <c r="C584" s="45" t="s">
        <v>186</v>
      </c>
      <c r="D584" s="34" t="s">
        <v>188</v>
      </c>
      <c r="E584" s="57">
        <v>15</v>
      </c>
      <c r="F584" s="57"/>
      <c r="G584" s="57"/>
      <c r="H584" s="70"/>
      <c r="I584" s="78"/>
      <c r="J584" s="86"/>
      <c r="K584" s="104"/>
      <c r="L584" s="106"/>
      <c r="M584" s="106"/>
      <c r="N584" s="106"/>
      <c r="O584" s="106"/>
      <c r="P584" s="106"/>
    </row>
    <row r="585" spans="2:16" ht="20.85" customHeight="1">
      <c r="B585" s="32"/>
      <c r="C585" s="44" t="s">
        <v>68</v>
      </c>
      <c r="D585" s="52"/>
      <c r="E585" s="56"/>
      <c r="F585" s="56"/>
      <c r="G585" s="56"/>
      <c r="H585" s="69"/>
      <c r="I585" s="77"/>
      <c r="J585" s="85"/>
      <c r="K585" s="104"/>
      <c r="L585" s="106"/>
      <c r="M585" s="106"/>
      <c r="N585" s="106"/>
      <c r="O585" s="106"/>
      <c r="P585" s="106"/>
    </row>
    <row r="586" spans="2:16" ht="20.85" customHeight="1">
      <c r="B586" s="33" t="s">
        <v>134</v>
      </c>
      <c r="C586" s="45" t="s">
        <v>186</v>
      </c>
      <c r="D586" s="34" t="s">
        <v>188</v>
      </c>
      <c r="E586" s="57">
        <v>4</v>
      </c>
      <c r="F586" s="57"/>
      <c r="G586" s="57"/>
      <c r="H586" s="70"/>
      <c r="I586" s="78"/>
      <c r="J586" s="86"/>
      <c r="K586" s="104"/>
      <c r="L586" s="106"/>
      <c r="M586" s="106"/>
      <c r="N586" s="106"/>
      <c r="O586" s="106"/>
      <c r="P586" s="106"/>
    </row>
    <row r="587" spans="2:16" ht="20.85" customHeight="1">
      <c r="B587" s="32"/>
      <c r="C587" s="44" t="s">
        <v>138</v>
      </c>
      <c r="D587" s="52"/>
      <c r="E587" s="56"/>
      <c r="F587" s="56"/>
      <c r="G587" s="56"/>
      <c r="H587" s="69"/>
      <c r="I587" s="77"/>
      <c r="J587" s="85"/>
      <c r="K587" s="104"/>
      <c r="L587" s="106"/>
      <c r="M587" s="106"/>
      <c r="N587" s="106"/>
      <c r="O587" s="106"/>
      <c r="P587" s="106"/>
    </row>
    <row r="588" spans="2:16" ht="20.85" customHeight="1">
      <c r="B588" s="33" t="s">
        <v>134</v>
      </c>
      <c r="C588" s="45" t="s">
        <v>186</v>
      </c>
      <c r="D588" s="34" t="s">
        <v>188</v>
      </c>
      <c r="E588" s="57">
        <v>4</v>
      </c>
      <c r="F588" s="57"/>
      <c r="G588" s="57"/>
      <c r="H588" s="70"/>
      <c r="I588" s="78"/>
      <c r="J588" s="86"/>
      <c r="K588" s="104"/>
      <c r="L588" s="106"/>
      <c r="M588" s="106"/>
      <c r="N588" s="106"/>
      <c r="O588" s="106"/>
      <c r="P588" s="106"/>
    </row>
    <row r="589" spans="2:16" ht="20.85" customHeight="1">
      <c r="B589" s="32"/>
      <c r="C589" s="44"/>
      <c r="D589" s="52"/>
      <c r="E589" s="56"/>
      <c r="F589" s="56"/>
      <c r="G589" s="56"/>
      <c r="H589" s="69"/>
      <c r="I589" s="77"/>
      <c r="J589" s="85"/>
      <c r="K589" s="104"/>
      <c r="L589" s="106"/>
      <c r="M589" s="106"/>
      <c r="N589" s="106"/>
      <c r="O589" s="106"/>
      <c r="P589" s="106"/>
    </row>
    <row r="590" spans="2:16" ht="20.85" customHeight="1">
      <c r="B590" s="33" t="s">
        <v>282</v>
      </c>
      <c r="C590" s="45" t="s">
        <v>507</v>
      </c>
      <c r="D590" s="34" t="s">
        <v>12</v>
      </c>
      <c r="E590" s="57">
        <v>4</v>
      </c>
      <c r="F590" s="57"/>
      <c r="G590" s="57"/>
      <c r="H590" s="70"/>
      <c r="I590" s="78"/>
      <c r="J590" s="91"/>
      <c r="K590" s="104"/>
      <c r="L590" s="106"/>
      <c r="M590" s="106"/>
      <c r="N590" s="106"/>
      <c r="O590" s="106"/>
      <c r="P590" s="106"/>
    </row>
    <row r="591" spans="2:16" ht="20.85" customHeight="1">
      <c r="B591" s="32"/>
      <c r="C591" s="44"/>
      <c r="D591" s="52"/>
      <c r="E591" s="56"/>
      <c r="F591" s="56"/>
      <c r="G591" s="56"/>
      <c r="H591" s="69"/>
      <c r="I591" s="77"/>
      <c r="J591" s="85"/>
      <c r="K591" s="104"/>
      <c r="L591" s="106"/>
      <c r="M591" s="106"/>
      <c r="N591" s="106"/>
      <c r="O591" s="106"/>
      <c r="P591" s="106"/>
    </row>
    <row r="592" spans="2:16" ht="20.85" customHeight="1">
      <c r="B592" s="33" t="s">
        <v>282</v>
      </c>
      <c r="C592" s="45" t="s">
        <v>507</v>
      </c>
      <c r="D592" s="34" t="s">
        <v>188</v>
      </c>
      <c r="E592" s="57">
        <v>4</v>
      </c>
      <c r="F592" s="57"/>
      <c r="G592" s="57"/>
      <c r="H592" s="70"/>
      <c r="I592" s="78"/>
      <c r="J592" s="91"/>
      <c r="K592" s="104"/>
      <c r="L592" s="106"/>
      <c r="M592" s="106"/>
      <c r="N592" s="106"/>
      <c r="O592" s="106"/>
      <c r="P592" s="106"/>
    </row>
    <row r="593" spans="2:16" ht="20.85" customHeight="1">
      <c r="B593" s="32"/>
      <c r="C593" s="44"/>
      <c r="D593" s="52"/>
      <c r="E593" s="56"/>
      <c r="F593" s="56"/>
      <c r="G593" s="56"/>
      <c r="H593" s="69"/>
      <c r="I593" s="77"/>
      <c r="J593" s="85"/>
      <c r="K593" s="104"/>
      <c r="L593" s="106"/>
      <c r="M593" s="106"/>
      <c r="N593" s="106"/>
      <c r="O593" s="106"/>
      <c r="P593" s="106"/>
    </row>
    <row r="594" spans="2:16" ht="20.85" customHeight="1">
      <c r="B594" s="33" t="s">
        <v>23</v>
      </c>
      <c r="C594" s="45" t="s">
        <v>495</v>
      </c>
      <c r="D594" s="34" t="s">
        <v>188</v>
      </c>
      <c r="E594" s="57">
        <v>4</v>
      </c>
      <c r="F594" s="57"/>
      <c r="G594" s="57"/>
      <c r="H594" s="70"/>
      <c r="I594" s="78"/>
      <c r="J594" s="86"/>
      <c r="K594" s="104"/>
      <c r="L594" s="106"/>
      <c r="M594" s="106"/>
      <c r="N594" s="106"/>
      <c r="O594" s="106"/>
      <c r="P594" s="106"/>
    </row>
    <row r="595" spans="2:16" s="1" customFormat="1" ht="20.45" customHeight="1">
      <c r="B595" s="32"/>
      <c r="C595" s="44"/>
      <c r="D595" s="52"/>
      <c r="E595" s="13"/>
      <c r="F595" s="13"/>
      <c r="G595" s="56"/>
      <c r="H595" s="18"/>
      <c r="I595" s="21"/>
      <c r="J595" s="93"/>
      <c r="K595" s="105"/>
      <c r="L595" s="107"/>
      <c r="M595" s="107"/>
      <c r="N595" s="107"/>
      <c r="O595" s="107"/>
      <c r="P595" s="107"/>
    </row>
    <row r="596" spans="2:16" s="1" customFormat="1" ht="20.85" customHeight="1">
      <c r="B596" s="33" t="s">
        <v>470</v>
      </c>
      <c r="C596" s="45" t="s">
        <v>508</v>
      </c>
      <c r="D596" s="34" t="s">
        <v>188</v>
      </c>
      <c r="E596" s="14">
        <v>19</v>
      </c>
      <c r="F596" s="14"/>
      <c r="G596" s="57"/>
      <c r="H596" s="19"/>
      <c r="I596" s="22"/>
      <c r="J596" s="94"/>
      <c r="K596" s="105"/>
      <c r="L596" s="107"/>
      <c r="M596" s="107"/>
      <c r="N596" s="107"/>
      <c r="O596" s="107"/>
      <c r="P596" s="107"/>
    </row>
    <row r="597" spans="2:16" s="1" customFormat="1" ht="20.85" customHeight="1">
      <c r="B597" s="39"/>
      <c r="C597" s="47"/>
      <c r="D597" s="12"/>
      <c r="E597" s="59"/>
      <c r="F597" s="13"/>
      <c r="G597" s="56"/>
      <c r="H597" s="71"/>
      <c r="I597" s="79"/>
      <c r="J597" s="95"/>
      <c r="K597" s="105"/>
      <c r="L597" s="107"/>
      <c r="M597" s="107"/>
      <c r="N597" s="107"/>
      <c r="O597" s="107"/>
      <c r="P597" s="107"/>
    </row>
    <row r="598" spans="2:16" s="1" customFormat="1" ht="20.85" customHeight="1">
      <c r="B598" s="8" t="s">
        <v>364</v>
      </c>
      <c r="C598" s="48" t="s">
        <v>125</v>
      </c>
      <c r="D598" s="9" t="s">
        <v>210</v>
      </c>
      <c r="E598" s="14">
        <v>1</v>
      </c>
      <c r="F598" s="14"/>
      <c r="G598" s="57"/>
      <c r="H598" s="72"/>
      <c r="I598" s="80"/>
      <c r="J598" s="96"/>
      <c r="K598" s="105"/>
      <c r="L598" s="107"/>
      <c r="M598" s="107"/>
      <c r="N598" s="107"/>
      <c r="O598" s="107"/>
      <c r="P598" s="107"/>
    </row>
    <row r="599" spans="2:16" ht="20.85" customHeight="1">
      <c r="B599" s="30"/>
      <c r="C599" s="44"/>
      <c r="D599" s="52"/>
      <c r="E599" s="56"/>
      <c r="F599" s="56"/>
      <c r="G599" s="56"/>
      <c r="H599" s="69"/>
      <c r="I599" s="77"/>
      <c r="J599" s="85"/>
      <c r="K599" s="101"/>
    </row>
    <row r="600" spans="2:16" ht="20.85" customHeight="1">
      <c r="B600" s="33" t="s">
        <v>77</v>
      </c>
      <c r="C600" s="45"/>
      <c r="D600" s="34" t="s">
        <v>110</v>
      </c>
      <c r="E600" s="57">
        <v>1</v>
      </c>
      <c r="F600" s="63"/>
      <c r="G600" s="57"/>
      <c r="H600" s="70"/>
      <c r="I600" s="78"/>
      <c r="J600" s="86"/>
      <c r="K600" s="102"/>
    </row>
    <row r="601" spans="2:16" ht="20.85" customHeight="1">
      <c r="B601" s="32"/>
      <c r="C601" s="44"/>
      <c r="D601" s="52"/>
      <c r="E601" s="56"/>
      <c r="F601" s="56"/>
      <c r="G601" s="56"/>
      <c r="H601" s="69"/>
      <c r="I601" s="77"/>
      <c r="J601" s="85"/>
    </row>
    <row r="602" spans="2:16" ht="20.85" customHeight="1">
      <c r="B602" s="33"/>
      <c r="C602" s="45"/>
      <c r="D602" s="34"/>
      <c r="E602" s="57"/>
      <c r="F602" s="57"/>
      <c r="G602" s="57"/>
      <c r="H602" s="70"/>
      <c r="I602" s="78"/>
      <c r="J602" s="86"/>
    </row>
    <row r="603" spans="2:16" ht="20.85" customHeight="1">
      <c r="B603" s="32"/>
      <c r="C603" s="44"/>
      <c r="D603" s="52"/>
      <c r="E603" s="56"/>
      <c r="F603" s="56"/>
      <c r="G603" s="56"/>
      <c r="H603" s="69"/>
      <c r="I603" s="77"/>
      <c r="J603" s="85"/>
    </row>
    <row r="604" spans="2:16" ht="20.85" customHeight="1">
      <c r="B604" s="34" t="s">
        <v>33</v>
      </c>
      <c r="C604" s="45"/>
      <c r="D604" s="34"/>
      <c r="E604" s="57"/>
      <c r="F604" s="57"/>
      <c r="G604" s="57"/>
      <c r="H604" s="70"/>
      <c r="I604" s="78"/>
      <c r="J604" s="86"/>
    </row>
    <row r="605" spans="2:16" ht="20.85" customHeight="1">
      <c r="B605" s="40"/>
      <c r="C605" s="49"/>
      <c r="D605" s="53"/>
      <c r="E605" s="60"/>
      <c r="F605" s="60"/>
      <c r="G605" s="60"/>
      <c r="H605" s="73"/>
      <c r="I605" s="81"/>
      <c r="J605" s="97"/>
    </row>
    <row r="606" spans="2:16" ht="20.85" customHeight="1">
      <c r="B606" s="41"/>
      <c r="C606" s="50"/>
      <c r="D606" s="54"/>
      <c r="E606" s="61"/>
      <c r="F606" s="65"/>
      <c r="G606" s="61" t="str">
        <f>IF(E606&lt;&gt;0,INT(E606*F606),"")</f>
        <v/>
      </c>
      <c r="H606" s="74"/>
      <c r="I606" s="82" t="str">
        <f>IF(H606&lt;&gt;0,INT(F606*H606),"")</f>
        <v/>
      </c>
      <c r="J606" s="98"/>
    </row>
    <row r="607" spans="2:16" s="1" customFormat="1" ht="20.85" customHeight="1">
      <c r="B607" s="42"/>
      <c r="C607" s="51"/>
      <c r="D607" s="55"/>
      <c r="E607" s="62"/>
      <c r="F607" s="66"/>
      <c r="G607" s="66"/>
      <c r="H607" s="75"/>
      <c r="I607" s="83"/>
      <c r="J607" s="99"/>
      <c r="K607" s="105"/>
      <c r="L607" s="107"/>
      <c r="M607" s="107"/>
      <c r="N607" s="107"/>
      <c r="O607" s="107"/>
      <c r="P607" s="107"/>
    </row>
    <row r="608" spans="2:16" s="1" customFormat="1" ht="20.85" customHeight="1">
      <c r="B608" s="42"/>
      <c r="C608" s="51"/>
      <c r="D608" s="55"/>
      <c r="E608" s="62"/>
      <c r="F608" s="66"/>
      <c r="G608" s="66" t="str">
        <f>IF(E608&lt;&gt;0,INT(E608*F608),"")</f>
        <v/>
      </c>
      <c r="H608" s="75"/>
      <c r="I608" s="83" t="str">
        <f>IF(H608&lt;&gt;0,INT(F608*H608),"")</f>
        <v/>
      </c>
      <c r="J608" s="99"/>
      <c r="K608" s="105"/>
      <c r="L608" s="107"/>
      <c r="M608" s="107"/>
      <c r="N608" s="107"/>
      <c r="O608" s="107"/>
      <c r="P608" s="107"/>
    </row>
    <row r="609" spans="2:16" s="1" customFormat="1" ht="20.85" customHeight="1">
      <c r="B609" s="42"/>
      <c r="C609" s="51"/>
      <c r="D609" s="55"/>
      <c r="E609" s="62"/>
      <c r="F609" s="66"/>
      <c r="G609" s="66"/>
      <c r="H609" s="75"/>
      <c r="I609" s="83"/>
      <c r="J609" s="99"/>
      <c r="K609" s="105"/>
      <c r="L609" s="107"/>
      <c r="M609" s="107"/>
      <c r="N609" s="107"/>
      <c r="O609" s="107"/>
      <c r="P609" s="107"/>
    </row>
    <row r="610" spans="2:16" s="1" customFormat="1" ht="20.85" customHeight="1">
      <c r="B610" s="42"/>
      <c r="C610" s="51"/>
      <c r="D610" s="55"/>
      <c r="E610" s="62"/>
      <c r="F610" s="67"/>
      <c r="G610" s="66" t="str">
        <f>IF(E610&lt;&gt;0,INT(E610*F610),"")</f>
        <v/>
      </c>
      <c r="H610" s="75"/>
      <c r="I610" s="83" t="str">
        <f>IF(H610&lt;&gt;0,INT(F610*H610),"")</f>
        <v/>
      </c>
      <c r="J610" s="99"/>
      <c r="K610" s="105"/>
      <c r="L610" s="107"/>
      <c r="M610" s="107"/>
      <c r="N610" s="107"/>
      <c r="O610" s="107"/>
      <c r="P610" s="107"/>
    </row>
    <row r="611" spans="2:16" s="1" customFormat="1" ht="20.85" customHeight="1">
      <c r="B611" s="42"/>
      <c r="C611" s="51"/>
      <c r="D611" s="55"/>
      <c r="E611" s="62"/>
      <c r="F611" s="66"/>
      <c r="G611" s="66"/>
      <c r="H611" s="75"/>
      <c r="I611" s="83"/>
      <c r="J611" s="99"/>
      <c r="K611" s="105"/>
      <c r="L611" s="107"/>
      <c r="M611" s="107"/>
      <c r="N611" s="107"/>
      <c r="O611" s="107"/>
      <c r="P611" s="107"/>
    </row>
    <row r="612" spans="2:16" s="1" customFormat="1" ht="20.85" customHeight="1">
      <c r="B612" s="42"/>
      <c r="C612" s="51"/>
      <c r="D612" s="55"/>
      <c r="E612" s="62"/>
      <c r="F612" s="66"/>
      <c r="G612" s="66" t="str">
        <f>IF(E612&lt;&gt;0,INT(E612*F612),"")</f>
        <v/>
      </c>
      <c r="H612" s="75"/>
      <c r="I612" s="83" t="str">
        <f>IF(H612&lt;&gt;0,INT(F612*H612),"")</f>
        <v/>
      </c>
      <c r="J612" s="99"/>
      <c r="K612" s="105"/>
      <c r="L612" s="107"/>
      <c r="M612" s="107"/>
      <c r="N612" s="107"/>
      <c r="O612" s="107"/>
      <c r="P612" s="107"/>
    </row>
    <row r="613" spans="2:16" s="1" customFormat="1" ht="20.85" customHeight="1">
      <c r="B613" s="42"/>
      <c r="C613" s="51"/>
      <c r="D613" s="55"/>
      <c r="E613" s="62"/>
      <c r="F613" s="66"/>
      <c r="G613" s="66"/>
      <c r="H613" s="75"/>
      <c r="I613" s="83"/>
      <c r="J613" s="99"/>
      <c r="K613" s="105"/>
      <c r="L613" s="107"/>
      <c r="M613" s="107"/>
      <c r="N613" s="107"/>
      <c r="O613" s="107"/>
      <c r="P613" s="107"/>
    </row>
    <row r="614" spans="2:16" s="1" customFormat="1" ht="20.85" customHeight="1">
      <c r="B614" s="42"/>
      <c r="C614" s="51"/>
      <c r="D614" s="55"/>
      <c r="E614" s="62"/>
      <c r="F614" s="66"/>
      <c r="G614" s="66" t="str">
        <f>IF(E614&lt;&gt;0,INT(E614*F614),"")</f>
        <v/>
      </c>
      <c r="H614" s="75"/>
      <c r="I614" s="83" t="str">
        <f>IF(H614&lt;&gt;0,INT(F614*H614),"")</f>
        <v/>
      </c>
      <c r="J614" s="99"/>
      <c r="K614" s="105"/>
      <c r="L614" s="107"/>
      <c r="M614" s="107"/>
      <c r="N614" s="107"/>
      <c r="O614" s="107"/>
      <c r="P614" s="107"/>
    </row>
    <row r="615" spans="2:16" s="1" customFormat="1" ht="20.85" customHeight="1">
      <c r="B615" s="42"/>
      <c r="C615" s="51"/>
      <c r="D615" s="55"/>
      <c r="E615" s="62"/>
      <c r="F615" s="66"/>
      <c r="G615" s="66"/>
      <c r="H615" s="75"/>
      <c r="I615" s="83"/>
      <c r="J615" s="99"/>
      <c r="K615" s="105"/>
      <c r="L615" s="107"/>
      <c r="M615" s="107"/>
      <c r="N615" s="107"/>
      <c r="O615" s="107"/>
      <c r="P615" s="107"/>
    </row>
    <row r="616" spans="2:16" s="1" customFormat="1" ht="20.85" customHeight="1">
      <c r="B616" s="42"/>
      <c r="C616" s="51"/>
      <c r="D616" s="55"/>
      <c r="E616" s="62"/>
      <c r="F616" s="66"/>
      <c r="G616" s="66" t="str">
        <f>IF(E616&lt;&gt;0,INT(E616*F616),"")</f>
        <v/>
      </c>
      <c r="H616" s="75"/>
      <c r="I616" s="83" t="str">
        <f>IF(H616&lt;&gt;0,INT(F616*H616),"")</f>
        <v/>
      </c>
      <c r="J616" s="99"/>
      <c r="K616" s="105"/>
      <c r="L616" s="107"/>
      <c r="M616" s="107"/>
      <c r="N616" s="107"/>
      <c r="O616" s="107"/>
      <c r="P616" s="107"/>
    </row>
    <row r="617" spans="2:16" s="1" customFormat="1" ht="20.85" customHeight="1">
      <c r="B617" s="42"/>
      <c r="C617" s="51"/>
      <c r="D617" s="55"/>
      <c r="E617" s="62"/>
      <c r="F617" s="66"/>
      <c r="G617" s="66"/>
      <c r="H617" s="75"/>
      <c r="I617" s="83"/>
      <c r="J617" s="99"/>
      <c r="K617" s="105"/>
      <c r="L617" s="107"/>
      <c r="M617" s="107"/>
      <c r="N617" s="107"/>
      <c r="O617" s="107"/>
      <c r="P617" s="107"/>
    </row>
    <row r="618" spans="2:16" s="1" customFormat="1" ht="20.85" customHeight="1">
      <c r="B618" s="42"/>
      <c r="C618" s="51"/>
      <c r="D618" s="55"/>
      <c r="E618" s="62"/>
      <c r="F618" s="66"/>
      <c r="G618" s="66" t="str">
        <f>IF(E618&lt;&gt;0,INT(E618*F618),"")</f>
        <v/>
      </c>
      <c r="H618" s="75"/>
      <c r="I618" s="83" t="str">
        <f>IF(H618&lt;&gt;0,INT(F618*H618),"")</f>
        <v/>
      </c>
      <c r="J618" s="99"/>
      <c r="K618" s="105"/>
      <c r="L618" s="107"/>
      <c r="M618" s="107"/>
      <c r="N618" s="107"/>
      <c r="O618" s="107"/>
      <c r="P618" s="107"/>
    </row>
    <row r="619" spans="2:16" s="1" customFormat="1" ht="20.85" customHeight="1">
      <c r="B619" s="42"/>
      <c r="C619" s="51"/>
      <c r="D619" s="55"/>
      <c r="E619" s="62"/>
      <c r="F619" s="66"/>
      <c r="G619" s="66"/>
      <c r="H619" s="75"/>
      <c r="I619" s="83"/>
      <c r="J619" s="99"/>
      <c r="K619" s="105"/>
      <c r="L619" s="107"/>
      <c r="M619" s="107"/>
      <c r="N619" s="107"/>
      <c r="O619" s="107"/>
      <c r="P619" s="107"/>
    </row>
    <row r="620" spans="2:16" s="1" customFormat="1" ht="20.85" customHeight="1">
      <c r="B620" s="43"/>
      <c r="C620" s="51"/>
      <c r="D620" s="55"/>
      <c r="E620" s="62"/>
      <c r="F620" s="66"/>
      <c r="G620" s="66" t="str">
        <f>IF(E620&lt;&gt;0,INT(E620*F620),"")</f>
        <v/>
      </c>
      <c r="H620" s="75"/>
      <c r="I620" s="83" t="str">
        <f>IF(H620&lt;&gt;0,INT(F620*H620),"")</f>
        <v/>
      </c>
      <c r="J620" s="100"/>
      <c r="K620" s="105"/>
      <c r="L620" s="107"/>
      <c r="M620" s="107"/>
      <c r="N620" s="107"/>
      <c r="O620" s="107"/>
      <c r="P620" s="107"/>
    </row>
    <row r="621" spans="2:16" s="1" customFormat="1" ht="20.85" customHeight="1">
      <c r="B621" s="42"/>
      <c r="C621" s="51"/>
      <c r="D621" s="55"/>
      <c r="E621" s="62"/>
      <c r="F621" s="66"/>
      <c r="G621" s="66"/>
      <c r="H621" s="75"/>
      <c r="I621" s="83"/>
      <c r="J621" s="99"/>
      <c r="K621" s="105"/>
      <c r="L621" s="107"/>
      <c r="M621" s="107"/>
      <c r="N621" s="107"/>
      <c r="O621" s="107"/>
      <c r="P621" s="107"/>
    </row>
    <row r="622" spans="2:16" s="1" customFormat="1" ht="20.85" customHeight="1">
      <c r="B622" s="43"/>
      <c r="C622" s="51"/>
      <c r="D622" s="55"/>
      <c r="E622" s="62"/>
      <c r="F622" s="66"/>
      <c r="G622" s="66" t="str">
        <f>IF(E622&lt;&gt;0,INT(E622*F622),"")</f>
        <v/>
      </c>
      <c r="H622" s="75"/>
      <c r="I622" s="83" t="str">
        <f>IF(H622&lt;&gt;0,INT(F622*H622),"")</f>
        <v/>
      </c>
      <c r="J622" s="100"/>
      <c r="K622" s="105"/>
      <c r="L622" s="107"/>
      <c r="M622" s="107"/>
      <c r="N622" s="107"/>
      <c r="O622" s="107"/>
      <c r="P622" s="107"/>
    </row>
    <row r="623" spans="2:16" s="1" customFormat="1" ht="20.85" customHeight="1">
      <c r="B623" s="42"/>
      <c r="C623" s="51"/>
      <c r="D623" s="55"/>
      <c r="E623" s="62"/>
      <c r="F623" s="66"/>
      <c r="G623" s="66"/>
      <c r="H623" s="75"/>
      <c r="I623" s="83"/>
      <c r="J623" s="100"/>
      <c r="K623" s="105"/>
      <c r="L623" s="107"/>
      <c r="M623" s="107"/>
      <c r="N623" s="107"/>
      <c r="O623" s="107"/>
      <c r="P623" s="107"/>
    </row>
    <row r="624" spans="2:16" s="1" customFormat="1" ht="20.85" customHeight="1">
      <c r="B624" s="42"/>
      <c r="C624" s="51"/>
      <c r="D624" s="55"/>
      <c r="E624" s="62"/>
      <c r="F624" s="66"/>
      <c r="G624" s="66" t="str">
        <f>IF(E624&lt;&gt;0,INT(E624*F624),"")</f>
        <v/>
      </c>
      <c r="H624" s="75"/>
      <c r="I624" s="83" t="str">
        <f>IF(H624&lt;&gt;0,INT(F624*H624),"")</f>
        <v/>
      </c>
      <c r="J624" s="100"/>
      <c r="K624" s="105"/>
      <c r="L624" s="107"/>
      <c r="M624" s="107"/>
      <c r="N624" s="107"/>
      <c r="O624" s="107"/>
      <c r="P624" s="107"/>
    </row>
  </sheetData>
  <mergeCells count="8">
    <mergeCell ref="J3:J4"/>
    <mergeCell ref="H3:I3"/>
    <mergeCell ref="B3:B4"/>
    <mergeCell ref="C3:C4"/>
    <mergeCell ref="D3:D4"/>
    <mergeCell ref="E3:E4"/>
    <mergeCell ref="F3:F4"/>
    <mergeCell ref="G3:G4"/>
  </mergeCells>
  <phoneticPr fontId="38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7" orientation="landscape" blackAndWhite="1" horizontalDpi="300" verticalDpi="300" r:id="rId1"/>
  <headerFooter alignWithMargins="0"/>
  <rowBreaks count="14" manualBreakCount="14">
    <brk id="44" min="1" max="9" man="1"/>
    <brk id="84" min="1" max="9" man="1"/>
    <brk id="124" min="1" max="9" man="1"/>
    <brk id="164" min="1" max="9" man="1"/>
    <brk id="204" min="1" max="9" man="1"/>
    <brk id="244" min="1" max="9" man="1"/>
    <brk id="284" min="1" max="9" man="1"/>
    <brk id="324" min="1" max="9" man="1"/>
    <brk id="364" min="1" max="9" man="1"/>
    <brk id="404" min="1" max="9" man="1"/>
    <brk id="444" min="1" max="9" man="1"/>
    <brk id="484" min="1" max="9" man="1"/>
    <brk id="524" min="1" max="9" man="1"/>
    <brk id="564" min="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  <outlinePr showOutlineSymbols="0"/>
  </sheetPr>
  <dimension ref="B2:Q684"/>
  <sheetViews>
    <sheetView showZeros="0" showOutlineSymbols="0" view="pageBreakPreview" zoomScale="70" zoomScaleSheetLayoutView="70" workbookViewId="0">
      <pane xSplit="1" ySplit="4" topLeftCell="B5" activePane="bottomRight" state="frozen"/>
      <selection pane="topRight"/>
      <selection pane="bottomLeft"/>
      <selection pane="bottomRight" activeCell="B3" sqref="B3:B4"/>
    </sheetView>
  </sheetViews>
  <sheetFormatPr defaultColWidth="9" defaultRowHeight="20.85" customHeight="1"/>
  <cols>
    <col min="1" max="1" width="1.625" style="27" customWidth="1"/>
    <col min="2" max="2" width="40.625" style="27" customWidth="1"/>
    <col min="3" max="3" width="48.125" style="28" customWidth="1"/>
    <col min="4" max="4" width="10.625" style="27" customWidth="1"/>
    <col min="5" max="6" width="18.125" style="29" customWidth="1"/>
    <col min="7" max="7" width="25.625" style="29" customWidth="1"/>
    <col min="8" max="8" width="18.125" style="29" customWidth="1"/>
    <col min="9" max="9" width="25.625" style="29" customWidth="1"/>
    <col min="10" max="10" width="23.125" style="27" customWidth="1"/>
    <col min="11" max="13" width="15.625" style="27" customWidth="1"/>
    <col min="14" max="14" width="10.625" style="27" customWidth="1"/>
    <col min="15" max="15" width="15.625" style="27" customWidth="1"/>
    <col min="16" max="16" width="4.75" style="27" customWidth="1"/>
    <col min="17" max="17" width="15.625" style="27" customWidth="1"/>
    <col min="18" max="16384" width="9" style="27"/>
  </cols>
  <sheetData>
    <row r="2" spans="2:10" ht="20.85" customHeight="1">
      <c r="B2" s="26" t="s">
        <v>511</v>
      </c>
      <c r="J2" s="84"/>
    </row>
    <row r="3" spans="2:10" ht="20.85" customHeight="1">
      <c r="B3" s="136" t="s">
        <v>3</v>
      </c>
      <c r="C3" s="138" t="s">
        <v>2</v>
      </c>
      <c r="D3" s="136" t="s">
        <v>14</v>
      </c>
      <c r="E3" s="136" t="s">
        <v>21</v>
      </c>
      <c r="F3" s="136" t="s">
        <v>10</v>
      </c>
      <c r="G3" s="136" t="s">
        <v>18</v>
      </c>
      <c r="H3" s="134" t="s">
        <v>22</v>
      </c>
      <c r="I3" s="135"/>
      <c r="J3" s="136" t="s">
        <v>8</v>
      </c>
    </row>
    <row r="4" spans="2:10" ht="20.85" customHeight="1">
      <c r="B4" s="137"/>
      <c r="C4" s="139"/>
      <c r="D4" s="137"/>
      <c r="E4" s="137"/>
      <c r="F4" s="137"/>
      <c r="G4" s="137"/>
      <c r="H4" s="68" t="s">
        <v>28</v>
      </c>
      <c r="I4" s="76" t="s">
        <v>18</v>
      </c>
      <c r="J4" s="137"/>
    </row>
    <row r="5" spans="2:10" ht="20.85" customHeight="1">
      <c r="B5" s="30" t="s">
        <v>421</v>
      </c>
      <c r="C5" s="44"/>
      <c r="D5" s="52"/>
      <c r="E5" s="56"/>
      <c r="F5" s="56"/>
      <c r="G5" s="56"/>
      <c r="H5" s="69"/>
      <c r="I5" s="77"/>
      <c r="J5" s="85"/>
    </row>
    <row r="6" spans="2:10" ht="20.85" customHeight="1">
      <c r="B6" s="37" t="s">
        <v>559</v>
      </c>
      <c r="C6" s="45" t="s">
        <v>511</v>
      </c>
      <c r="D6" s="34"/>
      <c r="E6" s="57"/>
      <c r="F6" s="57"/>
      <c r="G6" s="57"/>
      <c r="H6" s="70"/>
      <c r="I6" s="78"/>
      <c r="J6" s="86"/>
    </row>
    <row r="7" spans="2:10" ht="20.85" customHeight="1">
      <c r="B7" s="32">
        <v>0</v>
      </c>
      <c r="C7" s="44">
        <v>0</v>
      </c>
      <c r="D7" s="52"/>
      <c r="E7" s="56"/>
      <c r="F7" s="56"/>
      <c r="G7" s="56"/>
      <c r="H7" s="69"/>
      <c r="I7" s="77"/>
      <c r="J7" s="85"/>
    </row>
    <row r="8" spans="2:10" ht="20.85" customHeight="1">
      <c r="B8" s="33" t="s">
        <v>412</v>
      </c>
      <c r="C8" s="45" t="s">
        <v>405</v>
      </c>
      <c r="D8" s="34" t="s">
        <v>65</v>
      </c>
      <c r="E8" s="57">
        <v>1</v>
      </c>
      <c r="F8" s="57"/>
      <c r="G8" s="57"/>
      <c r="H8" s="70"/>
      <c r="I8" s="78"/>
      <c r="J8" s="86"/>
    </row>
    <row r="9" spans="2:10" ht="20.85" customHeight="1">
      <c r="B9" s="32">
        <v>0</v>
      </c>
      <c r="C9" s="44">
        <v>0</v>
      </c>
      <c r="D9" s="52"/>
      <c r="E9" s="56"/>
      <c r="F9" s="56"/>
      <c r="G9" s="56"/>
      <c r="H9" s="69"/>
      <c r="I9" s="77"/>
      <c r="J9" s="85"/>
    </row>
    <row r="10" spans="2:10" ht="20.85" customHeight="1">
      <c r="B10" s="33" t="s">
        <v>423</v>
      </c>
      <c r="C10" s="45" t="s">
        <v>413</v>
      </c>
      <c r="D10" s="34" t="s">
        <v>65</v>
      </c>
      <c r="E10" s="57">
        <v>12</v>
      </c>
      <c r="F10" s="57"/>
      <c r="G10" s="57"/>
      <c r="H10" s="70"/>
      <c r="I10" s="78"/>
      <c r="J10" s="86"/>
    </row>
    <row r="11" spans="2:10" ht="20.85" customHeight="1">
      <c r="B11" s="32">
        <v>0</v>
      </c>
      <c r="C11" s="44">
        <v>0</v>
      </c>
      <c r="D11" s="52"/>
      <c r="E11" s="56"/>
      <c r="F11" s="56"/>
      <c r="G11" s="56"/>
      <c r="H11" s="69"/>
      <c r="I11" s="77"/>
      <c r="J11" s="85"/>
    </row>
    <row r="12" spans="2:10" ht="20.85" customHeight="1">
      <c r="B12" s="33" t="s">
        <v>117</v>
      </c>
      <c r="C12" s="45" t="s">
        <v>167</v>
      </c>
      <c r="D12" s="34" t="s">
        <v>65</v>
      </c>
      <c r="E12" s="57">
        <v>7</v>
      </c>
      <c r="F12" s="57"/>
      <c r="G12" s="57"/>
      <c r="H12" s="70"/>
      <c r="I12" s="78"/>
      <c r="J12" s="86"/>
    </row>
    <row r="13" spans="2:10" ht="20.85" customHeight="1">
      <c r="B13" s="32">
        <v>0</v>
      </c>
      <c r="C13" s="44" t="s">
        <v>414</v>
      </c>
      <c r="D13" s="52"/>
      <c r="E13" s="56"/>
      <c r="F13" s="56"/>
      <c r="G13" s="56"/>
      <c r="H13" s="69"/>
      <c r="I13" s="77"/>
      <c r="J13" s="85"/>
    </row>
    <row r="14" spans="2:10" ht="20.85" customHeight="1">
      <c r="B14" s="33" t="s">
        <v>79</v>
      </c>
      <c r="C14" s="45" t="s">
        <v>140</v>
      </c>
      <c r="D14" s="34" t="s">
        <v>65</v>
      </c>
      <c r="E14" s="57">
        <v>14</v>
      </c>
      <c r="F14" s="57"/>
      <c r="G14" s="57"/>
      <c r="H14" s="70"/>
      <c r="I14" s="78"/>
      <c r="J14" s="86"/>
    </row>
    <row r="15" spans="2:10" ht="20.85" customHeight="1">
      <c r="B15" s="32">
        <v>0</v>
      </c>
      <c r="C15" s="44" t="s">
        <v>341</v>
      </c>
      <c r="D15" s="52"/>
      <c r="E15" s="56"/>
      <c r="F15" s="56"/>
      <c r="G15" s="56"/>
      <c r="H15" s="69"/>
      <c r="I15" s="77"/>
      <c r="J15" s="85"/>
    </row>
    <row r="16" spans="2:10" ht="20.85" customHeight="1">
      <c r="B16" s="33" t="s">
        <v>48</v>
      </c>
      <c r="C16" s="45" t="s">
        <v>284</v>
      </c>
      <c r="D16" s="34" t="s">
        <v>183</v>
      </c>
      <c r="E16" s="57">
        <v>3</v>
      </c>
      <c r="F16" s="57"/>
      <c r="G16" s="57"/>
      <c r="H16" s="70"/>
      <c r="I16" s="78"/>
      <c r="J16" s="86"/>
    </row>
    <row r="17" spans="2:10" ht="20.85" customHeight="1">
      <c r="B17" s="32">
        <v>0</v>
      </c>
      <c r="C17" s="44">
        <v>0</v>
      </c>
      <c r="D17" s="52"/>
      <c r="E17" s="56"/>
      <c r="F17" s="56"/>
      <c r="G17" s="56"/>
      <c r="H17" s="69"/>
      <c r="I17" s="77"/>
      <c r="J17" s="85"/>
    </row>
    <row r="18" spans="2:10" ht="20.85" customHeight="1">
      <c r="B18" s="33" t="s">
        <v>87</v>
      </c>
      <c r="C18" s="45" t="s">
        <v>331</v>
      </c>
      <c r="D18" s="34" t="s">
        <v>65</v>
      </c>
      <c r="E18" s="57">
        <v>12</v>
      </c>
      <c r="F18" s="57"/>
      <c r="G18" s="57"/>
      <c r="H18" s="70"/>
      <c r="I18" s="78"/>
      <c r="J18" s="86"/>
    </row>
    <row r="19" spans="2:10" ht="20.85" customHeight="1">
      <c r="B19" s="32">
        <v>0</v>
      </c>
      <c r="C19" s="44">
        <v>0</v>
      </c>
      <c r="D19" s="52"/>
      <c r="E19" s="56"/>
      <c r="F19" s="56"/>
      <c r="G19" s="56"/>
      <c r="H19" s="69"/>
      <c r="I19" s="77"/>
      <c r="J19" s="85"/>
    </row>
    <row r="20" spans="2:10" ht="20.85" customHeight="1">
      <c r="B20" s="33" t="s">
        <v>560</v>
      </c>
      <c r="C20" s="45" t="s">
        <v>457</v>
      </c>
      <c r="D20" s="34" t="s">
        <v>65</v>
      </c>
      <c r="E20" s="57">
        <v>14</v>
      </c>
      <c r="F20" s="57"/>
      <c r="G20" s="57"/>
      <c r="H20" s="70"/>
      <c r="I20" s="78"/>
      <c r="J20" s="86"/>
    </row>
    <row r="21" spans="2:10" ht="20.85" customHeight="1">
      <c r="B21" s="32">
        <v>0</v>
      </c>
      <c r="C21" s="44">
        <v>0</v>
      </c>
      <c r="D21" s="52"/>
      <c r="E21" s="56"/>
      <c r="F21" s="56"/>
      <c r="G21" s="56"/>
      <c r="H21" s="69"/>
      <c r="I21" s="77"/>
      <c r="J21" s="85"/>
    </row>
    <row r="22" spans="2:10" ht="20.85" customHeight="1">
      <c r="B22" s="33" t="s">
        <v>40</v>
      </c>
      <c r="C22" s="45" t="s">
        <v>32</v>
      </c>
      <c r="D22" s="34" t="s">
        <v>65</v>
      </c>
      <c r="E22" s="57">
        <v>1</v>
      </c>
      <c r="F22" s="57"/>
      <c r="G22" s="57"/>
      <c r="H22" s="70"/>
      <c r="I22" s="78"/>
      <c r="J22" s="86"/>
    </row>
    <row r="23" spans="2:10" ht="20.85" customHeight="1">
      <c r="B23" s="32"/>
      <c r="C23" s="44"/>
      <c r="D23" s="52"/>
      <c r="E23" s="56"/>
      <c r="F23" s="56"/>
      <c r="G23" s="56"/>
      <c r="H23" s="69"/>
      <c r="I23" s="77"/>
      <c r="J23" s="85"/>
    </row>
    <row r="24" spans="2:10" ht="20.85" customHeight="1">
      <c r="B24" s="33"/>
      <c r="C24" s="45"/>
      <c r="D24" s="34"/>
      <c r="E24" s="57"/>
      <c r="F24" s="57"/>
      <c r="G24" s="57"/>
      <c r="H24" s="70"/>
      <c r="I24" s="78"/>
      <c r="J24" s="86"/>
    </row>
    <row r="25" spans="2:10" ht="20.85" customHeight="1">
      <c r="B25" s="32"/>
      <c r="C25" s="44"/>
      <c r="D25" s="52"/>
      <c r="E25" s="56"/>
      <c r="F25" s="56"/>
      <c r="G25" s="56"/>
      <c r="H25" s="69"/>
      <c r="I25" s="77"/>
      <c r="J25" s="85"/>
    </row>
    <row r="26" spans="2:10" ht="20.85" customHeight="1">
      <c r="B26" s="33"/>
      <c r="C26" s="45"/>
      <c r="D26" s="34"/>
      <c r="E26" s="57"/>
      <c r="F26" s="57"/>
      <c r="G26" s="57"/>
      <c r="H26" s="70"/>
      <c r="I26" s="78"/>
      <c r="J26" s="86"/>
    </row>
    <row r="27" spans="2:10" ht="20.85" customHeight="1">
      <c r="B27" s="32"/>
      <c r="C27" s="44"/>
      <c r="D27" s="52"/>
      <c r="E27" s="56"/>
      <c r="F27" s="56"/>
      <c r="G27" s="56"/>
      <c r="H27" s="69"/>
      <c r="I27" s="77"/>
      <c r="J27" s="85"/>
    </row>
    <row r="28" spans="2:10" ht="20.85" customHeight="1">
      <c r="B28" s="34" t="s">
        <v>33</v>
      </c>
      <c r="C28" s="45"/>
      <c r="D28" s="34"/>
      <c r="E28" s="57"/>
      <c r="F28" s="57"/>
      <c r="G28" s="57"/>
      <c r="H28" s="70"/>
      <c r="I28" s="78"/>
      <c r="J28" s="86"/>
    </row>
    <row r="29" spans="2:10" ht="20.85" customHeight="1">
      <c r="B29" s="32">
        <v>0</v>
      </c>
      <c r="C29" s="44">
        <v>0</v>
      </c>
      <c r="D29" s="52"/>
      <c r="E29" s="56"/>
      <c r="F29" s="56"/>
      <c r="G29" s="56"/>
      <c r="H29" s="69"/>
      <c r="I29" s="77"/>
      <c r="J29" s="85"/>
    </row>
    <row r="30" spans="2:10" ht="20.85" customHeight="1">
      <c r="B30" s="33"/>
      <c r="C30" s="45"/>
      <c r="D30" s="34"/>
      <c r="E30" s="57"/>
      <c r="F30" s="57"/>
      <c r="G30" s="57"/>
      <c r="H30" s="70"/>
      <c r="I30" s="78"/>
      <c r="J30" s="86"/>
    </row>
    <row r="31" spans="2:10" ht="20.85" customHeight="1">
      <c r="B31" s="32"/>
      <c r="C31" s="44"/>
      <c r="D31" s="52"/>
      <c r="E31" s="56"/>
      <c r="F31" s="56"/>
      <c r="G31" s="56"/>
      <c r="H31" s="69"/>
      <c r="I31" s="77"/>
      <c r="J31" s="85"/>
    </row>
    <row r="32" spans="2:10" ht="20.85" customHeight="1">
      <c r="B32" s="33"/>
      <c r="C32" s="45"/>
      <c r="D32" s="34"/>
      <c r="E32" s="57"/>
      <c r="F32" s="57"/>
      <c r="G32" s="57"/>
      <c r="H32" s="70"/>
      <c r="I32" s="78"/>
      <c r="J32" s="86"/>
    </row>
    <row r="33" spans="2:10" ht="20.85" customHeight="1">
      <c r="B33" s="36"/>
      <c r="C33" s="44"/>
      <c r="D33" s="52"/>
      <c r="E33" s="56"/>
      <c r="F33" s="56"/>
      <c r="G33" s="56"/>
      <c r="H33" s="69"/>
      <c r="I33" s="77"/>
      <c r="J33" s="85"/>
    </row>
    <row r="34" spans="2:10" ht="20.85" customHeight="1">
      <c r="B34" s="37"/>
      <c r="C34" s="45"/>
      <c r="D34" s="34"/>
      <c r="E34" s="57"/>
      <c r="F34" s="57"/>
      <c r="G34" s="57"/>
      <c r="H34" s="70"/>
      <c r="I34" s="78"/>
      <c r="J34" s="86"/>
    </row>
    <row r="35" spans="2:10" ht="20.85" customHeight="1">
      <c r="B35" s="32"/>
      <c r="C35" s="44"/>
      <c r="D35" s="52"/>
      <c r="E35" s="56"/>
      <c r="F35" s="56"/>
      <c r="G35" s="56"/>
      <c r="H35" s="69"/>
      <c r="I35" s="77"/>
      <c r="J35" s="85"/>
    </row>
    <row r="36" spans="2:10" ht="20.85" customHeight="1">
      <c r="B36" s="33"/>
      <c r="C36" s="45"/>
      <c r="D36" s="34"/>
      <c r="E36" s="57"/>
      <c r="F36" s="57"/>
      <c r="G36" s="57"/>
      <c r="H36" s="70"/>
      <c r="I36" s="78"/>
      <c r="J36" s="86"/>
    </row>
    <row r="37" spans="2:10" ht="20.85" customHeight="1">
      <c r="B37" s="32"/>
      <c r="C37" s="44"/>
      <c r="D37" s="52"/>
      <c r="E37" s="56"/>
      <c r="F37" s="56"/>
      <c r="G37" s="56"/>
      <c r="H37" s="69"/>
      <c r="I37" s="77"/>
      <c r="J37" s="85"/>
    </row>
    <row r="38" spans="2:10" ht="20.85" customHeight="1">
      <c r="B38" s="33"/>
      <c r="C38" s="45"/>
      <c r="D38" s="34"/>
      <c r="E38" s="57"/>
      <c r="F38" s="57"/>
      <c r="G38" s="57"/>
      <c r="H38" s="70"/>
      <c r="I38" s="78"/>
      <c r="J38" s="86"/>
    </row>
    <row r="39" spans="2:10" ht="20.85" customHeight="1">
      <c r="B39" s="32"/>
      <c r="C39" s="44"/>
      <c r="D39" s="52"/>
      <c r="E39" s="56"/>
      <c r="F39" s="56"/>
      <c r="G39" s="56"/>
      <c r="H39" s="69"/>
      <c r="I39" s="77"/>
      <c r="J39" s="85"/>
    </row>
    <row r="40" spans="2:10" ht="20.85" customHeight="1">
      <c r="B40" s="33"/>
      <c r="C40" s="45"/>
      <c r="D40" s="34"/>
      <c r="E40" s="57"/>
      <c r="F40" s="57"/>
      <c r="G40" s="57"/>
      <c r="H40" s="70"/>
      <c r="I40" s="78"/>
      <c r="J40" s="86"/>
    </row>
    <row r="41" spans="2:10" ht="20.85" customHeight="1">
      <c r="B41" s="32"/>
      <c r="C41" s="44"/>
      <c r="D41" s="52"/>
      <c r="E41" s="56"/>
      <c r="F41" s="56"/>
      <c r="G41" s="56"/>
      <c r="H41" s="69"/>
      <c r="I41" s="77"/>
      <c r="J41" s="85"/>
    </row>
    <row r="42" spans="2:10" ht="20.85" customHeight="1">
      <c r="B42" s="33"/>
      <c r="C42" s="45"/>
      <c r="D42" s="34"/>
      <c r="E42" s="57"/>
      <c r="F42" s="57"/>
      <c r="G42" s="57"/>
      <c r="H42" s="70"/>
      <c r="I42" s="78"/>
      <c r="J42" s="86"/>
    </row>
    <row r="43" spans="2:10" ht="20.85" customHeight="1">
      <c r="B43" s="32"/>
      <c r="C43" s="44"/>
      <c r="D43" s="52"/>
      <c r="E43" s="56"/>
      <c r="F43" s="56"/>
      <c r="G43" s="56"/>
      <c r="H43" s="69"/>
      <c r="I43" s="77"/>
      <c r="J43" s="85"/>
    </row>
    <row r="44" spans="2:10" ht="20.85" customHeight="1">
      <c r="B44" s="33"/>
      <c r="C44" s="45"/>
      <c r="D44" s="34"/>
      <c r="E44" s="57"/>
      <c r="F44" s="57"/>
      <c r="G44" s="57"/>
      <c r="H44" s="70"/>
      <c r="I44" s="78"/>
      <c r="J44" s="86"/>
    </row>
    <row r="45" spans="2:10" ht="20.85" customHeight="1">
      <c r="B45" s="30" t="s">
        <v>421</v>
      </c>
      <c r="C45" s="44"/>
      <c r="D45" s="52"/>
      <c r="E45" s="56"/>
      <c r="F45" s="56"/>
      <c r="G45" s="56"/>
      <c r="H45" s="69"/>
      <c r="I45" s="77"/>
      <c r="J45" s="85"/>
    </row>
    <row r="46" spans="2:10" ht="20.85" customHeight="1">
      <c r="B46" s="33" t="s">
        <v>561</v>
      </c>
      <c r="C46" s="45" t="s">
        <v>511</v>
      </c>
      <c r="D46" s="34"/>
      <c r="E46" s="57"/>
      <c r="F46" s="57"/>
      <c r="G46" s="57"/>
      <c r="H46" s="70"/>
      <c r="I46" s="78"/>
      <c r="J46" s="86"/>
    </row>
    <row r="47" spans="2:10" ht="20.85" customHeight="1">
      <c r="B47" s="32" t="s">
        <v>274</v>
      </c>
      <c r="C47" s="44"/>
      <c r="D47" s="52"/>
      <c r="E47" s="56"/>
      <c r="F47" s="56"/>
      <c r="G47" s="56"/>
      <c r="H47" s="69"/>
      <c r="I47" s="77"/>
      <c r="J47" s="85"/>
    </row>
    <row r="48" spans="2:10" ht="20.85" customHeight="1">
      <c r="B48" s="33" t="s">
        <v>277</v>
      </c>
      <c r="C48" s="45" t="s">
        <v>278</v>
      </c>
      <c r="D48" s="34" t="s">
        <v>188</v>
      </c>
      <c r="E48" s="57">
        <v>124</v>
      </c>
      <c r="F48" s="57"/>
      <c r="G48" s="57"/>
      <c r="H48" s="70"/>
      <c r="I48" s="78"/>
      <c r="J48" s="86"/>
    </row>
    <row r="49" spans="2:10" ht="20.85" customHeight="1">
      <c r="B49" s="32" t="s">
        <v>274</v>
      </c>
      <c r="C49" s="44"/>
      <c r="D49" s="52"/>
      <c r="E49" s="56"/>
      <c r="F49" s="56"/>
      <c r="G49" s="56"/>
      <c r="H49" s="69"/>
      <c r="I49" s="77"/>
      <c r="J49" s="85"/>
    </row>
    <row r="50" spans="2:10" ht="20.85" customHeight="1">
      <c r="B50" s="34" t="s">
        <v>277</v>
      </c>
      <c r="C50" s="45" t="s">
        <v>250</v>
      </c>
      <c r="D50" s="34" t="s">
        <v>188</v>
      </c>
      <c r="E50" s="57">
        <v>26</v>
      </c>
      <c r="F50" s="57"/>
      <c r="G50" s="57"/>
      <c r="H50" s="70"/>
      <c r="I50" s="78"/>
      <c r="J50" s="86"/>
    </row>
    <row r="51" spans="2:10" ht="20.85" customHeight="1">
      <c r="B51" s="32" t="s">
        <v>274</v>
      </c>
      <c r="C51" s="44"/>
      <c r="D51" s="52"/>
      <c r="E51" s="56"/>
      <c r="F51" s="56"/>
      <c r="G51" s="56"/>
      <c r="H51" s="69"/>
      <c r="I51" s="77"/>
      <c r="J51" s="85"/>
    </row>
    <row r="52" spans="2:10" ht="20.85" customHeight="1">
      <c r="B52" s="33" t="s">
        <v>277</v>
      </c>
      <c r="C52" s="45" t="s">
        <v>119</v>
      </c>
      <c r="D52" s="34" t="s">
        <v>188</v>
      </c>
      <c r="E52" s="57">
        <v>12</v>
      </c>
      <c r="F52" s="57"/>
      <c r="G52" s="57"/>
      <c r="H52" s="70"/>
      <c r="I52" s="78"/>
      <c r="J52" s="86"/>
    </row>
    <row r="53" spans="2:10" ht="20.85" customHeight="1">
      <c r="B53" s="32" t="s">
        <v>274</v>
      </c>
      <c r="C53" s="44"/>
      <c r="D53" s="52"/>
      <c r="E53" s="56"/>
      <c r="F53" s="56"/>
      <c r="G53" s="56"/>
      <c r="H53" s="69"/>
      <c r="I53" s="77"/>
      <c r="J53" s="85"/>
    </row>
    <row r="54" spans="2:10" ht="20.85" customHeight="1">
      <c r="B54" s="33" t="s">
        <v>277</v>
      </c>
      <c r="C54" s="45" t="s">
        <v>86</v>
      </c>
      <c r="D54" s="34" t="s">
        <v>188</v>
      </c>
      <c r="E54" s="57">
        <v>27</v>
      </c>
      <c r="F54" s="57"/>
      <c r="G54" s="57"/>
      <c r="H54" s="70"/>
      <c r="I54" s="78"/>
      <c r="J54" s="86"/>
    </row>
    <row r="55" spans="2:10" ht="20.85" customHeight="1">
      <c r="B55" s="32" t="s">
        <v>274</v>
      </c>
      <c r="C55" s="44"/>
      <c r="D55" s="52"/>
      <c r="E55" s="56"/>
      <c r="F55" s="56"/>
      <c r="G55" s="56"/>
      <c r="H55" s="69"/>
      <c r="I55" s="77"/>
      <c r="J55" s="85"/>
    </row>
    <row r="56" spans="2:10" ht="20.85" customHeight="1">
      <c r="B56" s="33" t="s">
        <v>277</v>
      </c>
      <c r="C56" s="45" t="s">
        <v>383</v>
      </c>
      <c r="D56" s="34" t="s">
        <v>188</v>
      </c>
      <c r="E56" s="57">
        <v>1</v>
      </c>
      <c r="F56" s="57"/>
      <c r="G56" s="57"/>
      <c r="H56" s="70"/>
      <c r="I56" s="78"/>
      <c r="J56" s="86"/>
    </row>
    <row r="57" spans="2:10" ht="20.85" customHeight="1">
      <c r="B57" s="32"/>
      <c r="C57" s="44" t="s">
        <v>485</v>
      </c>
      <c r="D57" s="52"/>
      <c r="E57" s="56"/>
      <c r="F57" s="56"/>
      <c r="G57" s="56"/>
      <c r="H57" s="69"/>
      <c r="I57" s="77"/>
      <c r="J57" s="85"/>
    </row>
    <row r="58" spans="2:10" ht="20.85" customHeight="1">
      <c r="B58" s="33" t="s">
        <v>281</v>
      </c>
      <c r="C58" s="45" t="s">
        <v>56</v>
      </c>
      <c r="D58" s="34" t="s">
        <v>184</v>
      </c>
      <c r="E58" s="57">
        <v>2</v>
      </c>
      <c r="F58" s="57"/>
      <c r="G58" s="57"/>
      <c r="H58" s="70"/>
      <c r="I58" s="78"/>
      <c r="J58" s="86"/>
    </row>
    <row r="59" spans="2:10" ht="20.85" customHeight="1">
      <c r="B59" s="32"/>
      <c r="C59" s="44" t="s">
        <v>485</v>
      </c>
      <c r="D59" s="52"/>
      <c r="E59" s="56"/>
      <c r="F59" s="56"/>
      <c r="G59" s="56"/>
      <c r="H59" s="69"/>
      <c r="I59" s="77"/>
      <c r="J59" s="85"/>
    </row>
    <row r="60" spans="2:10" ht="20.85" customHeight="1">
      <c r="B60" s="33" t="s">
        <v>281</v>
      </c>
      <c r="C60" s="45" t="s">
        <v>283</v>
      </c>
      <c r="D60" s="34" t="s">
        <v>184</v>
      </c>
      <c r="E60" s="57">
        <v>2</v>
      </c>
      <c r="F60" s="57"/>
      <c r="G60" s="57"/>
      <c r="H60" s="70"/>
      <c r="I60" s="78"/>
      <c r="J60" s="86"/>
    </row>
    <row r="61" spans="2:10" ht="20.85" customHeight="1">
      <c r="B61" s="32"/>
      <c r="C61" s="44" t="s">
        <v>485</v>
      </c>
      <c r="D61" s="52"/>
      <c r="E61" s="56"/>
      <c r="F61" s="56"/>
      <c r="G61" s="56"/>
      <c r="H61" s="69"/>
      <c r="I61" s="77"/>
      <c r="J61" s="85"/>
    </row>
    <row r="62" spans="2:10" ht="20.85" customHeight="1">
      <c r="B62" s="33" t="s">
        <v>281</v>
      </c>
      <c r="C62" s="45" t="s">
        <v>287</v>
      </c>
      <c r="D62" s="34" t="s">
        <v>184</v>
      </c>
      <c r="E62" s="57">
        <v>2</v>
      </c>
      <c r="F62" s="57"/>
      <c r="G62" s="57"/>
      <c r="H62" s="70"/>
      <c r="I62" s="78"/>
      <c r="J62" s="86"/>
    </row>
    <row r="63" spans="2:10" ht="20.85" customHeight="1">
      <c r="B63" s="32"/>
      <c r="C63" s="44" t="s">
        <v>485</v>
      </c>
      <c r="D63" s="52"/>
      <c r="E63" s="56"/>
      <c r="F63" s="56"/>
      <c r="G63" s="56"/>
      <c r="H63" s="69"/>
      <c r="I63" s="77"/>
      <c r="J63" s="85"/>
    </row>
    <row r="64" spans="2:10" ht="20.85" customHeight="1">
      <c r="B64" s="33" t="s">
        <v>281</v>
      </c>
      <c r="C64" s="45" t="s">
        <v>307</v>
      </c>
      <c r="D64" s="34" t="s">
        <v>184</v>
      </c>
      <c r="E64" s="57">
        <v>1</v>
      </c>
      <c r="F64" s="57"/>
      <c r="G64" s="57"/>
      <c r="H64" s="70"/>
      <c r="I64" s="78"/>
      <c r="J64" s="86"/>
    </row>
    <row r="65" spans="2:10" ht="20.85" customHeight="1">
      <c r="B65" s="32"/>
      <c r="C65" s="44"/>
      <c r="D65" s="52"/>
      <c r="E65" s="56"/>
      <c r="F65" s="56"/>
      <c r="G65" s="56"/>
      <c r="H65" s="69"/>
      <c r="I65" s="77"/>
      <c r="J65" s="85"/>
    </row>
    <row r="66" spans="2:10" ht="20.85" customHeight="1">
      <c r="B66" s="33" t="s">
        <v>380</v>
      </c>
      <c r="C66" s="45" t="s">
        <v>154</v>
      </c>
      <c r="D66" s="34" t="s">
        <v>184</v>
      </c>
      <c r="E66" s="57">
        <v>1</v>
      </c>
      <c r="F66" s="57"/>
      <c r="G66" s="57"/>
      <c r="H66" s="70"/>
      <c r="I66" s="78"/>
      <c r="J66" s="86"/>
    </row>
    <row r="67" spans="2:10" ht="20.85" customHeight="1">
      <c r="B67" s="32"/>
      <c r="C67" s="44"/>
      <c r="D67" s="52"/>
      <c r="E67" s="56"/>
      <c r="F67" s="56"/>
      <c r="G67" s="56"/>
      <c r="H67" s="69"/>
      <c r="I67" s="77"/>
      <c r="J67" s="85"/>
    </row>
    <row r="68" spans="2:10" ht="20.85" customHeight="1">
      <c r="B68" s="33" t="s">
        <v>514</v>
      </c>
      <c r="C68" s="45" t="s">
        <v>488</v>
      </c>
      <c r="D68" s="34" t="s">
        <v>184</v>
      </c>
      <c r="E68" s="57">
        <v>1</v>
      </c>
      <c r="F68" s="57"/>
      <c r="G68" s="57"/>
      <c r="H68" s="70"/>
      <c r="I68" s="78"/>
      <c r="J68" s="86"/>
    </row>
    <row r="69" spans="2:10" ht="20.85" customHeight="1">
      <c r="B69" s="32"/>
      <c r="C69" s="44" t="s">
        <v>233</v>
      </c>
      <c r="D69" s="52"/>
      <c r="E69" s="56"/>
      <c r="F69" s="56"/>
      <c r="G69" s="56"/>
      <c r="H69" s="69"/>
      <c r="I69" s="77"/>
      <c r="J69" s="85"/>
    </row>
    <row r="70" spans="2:10" ht="20.85" customHeight="1">
      <c r="B70" s="33" t="s">
        <v>84</v>
      </c>
      <c r="C70" s="45" t="s">
        <v>154</v>
      </c>
      <c r="D70" s="34" t="s">
        <v>184</v>
      </c>
      <c r="E70" s="57">
        <v>2</v>
      </c>
      <c r="F70" s="57"/>
      <c r="G70" s="57"/>
      <c r="H70" s="70"/>
      <c r="I70" s="78"/>
      <c r="J70" s="86"/>
    </row>
    <row r="71" spans="2:10" ht="20.85" customHeight="1">
      <c r="B71" s="32">
        <v>0</v>
      </c>
      <c r="C71" s="44" t="s">
        <v>70</v>
      </c>
      <c r="D71" s="52"/>
      <c r="E71" s="56"/>
      <c r="F71" s="56"/>
      <c r="G71" s="56"/>
      <c r="H71" s="69"/>
      <c r="I71" s="77"/>
      <c r="J71" s="85"/>
    </row>
    <row r="72" spans="2:10" ht="20.85" customHeight="1">
      <c r="B72" s="33" t="s">
        <v>290</v>
      </c>
      <c r="C72" s="45" t="s">
        <v>292</v>
      </c>
      <c r="D72" s="34" t="s">
        <v>188</v>
      </c>
      <c r="E72" s="57">
        <v>13</v>
      </c>
      <c r="F72" s="57"/>
      <c r="G72" s="57"/>
      <c r="H72" s="70"/>
      <c r="I72" s="78"/>
      <c r="J72" s="86"/>
    </row>
    <row r="73" spans="2:10" ht="20.85" customHeight="1">
      <c r="B73" s="32">
        <v>0</v>
      </c>
      <c r="C73" s="44" t="s">
        <v>70</v>
      </c>
      <c r="D73" s="52"/>
      <c r="E73" s="56"/>
      <c r="F73" s="56"/>
      <c r="G73" s="56"/>
      <c r="H73" s="69"/>
      <c r="I73" s="77"/>
      <c r="J73" s="85"/>
    </row>
    <row r="74" spans="2:10" ht="20.85" customHeight="1">
      <c r="B74" s="33" t="s">
        <v>290</v>
      </c>
      <c r="C74" s="45" t="s">
        <v>294</v>
      </c>
      <c r="D74" s="34" t="s">
        <v>188</v>
      </c>
      <c r="E74" s="57">
        <v>1</v>
      </c>
      <c r="F74" s="57"/>
      <c r="G74" s="57"/>
      <c r="H74" s="70"/>
      <c r="I74" s="78"/>
      <c r="J74" s="86"/>
    </row>
    <row r="75" spans="2:10" ht="20.85" customHeight="1">
      <c r="B75" s="32">
        <v>0</v>
      </c>
      <c r="C75" s="44" t="s">
        <v>70</v>
      </c>
      <c r="D75" s="52"/>
      <c r="E75" s="56"/>
      <c r="F75" s="56"/>
      <c r="G75" s="56"/>
      <c r="H75" s="69"/>
      <c r="I75" s="77"/>
      <c r="J75" s="85"/>
    </row>
    <row r="76" spans="2:10" ht="20.85" customHeight="1">
      <c r="B76" s="33" t="s">
        <v>290</v>
      </c>
      <c r="C76" s="45" t="s">
        <v>296</v>
      </c>
      <c r="D76" s="34" t="s">
        <v>188</v>
      </c>
      <c r="E76" s="57">
        <v>2</v>
      </c>
      <c r="F76" s="57"/>
      <c r="G76" s="57"/>
      <c r="H76" s="70"/>
      <c r="I76" s="78"/>
      <c r="J76" s="86"/>
    </row>
    <row r="77" spans="2:10" ht="20.85" customHeight="1">
      <c r="B77" s="32">
        <v>0</v>
      </c>
      <c r="C77" s="44" t="s">
        <v>70</v>
      </c>
      <c r="D77" s="52"/>
      <c r="E77" s="56"/>
      <c r="F77" s="56"/>
      <c r="G77" s="56"/>
      <c r="H77" s="69"/>
      <c r="I77" s="77"/>
      <c r="J77" s="85"/>
    </row>
    <row r="78" spans="2:10" ht="20.85" customHeight="1">
      <c r="B78" s="33" t="s">
        <v>290</v>
      </c>
      <c r="C78" s="45" t="s">
        <v>62</v>
      </c>
      <c r="D78" s="34" t="s">
        <v>188</v>
      </c>
      <c r="E78" s="57">
        <v>4</v>
      </c>
      <c r="F78" s="57"/>
      <c r="G78" s="57"/>
      <c r="H78" s="70"/>
      <c r="I78" s="78"/>
      <c r="J78" s="86"/>
    </row>
    <row r="79" spans="2:10" ht="20.85" customHeight="1">
      <c r="B79" s="32">
        <v>0</v>
      </c>
      <c r="C79" s="44" t="s">
        <v>70</v>
      </c>
      <c r="D79" s="52"/>
      <c r="E79" s="56"/>
      <c r="F79" s="56"/>
      <c r="G79" s="56"/>
      <c r="H79" s="69"/>
      <c r="I79" s="77"/>
      <c r="J79" s="85"/>
    </row>
    <row r="80" spans="2:10" ht="20.85" customHeight="1">
      <c r="B80" s="33" t="s">
        <v>290</v>
      </c>
      <c r="C80" s="45" t="s">
        <v>297</v>
      </c>
      <c r="D80" s="34" t="s">
        <v>188</v>
      </c>
      <c r="E80" s="57">
        <v>68</v>
      </c>
      <c r="F80" s="57"/>
      <c r="G80" s="57"/>
      <c r="H80" s="70"/>
      <c r="I80" s="78"/>
      <c r="J80" s="86"/>
    </row>
    <row r="81" spans="2:11" ht="20.85" customHeight="1">
      <c r="B81" s="32">
        <v>0</v>
      </c>
      <c r="C81" s="44" t="s">
        <v>70</v>
      </c>
      <c r="D81" s="52"/>
      <c r="E81" s="56"/>
      <c r="F81" s="56"/>
      <c r="G81" s="56"/>
      <c r="H81" s="69"/>
      <c r="I81" s="77"/>
      <c r="J81" s="85"/>
    </row>
    <row r="82" spans="2:11" ht="20.85" customHeight="1">
      <c r="B82" s="33" t="s">
        <v>290</v>
      </c>
      <c r="C82" s="45" t="s">
        <v>240</v>
      </c>
      <c r="D82" s="34" t="s">
        <v>188</v>
      </c>
      <c r="E82" s="57">
        <v>17</v>
      </c>
      <c r="F82" s="57"/>
      <c r="G82" s="57"/>
      <c r="H82" s="70"/>
      <c r="I82" s="78"/>
      <c r="J82" s="86"/>
    </row>
    <row r="83" spans="2:11" ht="20.85" customHeight="1">
      <c r="B83" s="32">
        <v>0</v>
      </c>
      <c r="C83" s="44" t="s">
        <v>70</v>
      </c>
      <c r="D83" s="52"/>
      <c r="E83" s="56"/>
      <c r="F83" s="56"/>
      <c r="G83" s="56"/>
      <c r="H83" s="69"/>
      <c r="I83" s="77"/>
      <c r="J83" s="85"/>
    </row>
    <row r="84" spans="2:11" ht="20.85" customHeight="1">
      <c r="B84" s="33" t="s">
        <v>290</v>
      </c>
      <c r="C84" s="45" t="s">
        <v>298</v>
      </c>
      <c r="D84" s="34" t="s">
        <v>188</v>
      </c>
      <c r="E84" s="57">
        <v>9</v>
      </c>
      <c r="F84" s="57"/>
      <c r="G84" s="57"/>
      <c r="H84" s="70"/>
      <c r="I84" s="78"/>
      <c r="J84" s="86"/>
    </row>
    <row r="85" spans="2:11" ht="20.85" customHeight="1">
      <c r="B85" s="32">
        <v>0</v>
      </c>
      <c r="C85" s="44" t="s">
        <v>70</v>
      </c>
      <c r="D85" s="52"/>
      <c r="E85" s="56"/>
      <c r="F85" s="56"/>
      <c r="G85" s="56"/>
      <c r="H85" s="69"/>
      <c r="I85" s="77"/>
      <c r="J85" s="85"/>
    </row>
    <row r="86" spans="2:11" ht="20.85" customHeight="1">
      <c r="B86" s="33" t="s">
        <v>290</v>
      </c>
      <c r="C86" s="45" t="s">
        <v>455</v>
      </c>
      <c r="D86" s="34" t="s">
        <v>188</v>
      </c>
      <c r="E86" s="57">
        <v>3</v>
      </c>
      <c r="F86" s="57"/>
      <c r="G86" s="57"/>
      <c r="H86" s="70"/>
      <c r="I86" s="78"/>
      <c r="J86" s="86"/>
    </row>
    <row r="87" spans="2:11" ht="20.85" customHeight="1">
      <c r="B87" s="32">
        <v>0</v>
      </c>
      <c r="C87" s="44" t="s">
        <v>70</v>
      </c>
      <c r="D87" s="52"/>
      <c r="E87" s="56"/>
      <c r="F87" s="56"/>
      <c r="G87" s="56"/>
      <c r="H87" s="69"/>
      <c r="I87" s="77"/>
      <c r="J87" s="85"/>
    </row>
    <row r="88" spans="2:11" ht="20.85" customHeight="1">
      <c r="B88" s="33" t="s">
        <v>290</v>
      </c>
      <c r="C88" s="45" t="s">
        <v>489</v>
      </c>
      <c r="D88" s="34" t="s">
        <v>188</v>
      </c>
      <c r="E88" s="57">
        <v>1</v>
      </c>
      <c r="F88" s="57"/>
      <c r="G88" s="57"/>
      <c r="H88" s="70"/>
      <c r="I88" s="78"/>
      <c r="J88" s="86"/>
    </row>
    <row r="89" spans="2:11" ht="20.85" customHeight="1">
      <c r="B89" s="32">
        <v>0</v>
      </c>
      <c r="C89" s="44" t="s">
        <v>70</v>
      </c>
      <c r="D89" s="52"/>
      <c r="E89" s="56"/>
      <c r="F89" s="56"/>
      <c r="G89" s="56"/>
      <c r="H89" s="69"/>
      <c r="I89" s="77"/>
      <c r="J89" s="85"/>
    </row>
    <row r="90" spans="2:11" ht="20.85" customHeight="1">
      <c r="B90" s="33" t="s">
        <v>290</v>
      </c>
      <c r="C90" s="45" t="s">
        <v>353</v>
      </c>
      <c r="D90" s="34" t="s">
        <v>188</v>
      </c>
      <c r="E90" s="57">
        <v>3</v>
      </c>
      <c r="F90" s="57"/>
      <c r="G90" s="57"/>
      <c r="H90" s="70"/>
      <c r="I90" s="78"/>
      <c r="J90" s="86"/>
    </row>
    <row r="91" spans="2:11" ht="20.85" customHeight="1">
      <c r="B91" s="32">
        <v>0</v>
      </c>
      <c r="C91" s="44" t="s">
        <v>70</v>
      </c>
      <c r="D91" s="52"/>
      <c r="E91" s="56"/>
      <c r="F91" s="56"/>
      <c r="G91" s="56"/>
      <c r="H91" s="69"/>
      <c r="I91" s="77"/>
      <c r="J91" s="85"/>
    </row>
    <row r="92" spans="2:11" ht="20.85" customHeight="1">
      <c r="B92" s="33" t="s">
        <v>290</v>
      </c>
      <c r="C92" s="45" t="s">
        <v>490</v>
      </c>
      <c r="D92" s="34" t="s">
        <v>188</v>
      </c>
      <c r="E92" s="57">
        <v>1</v>
      </c>
      <c r="F92" s="57"/>
      <c r="G92" s="57"/>
      <c r="H92" s="70"/>
      <c r="I92" s="78"/>
      <c r="J92" s="86"/>
    </row>
    <row r="93" spans="2:11" ht="20.85" customHeight="1">
      <c r="B93" s="32" t="s">
        <v>133</v>
      </c>
      <c r="C93" s="44" t="s">
        <v>133</v>
      </c>
      <c r="D93" s="52"/>
      <c r="E93" s="56"/>
      <c r="F93" s="56"/>
      <c r="G93" s="56"/>
      <c r="H93" s="69"/>
      <c r="I93" s="77"/>
      <c r="J93" s="85"/>
      <c r="K93" s="101"/>
    </row>
    <row r="94" spans="2:11" ht="20.85" customHeight="1">
      <c r="B94" s="33" t="s">
        <v>303</v>
      </c>
      <c r="C94" s="45" t="s">
        <v>133</v>
      </c>
      <c r="D94" s="34" t="s">
        <v>202</v>
      </c>
      <c r="E94" s="57">
        <v>1</v>
      </c>
      <c r="F94" s="63"/>
      <c r="G94" s="57"/>
      <c r="H94" s="70"/>
      <c r="I94" s="78"/>
      <c r="J94" s="86"/>
      <c r="K94" s="102"/>
    </row>
    <row r="95" spans="2:11" ht="20.85" customHeight="1">
      <c r="B95" s="32"/>
      <c r="C95" s="44"/>
      <c r="D95" s="52"/>
      <c r="E95" s="56"/>
      <c r="F95" s="56"/>
      <c r="G95" s="56"/>
      <c r="H95" s="69"/>
      <c r="I95" s="77"/>
      <c r="J95" s="85"/>
    </row>
    <row r="96" spans="2:11" ht="20.85" customHeight="1">
      <c r="B96" s="33"/>
      <c r="C96" s="45"/>
      <c r="D96" s="34"/>
      <c r="E96" s="57"/>
      <c r="F96" s="57"/>
      <c r="G96" s="57"/>
      <c r="H96" s="70"/>
      <c r="I96" s="78"/>
      <c r="J96" s="86"/>
    </row>
    <row r="97" spans="2:10" ht="20.85" customHeight="1">
      <c r="B97" s="32"/>
      <c r="C97" s="44"/>
      <c r="D97" s="52"/>
      <c r="E97" s="56"/>
      <c r="F97" s="56"/>
      <c r="G97" s="56"/>
      <c r="H97" s="69"/>
      <c r="I97" s="77"/>
      <c r="J97" s="85"/>
    </row>
    <row r="98" spans="2:10" ht="20.85" customHeight="1">
      <c r="B98" s="33"/>
      <c r="C98" s="45"/>
      <c r="D98" s="34"/>
      <c r="E98" s="57"/>
      <c r="F98" s="57"/>
      <c r="G98" s="57"/>
      <c r="H98" s="70"/>
      <c r="I98" s="78"/>
      <c r="J98" s="86"/>
    </row>
    <row r="99" spans="2:10" ht="20.85" customHeight="1">
      <c r="B99" s="32"/>
      <c r="C99" s="44"/>
      <c r="D99" s="52"/>
      <c r="E99" s="56"/>
      <c r="F99" s="56"/>
      <c r="G99" s="56"/>
      <c r="H99" s="69"/>
      <c r="I99" s="77"/>
      <c r="J99" s="85"/>
    </row>
    <row r="100" spans="2:10" ht="20.85" customHeight="1">
      <c r="B100" s="34" t="s">
        <v>33</v>
      </c>
      <c r="C100" s="45"/>
      <c r="D100" s="34"/>
      <c r="E100" s="57"/>
      <c r="F100" s="57"/>
      <c r="G100" s="57"/>
      <c r="H100" s="70"/>
      <c r="I100" s="78"/>
      <c r="J100" s="86"/>
    </row>
    <row r="101" spans="2:10" ht="20.85" customHeight="1">
      <c r="B101" s="32"/>
      <c r="C101" s="44"/>
      <c r="D101" s="52"/>
      <c r="E101" s="56"/>
      <c r="F101" s="56"/>
      <c r="G101" s="56"/>
      <c r="H101" s="69"/>
      <c r="I101" s="77"/>
      <c r="J101" s="85"/>
    </row>
    <row r="102" spans="2:10" ht="20.85" customHeight="1">
      <c r="B102" s="33"/>
      <c r="C102" s="45"/>
      <c r="D102" s="34"/>
      <c r="E102" s="57"/>
      <c r="F102" s="57"/>
      <c r="G102" s="57"/>
      <c r="H102" s="70"/>
      <c r="I102" s="78"/>
      <c r="J102" s="86"/>
    </row>
    <row r="103" spans="2:10" ht="20.85" customHeight="1">
      <c r="B103" s="32"/>
      <c r="C103" s="44"/>
      <c r="D103" s="52"/>
      <c r="E103" s="56"/>
      <c r="F103" s="56"/>
      <c r="G103" s="56"/>
      <c r="H103" s="69"/>
      <c r="I103" s="77"/>
      <c r="J103" s="85"/>
    </row>
    <row r="104" spans="2:10" ht="20.85" customHeight="1">
      <c r="B104" s="33"/>
      <c r="C104" s="45"/>
      <c r="D104" s="34"/>
      <c r="E104" s="57"/>
      <c r="F104" s="57"/>
      <c r="G104" s="57"/>
      <c r="H104" s="70"/>
      <c r="I104" s="78"/>
      <c r="J104" s="86"/>
    </row>
    <row r="105" spans="2:10" ht="20.85" customHeight="1">
      <c r="B105" s="32"/>
      <c r="C105" s="44"/>
      <c r="D105" s="52"/>
      <c r="E105" s="56"/>
      <c r="F105" s="56"/>
      <c r="G105" s="56"/>
      <c r="H105" s="69"/>
      <c r="I105" s="77"/>
      <c r="J105" s="85"/>
    </row>
    <row r="106" spans="2:10" ht="20.85" customHeight="1">
      <c r="B106" s="33"/>
      <c r="C106" s="45"/>
      <c r="D106" s="34"/>
      <c r="E106" s="57"/>
      <c r="F106" s="57"/>
      <c r="G106" s="57"/>
      <c r="H106" s="70"/>
      <c r="I106" s="78"/>
      <c r="J106" s="86"/>
    </row>
    <row r="107" spans="2:10" ht="20.85" customHeight="1">
      <c r="B107" s="32"/>
      <c r="C107" s="44"/>
      <c r="D107" s="52"/>
      <c r="E107" s="56"/>
      <c r="F107" s="56"/>
      <c r="G107" s="56"/>
      <c r="H107" s="69"/>
      <c r="I107" s="77"/>
      <c r="J107" s="85"/>
    </row>
    <row r="108" spans="2:10" ht="20.85" customHeight="1">
      <c r="B108" s="33"/>
      <c r="C108" s="45"/>
      <c r="D108" s="34"/>
      <c r="E108" s="57"/>
      <c r="F108" s="57"/>
      <c r="G108" s="57"/>
      <c r="H108" s="70"/>
      <c r="I108" s="78"/>
      <c r="J108" s="86"/>
    </row>
    <row r="109" spans="2:10" ht="20.85" customHeight="1">
      <c r="B109" s="32"/>
      <c r="C109" s="44"/>
      <c r="D109" s="52"/>
      <c r="E109" s="56"/>
      <c r="F109" s="56"/>
      <c r="G109" s="56"/>
      <c r="H109" s="69"/>
      <c r="I109" s="77"/>
      <c r="J109" s="85"/>
    </row>
    <row r="110" spans="2:10" ht="20.85" customHeight="1">
      <c r="B110" s="33"/>
      <c r="C110" s="45"/>
      <c r="D110" s="34"/>
      <c r="E110" s="57"/>
      <c r="F110" s="57"/>
      <c r="G110" s="57"/>
      <c r="H110" s="70"/>
      <c r="I110" s="78"/>
      <c r="J110" s="86"/>
    </row>
    <row r="111" spans="2:10" ht="20.85" customHeight="1">
      <c r="B111" s="32"/>
      <c r="C111" s="44"/>
      <c r="D111" s="52"/>
      <c r="E111" s="56"/>
      <c r="F111" s="56"/>
      <c r="G111" s="56"/>
      <c r="H111" s="69"/>
      <c r="I111" s="77"/>
      <c r="J111" s="85"/>
    </row>
    <row r="112" spans="2:10" ht="20.85" customHeight="1">
      <c r="B112" s="33"/>
      <c r="C112" s="45"/>
      <c r="D112" s="34"/>
      <c r="E112" s="57"/>
      <c r="F112" s="57"/>
      <c r="G112" s="57"/>
      <c r="H112" s="70"/>
      <c r="I112" s="78"/>
      <c r="J112" s="86"/>
    </row>
    <row r="113" spans="2:10" ht="20.85" customHeight="1">
      <c r="B113" s="32"/>
      <c r="C113" s="44"/>
      <c r="D113" s="52"/>
      <c r="E113" s="56"/>
      <c r="F113" s="56"/>
      <c r="G113" s="56"/>
      <c r="H113" s="69"/>
      <c r="I113" s="77"/>
      <c r="J113" s="85"/>
    </row>
    <row r="114" spans="2:10" ht="20.85" customHeight="1">
      <c r="B114" s="33"/>
      <c r="C114" s="45"/>
      <c r="D114" s="34"/>
      <c r="E114" s="57"/>
      <c r="F114" s="57"/>
      <c r="G114" s="57"/>
      <c r="H114" s="70"/>
      <c r="I114" s="78"/>
      <c r="J114" s="86"/>
    </row>
    <row r="115" spans="2:10" ht="20.85" customHeight="1">
      <c r="B115" s="32"/>
      <c r="C115" s="44"/>
      <c r="D115" s="52"/>
      <c r="E115" s="56"/>
      <c r="F115" s="56"/>
      <c r="G115" s="56"/>
      <c r="H115" s="69"/>
      <c r="I115" s="77"/>
      <c r="J115" s="85"/>
    </row>
    <row r="116" spans="2:10" ht="20.85" customHeight="1">
      <c r="B116" s="33"/>
      <c r="C116" s="45"/>
      <c r="D116" s="34"/>
      <c r="E116" s="57"/>
      <c r="F116" s="57"/>
      <c r="G116" s="57"/>
      <c r="H116" s="70"/>
      <c r="I116" s="78"/>
      <c r="J116" s="86"/>
    </row>
    <row r="117" spans="2:10" ht="20.85" customHeight="1">
      <c r="B117" s="32"/>
      <c r="C117" s="44"/>
      <c r="D117" s="52"/>
      <c r="E117" s="56"/>
      <c r="F117" s="56"/>
      <c r="G117" s="56"/>
      <c r="H117" s="69"/>
      <c r="I117" s="77"/>
      <c r="J117" s="85"/>
    </row>
    <row r="118" spans="2:10" ht="20.85" customHeight="1">
      <c r="B118" s="33"/>
      <c r="C118" s="45"/>
      <c r="D118" s="34"/>
      <c r="E118" s="57"/>
      <c r="F118" s="57"/>
      <c r="G118" s="57"/>
      <c r="H118" s="70"/>
      <c r="I118" s="78"/>
      <c r="J118" s="86"/>
    </row>
    <row r="119" spans="2:10" ht="20.85" customHeight="1">
      <c r="B119" s="32"/>
      <c r="C119" s="44"/>
      <c r="D119" s="52"/>
      <c r="E119" s="56"/>
      <c r="F119" s="56"/>
      <c r="G119" s="56"/>
      <c r="H119" s="69"/>
      <c r="I119" s="77"/>
      <c r="J119" s="85"/>
    </row>
    <row r="120" spans="2:10" ht="20.85" customHeight="1">
      <c r="B120" s="33"/>
      <c r="C120" s="45"/>
      <c r="D120" s="34"/>
      <c r="E120" s="57"/>
      <c r="F120" s="57"/>
      <c r="G120" s="57"/>
      <c r="H120" s="70"/>
      <c r="I120" s="78"/>
      <c r="J120" s="86"/>
    </row>
    <row r="121" spans="2:10" ht="20.85" customHeight="1">
      <c r="B121" s="32"/>
      <c r="C121" s="44"/>
      <c r="D121" s="52"/>
      <c r="E121" s="56"/>
      <c r="F121" s="56"/>
      <c r="G121" s="56"/>
      <c r="H121" s="69"/>
      <c r="I121" s="77"/>
      <c r="J121" s="85"/>
    </row>
    <row r="122" spans="2:10" ht="20.85" customHeight="1">
      <c r="B122" s="33"/>
      <c r="C122" s="45"/>
      <c r="D122" s="34"/>
      <c r="E122" s="57"/>
      <c r="F122" s="57"/>
      <c r="G122" s="57"/>
      <c r="H122" s="70"/>
      <c r="I122" s="78"/>
      <c r="J122" s="86"/>
    </row>
    <row r="123" spans="2:10" ht="20.85" customHeight="1">
      <c r="B123" s="32"/>
      <c r="C123" s="44"/>
      <c r="D123" s="52"/>
      <c r="E123" s="56"/>
      <c r="F123" s="56"/>
      <c r="G123" s="56"/>
      <c r="H123" s="69"/>
      <c r="I123" s="77"/>
      <c r="J123" s="85"/>
    </row>
    <row r="124" spans="2:10" ht="20.85" customHeight="1">
      <c r="B124" s="33"/>
      <c r="C124" s="45"/>
      <c r="D124" s="34"/>
      <c r="E124" s="57"/>
      <c r="F124" s="57"/>
      <c r="G124" s="57"/>
      <c r="H124" s="70"/>
      <c r="I124" s="78"/>
      <c r="J124" s="86"/>
    </row>
    <row r="125" spans="2:10" ht="20.85" customHeight="1">
      <c r="B125" s="30" t="s">
        <v>421</v>
      </c>
      <c r="C125" s="44"/>
      <c r="D125" s="52"/>
      <c r="E125" s="56"/>
      <c r="F125" s="56"/>
      <c r="G125" s="56"/>
      <c r="H125" s="69"/>
      <c r="I125" s="77"/>
      <c r="J125" s="85"/>
    </row>
    <row r="126" spans="2:10" ht="20.85" customHeight="1">
      <c r="B126" s="33" t="s">
        <v>253</v>
      </c>
      <c r="C126" s="45" t="s">
        <v>511</v>
      </c>
      <c r="D126" s="34"/>
      <c r="E126" s="57"/>
      <c r="F126" s="57"/>
      <c r="G126" s="57"/>
      <c r="H126" s="70"/>
      <c r="I126" s="78"/>
      <c r="J126" s="86"/>
    </row>
    <row r="127" spans="2:10" ht="20.85" customHeight="1">
      <c r="B127" s="32" t="s">
        <v>304</v>
      </c>
      <c r="C127" s="44" t="s">
        <v>270</v>
      </c>
      <c r="D127" s="52"/>
      <c r="E127" s="56"/>
      <c r="F127" s="56"/>
      <c r="G127" s="56"/>
      <c r="H127" s="69"/>
      <c r="I127" s="77"/>
      <c r="J127" s="85"/>
    </row>
    <row r="128" spans="2:10" ht="20.85" customHeight="1">
      <c r="B128" s="33" t="s">
        <v>322</v>
      </c>
      <c r="C128" s="45" t="s">
        <v>420</v>
      </c>
      <c r="D128" s="34" t="s">
        <v>247</v>
      </c>
      <c r="E128" s="57">
        <v>1</v>
      </c>
      <c r="F128" s="57"/>
      <c r="G128" s="57"/>
      <c r="H128" s="70"/>
      <c r="I128" s="78"/>
      <c r="J128" s="86"/>
    </row>
    <row r="129" spans="2:10" ht="20.85" customHeight="1">
      <c r="B129" s="32" t="s">
        <v>306</v>
      </c>
      <c r="C129" s="44"/>
      <c r="D129" s="52"/>
      <c r="E129" s="56"/>
      <c r="F129" s="56"/>
      <c r="G129" s="56"/>
      <c r="H129" s="69"/>
      <c r="I129" s="77"/>
      <c r="J129" s="85"/>
    </row>
    <row r="130" spans="2:10" ht="20.85" customHeight="1">
      <c r="B130" s="33" t="s">
        <v>308</v>
      </c>
      <c r="C130" s="45" t="s">
        <v>309</v>
      </c>
      <c r="D130" s="34" t="s">
        <v>247</v>
      </c>
      <c r="E130" s="57">
        <v>1</v>
      </c>
      <c r="F130" s="57"/>
      <c r="G130" s="57"/>
      <c r="H130" s="70"/>
      <c r="I130" s="78"/>
      <c r="J130" s="86"/>
    </row>
    <row r="131" spans="2:10" ht="20.85" customHeight="1">
      <c r="B131" s="32" t="s">
        <v>197</v>
      </c>
      <c r="C131" s="44">
        <v>0</v>
      </c>
      <c r="D131" s="52"/>
      <c r="E131" s="56"/>
      <c r="F131" s="56"/>
      <c r="G131" s="56"/>
      <c r="H131" s="69"/>
      <c r="I131" s="77"/>
      <c r="J131" s="85"/>
    </row>
    <row r="132" spans="2:10" ht="20.85" customHeight="1">
      <c r="B132" s="33" t="s">
        <v>200</v>
      </c>
      <c r="C132" s="45" t="s">
        <v>312</v>
      </c>
      <c r="D132" s="34" t="s">
        <v>188</v>
      </c>
      <c r="E132" s="57">
        <v>1</v>
      </c>
      <c r="F132" s="57"/>
      <c r="G132" s="57"/>
      <c r="H132" s="70"/>
      <c r="I132" s="78"/>
      <c r="J132" s="86"/>
    </row>
    <row r="133" spans="2:10" ht="20.85" customHeight="1">
      <c r="B133" s="32" t="s">
        <v>197</v>
      </c>
      <c r="C133" s="44">
        <v>0</v>
      </c>
      <c r="D133" s="52"/>
      <c r="E133" s="56"/>
      <c r="F133" s="56"/>
      <c r="G133" s="56"/>
      <c r="H133" s="69"/>
      <c r="I133" s="77"/>
      <c r="J133" s="85"/>
    </row>
    <row r="134" spans="2:10" ht="20.85" customHeight="1">
      <c r="B134" s="33" t="s">
        <v>200</v>
      </c>
      <c r="C134" s="45" t="s">
        <v>86</v>
      </c>
      <c r="D134" s="34" t="s">
        <v>188</v>
      </c>
      <c r="E134" s="57">
        <v>26</v>
      </c>
      <c r="F134" s="57"/>
      <c r="G134" s="57"/>
      <c r="H134" s="70"/>
      <c r="I134" s="78"/>
      <c r="J134" s="86"/>
    </row>
    <row r="135" spans="2:10" ht="20.85" customHeight="1">
      <c r="B135" s="32" t="s">
        <v>197</v>
      </c>
      <c r="C135" s="44">
        <v>0</v>
      </c>
      <c r="D135" s="52"/>
      <c r="E135" s="56"/>
      <c r="F135" s="56"/>
      <c r="G135" s="56"/>
      <c r="H135" s="69"/>
      <c r="I135" s="77"/>
      <c r="J135" s="85"/>
    </row>
    <row r="136" spans="2:10" ht="20.85" customHeight="1">
      <c r="B136" s="33" t="s">
        <v>200</v>
      </c>
      <c r="C136" s="45" t="s">
        <v>279</v>
      </c>
      <c r="D136" s="34" t="s">
        <v>188</v>
      </c>
      <c r="E136" s="57">
        <v>36</v>
      </c>
      <c r="F136" s="57"/>
      <c r="G136" s="57"/>
      <c r="H136" s="70"/>
      <c r="I136" s="78"/>
      <c r="J136" s="86"/>
    </row>
    <row r="137" spans="2:10" ht="20.85" customHeight="1">
      <c r="B137" s="32" t="s">
        <v>197</v>
      </c>
      <c r="C137" s="44">
        <v>0</v>
      </c>
      <c r="D137" s="52"/>
      <c r="E137" s="56"/>
      <c r="F137" s="56"/>
      <c r="G137" s="56"/>
      <c r="H137" s="69"/>
      <c r="I137" s="77"/>
      <c r="J137" s="85"/>
    </row>
    <row r="138" spans="2:10" ht="20.85" customHeight="1">
      <c r="B138" s="33" t="s">
        <v>200</v>
      </c>
      <c r="C138" s="45" t="s">
        <v>112</v>
      </c>
      <c r="D138" s="34" t="s">
        <v>188</v>
      </c>
      <c r="E138" s="57">
        <v>19</v>
      </c>
      <c r="F138" s="57"/>
      <c r="G138" s="57"/>
      <c r="H138" s="70"/>
      <c r="I138" s="78"/>
      <c r="J138" s="86"/>
    </row>
    <row r="139" spans="2:10" ht="20.85" customHeight="1">
      <c r="B139" s="32" t="s">
        <v>197</v>
      </c>
      <c r="C139" s="44">
        <v>0</v>
      </c>
      <c r="D139" s="52"/>
      <c r="E139" s="56"/>
      <c r="F139" s="56"/>
      <c r="G139" s="56"/>
      <c r="H139" s="69"/>
      <c r="I139" s="77"/>
      <c r="J139" s="85"/>
    </row>
    <row r="140" spans="2:10" ht="20.85" customHeight="1">
      <c r="B140" s="33" t="s">
        <v>200</v>
      </c>
      <c r="C140" s="45" t="s">
        <v>54</v>
      </c>
      <c r="D140" s="34" t="s">
        <v>188</v>
      </c>
      <c r="E140" s="57">
        <v>40</v>
      </c>
      <c r="F140" s="57"/>
      <c r="G140" s="57"/>
      <c r="H140" s="70"/>
      <c r="I140" s="78"/>
      <c r="J140" s="86"/>
    </row>
    <row r="141" spans="2:10" ht="20.85" customHeight="1">
      <c r="B141" s="32" t="s">
        <v>197</v>
      </c>
      <c r="C141" s="44">
        <v>0</v>
      </c>
      <c r="D141" s="52"/>
      <c r="E141" s="56"/>
      <c r="F141" s="56"/>
      <c r="G141" s="56"/>
      <c r="H141" s="69"/>
      <c r="I141" s="77"/>
      <c r="J141" s="85"/>
    </row>
    <row r="142" spans="2:10" ht="20.85" customHeight="1">
      <c r="B142" s="33" t="s">
        <v>200</v>
      </c>
      <c r="C142" s="45" t="s">
        <v>80</v>
      </c>
      <c r="D142" s="34" t="s">
        <v>188</v>
      </c>
      <c r="E142" s="57">
        <v>71</v>
      </c>
      <c r="F142" s="57"/>
      <c r="G142" s="57"/>
      <c r="H142" s="70"/>
      <c r="I142" s="78"/>
      <c r="J142" s="86"/>
    </row>
    <row r="143" spans="2:10" ht="20.85" customHeight="1">
      <c r="B143" s="32" t="s">
        <v>263</v>
      </c>
      <c r="C143" s="44"/>
      <c r="D143" s="52"/>
      <c r="E143" s="56"/>
      <c r="F143" s="56"/>
      <c r="G143" s="56"/>
      <c r="H143" s="69"/>
      <c r="I143" s="77"/>
      <c r="J143" s="85"/>
    </row>
    <row r="144" spans="2:10" ht="20.85" customHeight="1">
      <c r="B144" s="33" t="s">
        <v>200</v>
      </c>
      <c r="C144" s="45" t="s">
        <v>310</v>
      </c>
      <c r="D144" s="34" t="s">
        <v>188</v>
      </c>
      <c r="E144" s="58">
        <v>4</v>
      </c>
      <c r="F144" s="57"/>
      <c r="G144" s="57"/>
      <c r="H144" s="70"/>
      <c r="I144" s="78"/>
      <c r="J144" s="86"/>
    </row>
    <row r="145" spans="2:10" ht="20.85" customHeight="1">
      <c r="B145" s="32" t="s">
        <v>263</v>
      </c>
      <c r="C145" s="44"/>
      <c r="D145" s="52"/>
      <c r="E145" s="56"/>
      <c r="F145" s="56"/>
      <c r="G145" s="56"/>
      <c r="H145" s="69"/>
      <c r="I145" s="77"/>
      <c r="J145" s="85"/>
    </row>
    <row r="146" spans="2:10" ht="20.85" customHeight="1">
      <c r="B146" s="33" t="s">
        <v>200</v>
      </c>
      <c r="C146" s="45" t="s">
        <v>86</v>
      </c>
      <c r="D146" s="34" t="s">
        <v>188</v>
      </c>
      <c r="E146" s="58">
        <v>2</v>
      </c>
      <c r="F146" s="57"/>
      <c r="G146" s="57"/>
      <c r="H146" s="70"/>
      <c r="I146" s="78"/>
      <c r="J146" s="86"/>
    </row>
    <row r="147" spans="2:10" ht="20.85" customHeight="1">
      <c r="B147" s="32" t="s">
        <v>263</v>
      </c>
      <c r="C147" s="44"/>
      <c r="D147" s="52"/>
      <c r="E147" s="56"/>
      <c r="F147" s="56"/>
      <c r="G147" s="56"/>
      <c r="H147" s="69"/>
      <c r="I147" s="77"/>
      <c r="J147" s="85"/>
    </row>
    <row r="148" spans="2:10" ht="20.85" customHeight="1">
      <c r="B148" s="33" t="s">
        <v>200</v>
      </c>
      <c r="C148" s="45" t="s">
        <v>279</v>
      </c>
      <c r="D148" s="34" t="s">
        <v>188</v>
      </c>
      <c r="E148" s="58">
        <v>29</v>
      </c>
      <c r="F148" s="57"/>
      <c r="G148" s="57"/>
      <c r="H148" s="70"/>
      <c r="I148" s="78"/>
      <c r="J148" s="86"/>
    </row>
    <row r="149" spans="2:10" ht="20.85" customHeight="1">
      <c r="B149" s="32" t="s">
        <v>263</v>
      </c>
      <c r="C149" s="44"/>
      <c r="D149" s="52"/>
      <c r="E149" s="56"/>
      <c r="F149" s="56"/>
      <c r="G149" s="56"/>
      <c r="H149" s="69"/>
      <c r="I149" s="77"/>
      <c r="J149" s="85"/>
    </row>
    <row r="150" spans="2:10" ht="20.85" customHeight="1">
      <c r="B150" s="33" t="s">
        <v>200</v>
      </c>
      <c r="C150" s="45" t="s">
        <v>112</v>
      </c>
      <c r="D150" s="34" t="s">
        <v>188</v>
      </c>
      <c r="E150" s="57">
        <v>26</v>
      </c>
      <c r="F150" s="57"/>
      <c r="G150" s="57"/>
      <c r="H150" s="70"/>
      <c r="I150" s="78"/>
      <c r="J150" s="86"/>
    </row>
    <row r="151" spans="2:10" ht="20.85" customHeight="1">
      <c r="B151" s="32" t="s">
        <v>263</v>
      </c>
      <c r="C151" s="44"/>
      <c r="D151" s="52"/>
      <c r="E151" s="56"/>
      <c r="F151" s="56"/>
      <c r="G151" s="56"/>
      <c r="H151" s="69"/>
      <c r="I151" s="77"/>
      <c r="J151" s="85"/>
    </row>
    <row r="152" spans="2:10" ht="20.85" customHeight="1">
      <c r="B152" s="33" t="s">
        <v>200</v>
      </c>
      <c r="C152" s="45" t="s">
        <v>54</v>
      </c>
      <c r="D152" s="34" t="s">
        <v>188</v>
      </c>
      <c r="E152" s="57">
        <v>25</v>
      </c>
      <c r="F152" s="57"/>
      <c r="G152" s="57"/>
      <c r="H152" s="70"/>
      <c r="I152" s="78"/>
      <c r="J152" s="86"/>
    </row>
    <row r="153" spans="2:10" ht="20.85" customHeight="1">
      <c r="B153" s="32">
        <v>0</v>
      </c>
      <c r="C153" s="44" t="s">
        <v>318</v>
      </c>
      <c r="D153" s="52"/>
      <c r="E153" s="56"/>
      <c r="F153" s="56"/>
      <c r="G153" s="56"/>
      <c r="H153" s="69"/>
      <c r="I153" s="77"/>
      <c r="J153" s="85"/>
    </row>
    <row r="154" spans="2:10" ht="20.85" customHeight="1">
      <c r="B154" s="33" t="s">
        <v>75</v>
      </c>
      <c r="C154" s="45" t="s">
        <v>130</v>
      </c>
      <c r="D154" s="34" t="s">
        <v>183</v>
      </c>
      <c r="E154" s="57">
        <v>5</v>
      </c>
      <c r="F154" s="57"/>
      <c r="G154" s="57"/>
      <c r="H154" s="70"/>
      <c r="I154" s="78"/>
      <c r="J154" s="86"/>
    </row>
    <row r="155" spans="2:10" ht="20.85" customHeight="1">
      <c r="B155" s="32">
        <v>0</v>
      </c>
      <c r="C155" s="44" t="s">
        <v>318</v>
      </c>
      <c r="D155" s="52"/>
      <c r="E155" s="56"/>
      <c r="F155" s="56"/>
      <c r="G155" s="56"/>
      <c r="H155" s="69"/>
      <c r="I155" s="77"/>
      <c r="J155" s="85"/>
    </row>
    <row r="156" spans="2:10" ht="20.85" customHeight="1">
      <c r="B156" s="33" t="s">
        <v>75</v>
      </c>
      <c r="C156" s="45" t="s">
        <v>1</v>
      </c>
      <c r="D156" s="34" t="s">
        <v>183</v>
      </c>
      <c r="E156" s="57">
        <v>5</v>
      </c>
      <c r="F156" s="57"/>
      <c r="G156" s="57"/>
      <c r="H156" s="70"/>
      <c r="I156" s="78"/>
      <c r="J156" s="86"/>
    </row>
    <row r="157" spans="2:10" ht="20.85" customHeight="1">
      <c r="B157" s="30">
        <v>0</v>
      </c>
      <c r="C157" s="44" t="s">
        <v>318</v>
      </c>
      <c r="D157" s="52"/>
      <c r="E157" s="56"/>
      <c r="F157" s="56"/>
      <c r="G157" s="56"/>
      <c r="H157" s="69"/>
      <c r="I157" s="77"/>
      <c r="J157" s="85"/>
    </row>
    <row r="158" spans="2:10" ht="20.85" customHeight="1">
      <c r="B158" s="33" t="s">
        <v>75</v>
      </c>
      <c r="C158" s="45" t="s">
        <v>123</v>
      </c>
      <c r="D158" s="34" t="s">
        <v>183</v>
      </c>
      <c r="E158" s="57">
        <v>4</v>
      </c>
      <c r="F158" s="57"/>
      <c r="G158" s="57"/>
      <c r="H158" s="70"/>
      <c r="I158" s="78"/>
      <c r="J158" s="86"/>
    </row>
    <row r="159" spans="2:10" ht="20.85" customHeight="1">
      <c r="B159" s="32">
        <v>0</v>
      </c>
      <c r="C159" s="44" t="s">
        <v>318</v>
      </c>
      <c r="D159" s="52"/>
      <c r="E159" s="56"/>
      <c r="F159" s="56"/>
      <c r="G159" s="56"/>
      <c r="H159" s="69"/>
      <c r="I159" s="77"/>
      <c r="J159" s="85"/>
    </row>
    <row r="160" spans="2:10" ht="20.85" customHeight="1">
      <c r="B160" s="33" t="s">
        <v>75</v>
      </c>
      <c r="C160" s="45" t="s">
        <v>319</v>
      </c>
      <c r="D160" s="34" t="s">
        <v>183</v>
      </c>
      <c r="E160" s="57">
        <v>6</v>
      </c>
      <c r="F160" s="57"/>
      <c r="G160" s="57"/>
      <c r="H160" s="70"/>
      <c r="I160" s="78"/>
      <c r="J160" s="86"/>
    </row>
    <row r="161" spans="2:10" ht="20.85" customHeight="1">
      <c r="B161" s="32">
        <v>0</v>
      </c>
      <c r="C161" s="44" t="s">
        <v>11</v>
      </c>
      <c r="D161" s="52"/>
      <c r="E161" s="56"/>
      <c r="F161" s="56"/>
      <c r="G161" s="56"/>
      <c r="H161" s="69"/>
      <c r="I161" s="77"/>
      <c r="J161" s="85"/>
    </row>
    <row r="162" spans="2:10" ht="20.85" customHeight="1">
      <c r="B162" s="33" t="s">
        <v>491</v>
      </c>
      <c r="C162" s="45" t="s">
        <v>319</v>
      </c>
      <c r="D162" s="34" t="s">
        <v>183</v>
      </c>
      <c r="E162" s="57">
        <v>5</v>
      </c>
      <c r="F162" s="57"/>
      <c r="G162" s="57"/>
      <c r="H162" s="70"/>
      <c r="I162" s="78"/>
      <c r="J162" s="86"/>
    </row>
    <row r="163" spans="2:10" ht="20.85" customHeight="1">
      <c r="B163" s="30">
        <v>0</v>
      </c>
      <c r="C163" s="44" t="s">
        <v>320</v>
      </c>
      <c r="D163" s="52"/>
      <c r="E163" s="56"/>
      <c r="F163" s="56"/>
      <c r="G163" s="56"/>
      <c r="H163" s="69"/>
      <c r="I163" s="77"/>
      <c r="J163" s="85"/>
    </row>
    <row r="164" spans="2:10" ht="20.85" customHeight="1">
      <c r="B164" s="33" t="s">
        <v>311</v>
      </c>
      <c r="C164" s="45" t="s">
        <v>149</v>
      </c>
      <c r="D164" s="34" t="s">
        <v>183</v>
      </c>
      <c r="E164" s="57">
        <v>1</v>
      </c>
      <c r="F164" s="57"/>
      <c r="G164" s="57"/>
      <c r="H164" s="70"/>
      <c r="I164" s="78"/>
      <c r="J164" s="86"/>
    </row>
    <row r="165" spans="2:10" ht="20.85" customHeight="1">
      <c r="B165" s="32">
        <v>0</v>
      </c>
      <c r="C165" s="44" t="s">
        <v>320</v>
      </c>
      <c r="D165" s="52"/>
      <c r="E165" s="56"/>
      <c r="F165" s="56"/>
      <c r="G165" s="56"/>
      <c r="H165" s="69"/>
      <c r="I165" s="77"/>
      <c r="J165" s="85"/>
    </row>
    <row r="166" spans="2:10" ht="20.85" customHeight="1">
      <c r="B166" s="33" t="s">
        <v>311</v>
      </c>
      <c r="C166" s="45" t="s">
        <v>223</v>
      </c>
      <c r="D166" s="34" t="s">
        <v>183</v>
      </c>
      <c r="E166" s="57">
        <v>2</v>
      </c>
      <c r="F166" s="57"/>
      <c r="G166" s="57"/>
      <c r="H166" s="70"/>
      <c r="I166" s="78"/>
      <c r="J166" s="86"/>
    </row>
    <row r="167" spans="2:10" ht="20.85" customHeight="1">
      <c r="B167" s="108"/>
      <c r="C167" s="112"/>
      <c r="D167" s="52"/>
      <c r="E167" s="13"/>
      <c r="F167" s="56"/>
      <c r="G167" s="56"/>
      <c r="H167" s="69"/>
      <c r="I167" s="77"/>
      <c r="J167" s="85"/>
    </row>
    <row r="168" spans="2:10" ht="20.85" customHeight="1">
      <c r="B168" s="109" t="s">
        <v>487</v>
      </c>
      <c r="C168" s="113" t="s">
        <v>130</v>
      </c>
      <c r="D168" s="34" t="s">
        <v>183</v>
      </c>
      <c r="E168" s="117">
        <v>1</v>
      </c>
      <c r="F168" s="57"/>
      <c r="G168" s="57"/>
      <c r="H168" s="70"/>
      <c r="I168" s="78"/>
      <c r="J168" s="86"/>
    </row>
    <row r="169" spans="2:10" ht="20.85" customHeight="1">
      <c r="B169" s="108"/>
      <c r="C169" s="112" t="s">
        <v>276</v>
      </c>
      <c r="D169" s="52"/>
      <c r="E169" s="13"/>
      <c r="F169" s="56"/>
      <c r="G169" s="56"/>
      <c r="H169" s="69"/>
      <c r="I169" s="77"/>
      <c r="J169" s="85"/>
    </row>
    <row r="170" spans="2:10" ht="20.85" customHeight="1">
      <c r="B170" s="109" t="s">
        <v>515</v>
      </c>
      <c r="C170" s="113" t="s">
        <v>307</v>
      </c>
      <c r="D170" s="34" t="s">
        <v>184</v>
      </c>
      <c r="E170" s="14">
        <v>1</v>
      </c>
      <c r="F170" s="57"/>
      <c r="G170" s="57"/>
      <c r="H170" s="70"/>
      <c r="I170" s="78"/>
      <c r="J170" s="86"/>
    </row>
    <row r="171" spans="2:10" ht="20.85" customHeight="1">
      <c r="B171" s="108"/>
      <c r="C171" s="112" t="s">
        <v>317</v>
      </c>
      <c r="D171" s="52"/>
      <c r="E171" s="13"/>
      <c r="F171" s="56"/>
      <c r="G171" s="56"/>
      <c r="H171" s="69"/>
      <c r="I171" s="77"/>
      <c r="J171" s="85"/>
    </row>
    <row r="172" spans="2:10" ht="20.85" customHeight="1">
      <c r="B172" s="109" t="s">
        <v>146</v>
      </c>
      <c r="C172" s="113" t="s">
        <v>307</v>
      </c>
      <c r="D172" s="34" t="s">
        <v>184</v>
      </c>
      <c r="E172" s="14">
        <v>1</v>
      </c>
      <c r="F172" s="57"/>
      <c r="G172" s="57"/>
      <c r="H172" s="70"/>
      <c r="I172" s="78"/>
      <c r="J172" s="86"/>
    </row>
    <row r="173" spans="2:10" ht="20.25" customHeight="1">
      <c r="B173" s="108"/>
      <c r="C173" s="112" t="s">
        <v>454</v>
      </c>
      <c r="D173" s="52"/>
      <c r="E173" s="13"/>
      <c r="F173" s="56"/>
      <c r="G173" s="56"/>
      <c r="H173" s="69"/>
      <c r="I173" s="77"/>
      <c r="J173" s="85"/>
    </row>
    <row r="174" spans="2:10" ht="20.85" customHeight="1">
      <c r="B174" s="109" t="s">
        <v>84</v>
      </c>
      <c r="C174" s="113" t="s">
        <v>307</v>
      </c>
      <c r="D174" s="34" t="s">
        <v>184</v>
      </c>
      <c r="E174" s="14">
        <v>1</v>
      </c>
      <c r="F174" s="57"/>
      <c r="G174" s="57"/>
      <c r="H174" s="70"/>
      <c r="I174" s="78"/>
      <c r="J174" s="86"/>
    </row>
    <row r="175" spans="2:10" ht="20.85" customHeight="1">
      <c r="B175" s="32">
        <v>0</v>
      </c>
      <c r="C175" s="44" t="s">
        <v>203</v>
      </c>
      <c r="D175" s="52"/>
      <c r="E175" s="56"/>
      <c r="F175" s="56"/>
      <c r="G175" s="56"/>
      <c r="H175" s="69"/>
      <c r="I175" s="77"/>
      <c r="J175" s="85"/>
    </row>
    <row r="176" spans="2:10" ht="20.85" customHeight="1">
      <c r="B176" s="33" t="s">
        <v>207</v>
      </c>
      <c r="C176" s="45" t="s">
        <v>323</v>
      </c>
      <c r="D176" s="34" t="s">
        <v>188</v>
      </c>
      <c r="E176" s="57">
        <v>8</v>
      </c>
      <c r="F176" s="57"/>
      <c r="G176" s="57"/>
      <c r="H176" s="70"/>
      <c r="I176" s="78"/>
      <c r="J176" s="86"/>
    </row>
    <row r="177" spans="2:11" ht="20.85" customHeight="1">
      <c r="B177" s="30">
        <v>0</v>
      </c>
      <c r="C177" s="44" t="s">
        <v>203</v>
      </c>
      <c r="D177" s="52"/>
      <c r="E177" s="56"/>
      <c r="F177" s="56"/>
      <c r="G177" s="56"/>
      <c r="H177" s="69"/>
      <c r="I177" s="77"/>
      <c r="J177" s="85"/>
    </row>
    <row r="178" spans="2:11" ht="20.85" customHeight="1">
      <c r="B178" s="33" t="s">
        <v>207</v>
      </c>
      <c r="C178" s="45" t="s">
        <v>324</v>
      </c>
      <c r="D178" s="34" t="s">
        <v>188</v>
      </c>
      <c r="E178" s="57">
        <v>13</v>
      </c>
      <c r="F178" s="57"/>
      <c r="G178" s="57"/>
      <c r="H178" s="70"/>
      <c r="I178" s="78"/>
      <c r="J178" s="86"/>
    </row>
    <row r="179" spans="2:11" ht="20.85" customHeight="1">
      <c r="B179" s="32">
        <v>0</v>
      </c>
      <c r="C179" s="44" t="s">
        <v>203</v>
      </c>
      <c r="D179" s="52"/>
      <c r="E179" s="56"/>
      <c r="F179" s="56"/>
      <c r="G179" s="56"/>
      <c r="H179" s="69"/>
      <c r="I179" s="77"/>
      <c r="J179" s="85"/>
    </row>
    <row r="180" spans="2:11" ht="20.85" customHeight="1">
      <c r="B180" s="33" t="s">
        <v>207</v>
      </c>
      <c r="C180" s="45" t="s">
        <v>209</v>
      </c>
      <c r="D180" s="34" t="s">
        <v>188</v>
      </c>
      <c r="E180" s="57">
        <v>13</v>
      </c>
      <c r="F180" s="57"/>
      <c r="G180" s="57"/>
      <c r="H180" s="70"/>
      <c r="I180" s="78"/>
      <c r="J180" s="86"/>
    </row>
    <row r="181" spans="2:11" ht="20.85" customHeight="1">
      <c r="B181" s="32">
        <v>0</v>
      </c>
      <c r="C181" s="44" t="s">
        <v>203</v>
      </c>
      <c r="D181" s="52"/>
      <c r="E181" s="56"/>
      <c r="F181" s="56"/>
      <c r="G181" s="56"/>
      <c r="H181" s="69"/>
      <c r="I181" s="77"/>
      <c r="J181" s="85"/>
    </row>
    <row r="182" spans="2:11" ht="20.85" customHeight="1">
      <c r="B182" s="33" t="s">
        <v>207</v>
      </c>
      <c r="C182" s="45" t="s">
        <v>326</v>
      </c>
      <c r="D182" s="34" t="s">
        <v>188</v>
      </c>
      <c r="E182" s="57">
        <v>14</v>
      </c>
      <c r="F182" s="57"/>
      <c r="G182" s="57"/>
      <c r="H182" s="70"/>
      <c r="I182" s="78"/>
      <c r="J182" s="86"/>
    </row>
    <row r="183" spans="2:11" ht="20.85" customHeight="1">
      <c r="B183" s="32">
        <v>0</v>
      </c>
      <c r="C183" s="44" t="s">
        <v>203</v>
      </c>
      <c r="D183" s="52"/>
      <c r="E183" s="56"/>
      <c r="F183" s="56"/>
      <c r="G183" s="56"/>
      <c r="H183" s="69"/>
      <c r="I183" s="77"/>
      <c r="J183" s="85"/>
    </row>
    <row r="184" spans="2:11" ht="20.85" customHeight="1">
      <c r="B184" s="33" t="s">
        <v>207</v>
      </c>
      <c r="C184" s="45" t="s">
        <v>328</v>
      </c>
      <c r="D184" s="34" t="s">
        <v>188</v>
      </c>
      <c r="E184" s="57">
        <v>46</v>
      </c>
      <c r="F184" s="57"/>
      <c r="G184" s="57"/>
      <c r="H184" s="70"/>
      <c r="I184" s="78"/>
      <c r="J184" s="86"/>
    </row>
    <row r="185" spans="2:11" ht="20.85" customHeight="1">
      <c r="B185" s="32" t="s">
        <v>133</v>
      </c>
      <c r="C185" s="44" t="s">
        <v>133</v>
      </c>
      <c r="D185" s="52"/>
      <c r="E185" s="56"/>
      <c r="F185" s="56"/>
      <c r="G185" s="56"/>
      <c r="H185" s="69"/>
      <c r="I185" s="77"/>
      <c r="J185" s="85"/>
      <c r="K185" s="101"/>
    </row>
    <row r="186" spans="2:11" ht="20.85" customHeight="1">
      <c r="B186" s="33" t="s">
        <v>303</v>
      </c>
      <c r="C186" s="45" t="s">
        <v>133</v>
      </c>
      <c r="D186" s="34" t="s">
        <v>202</v>
      </c>
      <c r="E186" s="57">
        <v>1</v>
      </c>
      <c r="F186" s="63"/>
      <c r="G186" s="57"/>
      <c r="H186" s="70"/>
      <c r="I186" s="78"/>
      <c r="J186" s="86"/>
      <c r="K186" s="102"/>
    </row>
    <row r="187" spans="2:11" ht="20.85" customHeight="1">
      <c r="B187" s="32"/>
      <c r="C187" s="44"/>
      <c r="D187" s="52"/>
      <c r="E187" s="56"/>
      <c r="F187" s="56"/>
      <c r="G187" s="56"/>
      <c r="H187" s="69"/>
      <c r="I187" s="77"/>
      <c r="J187" s="85"/>
    </row>
    <row r="188" spans="2:11" ht="20.85" customHeight="1">
      <c r="B188" s="33"/>
      <c r="C188" s="45"/>
      <c r="D188" s="34"/>
      <c r="E188" s="57"/>
      <c r="F188" s="57"/>
      <c r="G188" s="57"/>
      <c r="H188" s="70"/>
      <c r="I188" s="78"/>
      <c r="J188" s="86"/>
    </row>
    <row r="189" spans="2:11" ht="20.85" customHeight="1">
      <c r="B189" s="32"/>
      <c r="C189" s="44"/>
      <c r="D189" s="52"/>
      <c r="E189" s="56"/>
      <c r="F189" s="56"/>
      <c r="G189" s="56"/>
      <c r="H189" s="69"/>
      <c r="I189" s="77"/>
      <c r="J189" s="85"/>
    </row>
    <row r="190" spans="2:11" ht="20.85" customHeight="1">
      <c r="B190" s="33"/>
      <c r="C190" s="45"/>
      <c r="D190" s="34"/>
      <c r="E190" s="57"/>
      <c r="F190" s="57"/>
      <c r="G190" s="57"/>
      <c r="H190" s="70"/>
      <c r="I190" s="78"/>
      <c r="J190" s="86"/>
    </row>
    <row r="191" spans="2:11" ht="20.85" customHeight="1">
      <c r="B191" s="32"/>
      <c r="C191" s="44"/>
      <c r="D191" s="52"/>
      <c r="E191" s="56"/>
      <c r="F191" s="56"/>
      <c r="G191" s="56"/>
      <c r="H191" s="69"/>
      <c r="I191" s="77"/>
      <c r="J191" s="85"/>
    </row>
    <row r="192" spans="2:11" ht="20.85" customHeight="1">
      <c r="B192" s="34" t="s">
        <v>33</v>
      </c>
      <c r="C192" s="45"/>
      <c r="D192" s="34"/>
      <c r="E192" s="57"/>
      <c r="F192" s="57"/>
      <c r="G192" s="57"/>
      <c r="H192" s="70"/>
      <c r="I192" s="78"/>
      <c r="J192" s="86"/>
    </row>
    <row r="193" spans="2:11" ht="20.85" customHeight="1">
      <c r="B193" s="30"/>
      <c r="C193" s="44"/>
      <c r="D193" s="52"/>
      <c r="E193" s="56"/>
      <c r="F193" s="56"/>
      <c r="G193" s="56"/>
      <c r="H193" s="69"/>
      <c r="I193" s="77"/>
      <c r="J193" s="85"/>
    </row>
    <row r="194" spans="2:11" ht="20.85" customHeight="1">
      <c r="B194" s="33"/>
      <c r="C194" s="45"/>
      <c r="D194" s="34"/>
      <c r="E194" s="57"/>
      <c r="F194" s="57"/>
      <c r="G194" s="57"/>
      <c r="H194" s="70"/>
      <c r="I194" s="78"/>
      <c r="J194" s="86"/>
    </row>
    <row r="195" spans="2:11" ht="20.85" customHeight="1">
      <c r="B195" s="30"/>
      <c r="C195" s="44"/>
      <c r="D195" s="52"/>
      <c r="E195" s="56"/>
      <c r="F195" s="56"/>
      <c r="G195" s="56"/>
      <c r="H195" s="69"/>
      <c r="I195" s="77"/>
      <c r="J195" s="85"/>
    </row>
    <row r="196" spans="2:11" ht="20.85" customHeight="1">
      <c r="B196" s="33"/>
      <c r="C196" s="45"/>
      <c r="D196" s="34"/>
      <c r="E196" s="57"/>
      <c r="F196" s="57"/>
      <c r="G196" s="57"/>
      <c r="H196" s="70"/>
      <c r="I196" s="78"/>
      <c r="J196" s="86"/>
    </row>
    <row r="197" spans="2:11" ht="20.85" customHeight="1">
      <c r="B197" s="30"/>
      <c r="C197" s="44"/>
      <c r="D197" s="52"/>
      <c r="E197" s="56"/>
      <c r="F197" s="56"/>
      <c r="G197" s="56"/>
      <c r="H197" s="69"/>
      <c r="I197" s="77"/>
      <c r="J197" s="85"/>
    </row>
    <row r="198" spans="2:11" ht="20.85" customHeight="1">
      <c r="B198" s="33"/>
      <c r="C198" s="45"/>
      <c r="D198" s="34"/>
      <c r="E198" s="57"/>
      <c r="F198" s="57"/>
      <c r="G198" s="57"/>
      <c r="H198" s="70"/>
      <c r="I198" s="78"/>
      <c r="J198" s="86"/>
    </row>
    <row r="199" spans="2:11" ht="20.85" customHeight="1">
      <c r="B199" s="30"/>
      <c r="C199" s="44"/>
      <c r="D199" s="52"/>
      <c r="E199" s="56"/>
      <c r="F199" s="56"/>
      <c r="G199" s="56"/>
      <c r="H199" s="69"/>
      <c r="I199" s="77"/>
      <c r="J199" s="85"/>
    </row>
    <row r="200" spans="2:11" ht="20.85" customHeight="1">
      <c r="B200" s="33"/>
      <c r="C200" s="45"/>
      <c r="D200" s="34"/>
      <c r="E200" s="57"/>
      <c r="F200" s="57"/>
      <c r="G200" s="57"/>
      <c r="H200" s="70"/>
      <c r="I200" s="78"/>
      <c r="J200" s="86"/>
    </row>
    <row r="201" spans="2:11" ht="20.85" customHeight="1">
      <c r="B201" s="30"/>
      <c r="C201" s="44"/>
      <c r="D201" s="52"/>
      <c r="E201" s="56"/>
      <c r="F201" s="56"/>
      <c r="G201" s="56"/>
      <c r="H201" s="69"/>
      <c r="I201" s="77"/>
      <c r="J201" s="85"/>
    </row>
    <row r="202" spans="2:11" ht="20.85" customHeight="1">
      <c r="B202" s="33"/>
      <c r="C202" s="45"/>
      <c r="D202" s="34"/>
      <c r="E202" s="57"/>
      <c r="F202" s="57"/>
      <c r="G202" s="57"/>
      <c r="H202" s="70"/>
      <c r="I202" s="78"/>
      <c r="J202" s="86"/>
    </row>
    <row r="203" spans="2:11" ht="20.85" customHeight="1">
      <c r="B203" s="32"/>
      <c r="C203" s="44"/>
      <c r="D203" s="52"/>
      <c r="E203" s="56"/>
      <c r="F203" s="56"/>
      <c r="G203" s="56"/>
      <c r="H203" s="69"/>
      <c r="I203" s="77"/>
      <c r="J203" s="85"/>
    </row>
    <row r="204" spans="2:11" ht="20.85" customHeight="1">
      <c r="B204" s="34"/>
      <c r="C204" s="45"/>
      <c r="D204" s="34"/>
      <c r="E204" s="57"/>
      <c r="F204" s="57"/>
      <c r="G204" s="57"/>
      <c r="H204" s="70"/>
      <c r="I204" s="78"/>
      <c r="J204" s="86"/>
    </row>
    <row r="205" spans="2:11" ht="20.85" customHeight="1">
      <c r="B205" s="30" t="s">
        <v>421</v>
      </c>
      <c r="C205" s="44"/>
      <c r="D205" s="52"/>
      <c r="E205" s="56"/>
      <c r="F205" s="56"/>
      <c r="G205" s="56"/>
      <c r="H205" s="69"/>
      <c r="I205" s="77"/>
      <c r="J205" s="85"/>
    </row>
    <row r="206" spans="2:11" ht="20.85" customHeight="1">
      <c r="B206" s="33" t="s">
        <v>546</v>
      </c>
      <c r="C206" s="45" t="s">
        <v>511</v>
      </c>
      <c r="D206" s="34"/>
      <c r="E206" s="57"/>
      <c r="F206" s="57"/>
      <c r="G206" s="57"/>
      <c r="H206" s="70"/>
      <c r="I206" s="78"/>
      <c r="J206" s="86"/>
    </row>
    <row r="207" spans="2:11" ht="20.85" customHeight="1">
      <c r="B207" s="32" t="s">
        <v>92</v>
      </c>
      <c r="C207" s="44" t="s">
        <v>562</v>
      </c>
      <c r="D207" s="52"/>
      <c r="E207" s="56"/>
      <c r="F207" s="56"/>
      <c r="G207" s="56"/>
      <c r="H207" s="69"/>
      <c r="I207" s="77"/>
      <c r="J207" s="87"/>
    </row>
    <row r="208" spans="2:11" ht="20.85" customHeight="1">
      <c r="B208" s="33" t="s">
        <v>329</v>
      </c>
      <c r="C208" s="45" t="s">
        <v>563</v>
      </c>
      <c r="D208" s="34" t="s">
        <v>131</v>
      </c>
      <c r="E208" s="57">
        <v>1</v>
      </c>
      <c r="F208" s="57"/>
      <c r="G208" s="57"/>
      <c r="H208" s="70"/>
      <c r="I208" s="78"/>
      <c r="J208" s="86"/>
      <c r="K208" s="127"/>
    </row>
    <row r="209" spans="2:10" ht="20.85" customHeight="1">
      <c r="B209" s="30">
        <v>0</v>
      </c>
      <c r="C209" s="44"/>
      <c r="D209" s="52"/>
      <c r="E209" s="56"/>
      <c r="F209" s="56"/>
      <c r="G209" s="56"/>
      <c r="H209" s="69"/>
      <c r="I209" s="77"/>
      <c r="J209" s="85"/>
    </row>
    <row r="210" spans="2:10" ht="20.85" customHeight="1">
      <c r="B210" s="33" t="s">
        <v>216</v>
      </c>
      <c r="C210" s="45"/>
      <c r="D210" s="34" t="s">
        <v>131</v>
      </c>
      <c r="E210" s="57">
        <v>1</v>
      </c>
      <c r="F210" s="57"/>
      <c r="G210" s="57"/>
      <c r="H210" s="70"/>
      <c r="I210" s="78"/>
      <c r="J210" s="86"/>
    </row>
    <row r="211" spans="2:10" ht="20.85" customHeight="1">
      <c r="B211" s="32" t="s">
        <v>53</v>
      </c>
      <c r="C211" s="44" t="s">
        <v>332</v>
      </c>
      <c r="D211" s="52"/>
      <c r="E211" s="56"/>
      <c r="F211" s="56"/>
      <c r="G211" s="56"/>
      <c r="H211" s="69"/>
      <c r="I211" s="77"/>
      <c r="J211" s="85"/>
    </row>
    <row r="212" spans="2:10" ht="20.85" customHeight="1">
      <c r="B212" s="33" t="s">
        <v>335</v>
      </c>
      <c r="C212" s="45" t="s">
        <v>38</v>
      </c>
      <c r="D212" s="34" t="s">
        <v>188</v>
      </c>
      <c r="E212" s="57">
        <v>38</v>
      </c>
      <c r="F212" s="57"/>
      <c r="G212" s="57"/>
      <c r="H212" s="70"/>
      <c r="I212" s="78"/>
      <c r="J212" s="86"/>
    </row>
    <row r="213" spans="2:10" ht="20.85" customHeight="1">
      <c r="B213" s="32" t="s">
        <v>53</v>
      </c>
      <c r="C213" s="44" t="s">
        <v>332</v>
      </c>
      <c r="D213" s="52"/>
      <c r="E213" s="56"/>
      <c r="F213" s="56"/>
      <c r="G213" s="56"/>
      <c r="H213" s="69"/>
      <c r="I213" s="77"/>
      <c r="J213" s="85"/>
    </row>
    <row r="214" spans="2:10" ht="20.85" customHeight="1">
      <c r="B214" s="33" t="s">
        <v>335</v>
      </c>
      <c r="C214" s="45" t="s">
        <v>72</v>
      </c>
      <c r="D214" s="34" t="s">
        <v>188</v>
      </c>
      <c r="E214" s="57">
        <v>5</v>
      </c>
      <c r="F214" s="57"/>
      <c r="G214" s="57"/>
      <c r="H214" s="70"/>
      <c r="I214" s="78"/>
      <c r="J214" s="86"/>
    </row>
    <row r="215" spans="2:10" ht="20.85" customHeight="1">
      <c r="B215" s="32" t="s">
        <v>53</v>
      </c>
      <c r="C215" s="44" t="s">
        <v>332</v>
      </c>
      <c r="D215" s="52"/>
      <c r="E215" s="56"/>
      <c r="F215" s="56"/>
      <c r="G215" s="56"/>
      <c r="H215" s="69"/>
      <c r="I215" s="77"/>
      <c r="J215" s="85"/>
    </row>
    <row r="216" spans="2:10" ht="20.85" customHeight="1">
      <c r="B216" s="33" t="s">
        <v>335</v>
      </c>
      <c r="C216" s="45" t="s">
        <v>148</v>
      </c>
      <c r="D216" s="34" t="s">
        <v>188</v>
      </c>
      <c r="E216" s="57">
        <v>14</v>
      </c>
      <c r="F216" s="57"/>
      <c r="G216" s="57"/>
      <c r="H216" s="70"/>
      <c r="I216" s="78"/>
      <c r="J216" s="86"/>
    </row>
    <row r="217" spans="2:10" ht="20.85" customHeight="1">
      <c r="B217" s="32" t="s">
        <v>53</v>
      </c>
      <c r="C217" s="44" t="s">
        <v>332</v>
      </c>
      <c r="D217" s="52"/>
      <c r="E217" s="56"/>
      <c r="F217" s="56"/>
      <c r="G217" s="56"/>
      <c r="H217" s="69"/>
      <c r="I217" s="77"/>
      <c r="J217" s="85"/>
    </row>
    <row r="218" spans="2:10" ht="20.85" customHeight="1">
      <c r="B218" s="33" t="s">
        <v>335</v>
      </c>
      <c r="C218" s="45" t="s">
        <v>498</v>
      </c>
      <c r="D218" s="34" t="s">
        <v>188</v>
      </c>
      <c r="E218" s="57">
        <v>1</v>
      </c>
      <c r="F218" s="57"/>
      <c r="G218" s="57"/>
      <c r="H218" s="70"/>
      <c r="I218" s="78"/>
      <c r="J218" s="86"/>
    </row>
    <row r="219" spans="2:10" ht="20.85" customHeight="1">
      <c r="B219" s="32" t="s">
        <v>53</v>
      </c>
      <c r="C219" s="44" t="s">
        <v>332</v>
      </c>
      <c r="D219" s="52"/>
      <c r="E219" s="56"/>
      <c r="F219" s="56"/>
      <c r="G219" s="56"/>
      <c r="H219" s="69"/>
      <c r="I219" s="77"/>
      <c r="J219" s="85"/>
    </row>
    <row r="220" spans="2:10" ht="20.85" customHeight="1">
      <c r="B220" s="33" t="s">
        <v>335</v>
      </c>
      <c r="C220" s="45" t="s">
        <v>499</v>
      </c>
      <c r="D220" s="34" t="s">
        <v>188</v>
      </c>
      <c r="E220" s="57">
        <v>1</v>
      </c>
      <c r="F220" s="57"/>
      <c r="G220" s="57"/>
      <c r="H220" s="70"/>
      <c r="I220" s="78"/>
      <c r="J220" s="86"/>
    </row>
    <row r="221" spans="2:10" ht="20.85" customHeight="1">
      <c r="B221" s="32"/>
      <c r="C221" s="44" t="s">
        <v>375</v>
      </c>
      <c r="D221" s="52"/>
      <c r="E221" s="56"/>
      <c r="F221" s="56"/>
      <c r="G221" s="56"/>
      <c r="H221" s="69"/>
      <c r="I221" s="77"/>
      <c r="J221" s="85"/>
    </row>
    <row r="222" spans="2:10" ht="20.85" customHeight="1">
      <c r="B222" s="33" t="s">
        <v>451</v>
      </c>
      <c r="C222" s="45" t="s">
        <v>500</v>
      </c>
      <c r="D222" s="34" t="s">
        <v>210</v>
      </c>
      <c r="E222" s="57">
        <v>1</v>
      </c>
      <c r="F222" s="57"/>
      <c r="G222" s="57"/>
      <c r="H222" s="70"/>
      <c r="I222" s="78"/>
      <c r="J222" s="86"/>
    </row>
    <row r="223" spans="2:10" ht="20.85" customHeight="1">
      <c r="B223" s="32">
        <v>0</v>
      </c>
      <c r="C223" s="44" t="s">
        <v>266</v>
      </c>
      <c r="D223" s="52"/>
      <c r="E223" s="56"/>
      <c r="F223" s="56"/>
      <c r="G223" s="56"/>
      <c r="H223" s="69"/>
      <c r="I223" s="77"/>
      <c r="J223" s="85"/>
    </row>
    <row r="224" spans="2:10" ht="20.85" customHeight="1">
      <c r="B224" s="33" t="s">
        <v>115</v>
      </c>
      <c r="C224" s="45" t="s">
        <v>154</v>
      </c>
      <c r="D224" s="34" t="s">
        <v>210</v>
      </c>
      <c r="E224" s="57">
        <v>1</v>
      </c>
      <c r="F224" s="57"/>
      <c r="G224" s="57"/>
      <c r="H224" s="70"/>
      <c r="I224" s="78"/>
      <c r="J224" s="86"/>
    </row>
    <row r="225" spans="2:11" ht="20.85" customHeight="1">
      <c r="B225" s="32"/>
      <c r="C225" s="44" t="s">
        <v>266</v>
      </c>
      <c r="D225" s="52"/>
      <c r="E225" s="56"/>
      <c r="F225" s="56"/>
      <c r="G225" s="56"/>
      <c r="H225" s="69"/>
      <c r="I225" s="77"/>
      <c r="J225" s="85"/>
    </row>
    <row r="226" spans="2:11" ht="20.85" customHeight="1">
      <c r="B226" s="33" t="s">
        <v>115</v>
      </c>
      <c r="C226" s="45" t="s">
        <v>500</v>
      </c>
      <c r="D226" s="34" t="s">
        <v>210</v>
      </c>
      <c r="E226" s="57">
        <v>1</v>
      </c>
      <c r="F226" s="57"/>
      <c r="G226" s="57"/>
      <c r="H226" s="70"/>
      <c r="I226" s="78"/>
      <c r="J226" s="86"/>
    </row>
    <row r="227" spans="2:11" ht="20.85" customHeight="1">
      <c r="B227" s="32">
        <v>0</v>
      </c>
      <c r="C227" s="44" t="s">
        <v>203</v>
      </c>
      <c r="D227" s="52"/>
      <c r="E227" s="56"/>
      <c r="F227" s="56"/>
      <c r="G227" s="56"/>
      <c r="H227" s="69"/>
      <c r="I227" s="77"/>
      <c r="J227" s="85"/>
    </row>
    <row r="228" spans="2:11" ht="20.85" customHeight="1">
      <c r="B228" s="33" t="s">
        <v>336</v>
      </c>
      <c r="C228" s="45" t="s">
        <v>181</v>
      </c>
      <c r="D228" s="34" t="s">
        <v>188</v>
      </c>
      <c r="E228" s="57">
        <v>7</v>
      </c>
      <c r="F228" s="57"/>
      <c r="G228" s="57"/>
      <c r="H228" s="70"/>
      <c r="I228" s="78"/>
      <c r="J228" s="86"/>
    </row>
    <row r="229" spans="2:11" ht="20.85" customHeight="1">
      <c r="B229" s="32">
        <v>0</v>
      </c>
      <c r="C229" s="44" t="s">
        <v>203</v>
      </c>
      <c r="D229" s="52"/>
      <c r="E229" s="56"/>
      <c r="F229" s="56"/>
      <c r="G229" s="56"/>
      <c r="H229" s="69"/>
      <c r="I229" s="77"/>
      <c r="J229" s="85"/>
    </row>
    <row r="230" spans="2:11" ht="20.85" customHeight="1">
      <c r="B230" s="33" t="s">
        <v>336</v>
      </c>
      <c r="C230" s="45" t="s">
        <v>337</v>
      </c>
      <c r="D230" s="34" t="s">
        <v>188</v>
      </c>
      <c r="E230" s="57">
        <v>32</v>
      </c>
      <c r="F230" s="57"/>
      <c r="G230" s="57"/>
      <c r="H230" s="70"/>
      <c r="I230" s="78"/>
      <c r="J230" s="86"/>
    </row>
    <row r="231" spans="2:11" ht="20.85" customHeight="1">
      <c r="B231" s="32">
        <v>0</v>
      </c>
      <c r="C231" s="44" t="s">
        <v>203</v>
      </c>
      <c r="D231" s="52"/>
      <c r="E231" s="56"/>
      <c r="F231" s="56"/>
      <c r="G231" s="56"/>
      <c r="H231" s="69"/>
      <c r="I231" s="77"/>
      <c r="J231" s="85"/>
    </row>
    <row r="232" spans="2:11" ht="20.85" customHeight="1">
      <c r="B232" s="33" t="s">
        <v>336</v>
      </c>
      <c r="C232" s="45" t="s">
        <v>501</v>
      </c>
      <c r="D232" s="34" t="s">
        <v>188</v>
      </c>
      <c r="E232" s="57">
        <v>5</v>
      </c>
      <c r="F232" s="57"/>
      <c r="G232" s="57"/>
      <c r="H232" s="70"/>
      <c r="I232" s="78"/>
      <c r="J232" s="86"/>
    </row>
    <row r="233" spans="2:11" ht="20.85" customHeight="1">
      <c r="B233" s="32">
        <v>0</v>
      </c>
      <c r="C233" s="44" t="s">
        <v>203</v>
      </c>
      <c r="D233" s="52"/>
      <c r="E233" s="56"/>
      <c r="F233" s="56"/>
      <c r="G233" s="56"/>
      <c r="H233" s="69"/>
      <c r="I233" s="77"/>
      <c r="J233" s="85"/>
    </row>
    <row r="234" spans="2:11" ht="20.85" customHeight="1">
      <c r="B234" s="33" t="s">
        <v>336</v>
      </c>
      <c r="C234" s="45" t="s">
        <v>502</v>
      </c>
      <c r="D234" s="34" t="s">
        <v>188</v>
      </c>
      <c r="E234" s="57">
        <v>14</v>
      </c>
      <c r="F234" s="57"/>
      <c r="G234" s="57"/>
      <c r="H234" s="70"/>
      <c r="I234" s="78"/>
      <c r="J234" s="86"/>
    </row>
    <row r="235" spans="2:11" ht="20.85" customHeight="1">
      <c r="B235" s="32">
        <v>0</v>
      </c>
      <c r="C235" s="44" t="s">
        <v>203</v>
      </c>
      <c r="D235" s="52"/>
      <c r="E235" s="56"/>
      <c r="F235" s="56"/>
      <c r="G235" s="56"/>
      <c r="H235" s="69"/>
      <c r="I235" s="77"/>
      <c r="J235" s="85"/>
    </row>
    <row r="236" spans="2:11" ht="20.85" customHeight="1">
      <c r="B236" s="33" t="s">
        <v>336</v>
      </c>
      <c r="C236" s="45" t="s">
        <v>338</v>
      </c>
      <c r="D236" s="34" t="s">
        <v>188</v>
      </c>
      <c r="E236" s="57">
        <v>1</v>
      </c>
      <c r="F236" s="57"/>
      <c r="G236" s="57"/>
      <c r="H236" s="70"/>
      <c r="I236" s="78"/>
      <c r="J236" s="86"/>
    </row>
    <row r="237" spans="2:11" ht="20.85" customHeight="1">
      <c r="B237" s="32">
        <v>0</v>
      </c>
      <c r="C237" s="44" t="s">
        <v>203</v>
      </c>
      <c r="D237" s="52"/>
      <c r="E237" s="56"/>
      <c r="F237" s="56"/>
      <c r="G237" s="56"/>
      <c r="H237" s="69"/>
      <c r="I237" s="77"/>
      <c r="J237" s="85"/>
    </row>
    <row r="238" spans="2:11" ht="20.85" customHeight="1">
      <c r="B238" s="33" t="s">
        <v>336</v>
      </c>
      <c r="C238" s="45" t="s">
        <v>425</v>
      </c>
      <c r="D238" s="34" t="s">
        <v>188</v>
      </c>
      <c r="E238" s="57">
        <v>1</v>
      </c>
      <c r="F238" s="57"/>
      <c r="G238" s="57"/>
      <c r="H238" s="70"/>
      <c r="I238" s="78"/>
      <c r="J238" s="86"/>
    </row>
    <row r="239" spans="2:11" ht="20.85" customHeight="1">
      <c r="B239" s="32" t="s">
        <v>133</v>
      </c>
      <c r="C239" s="44" t="s">
        <v>133</v>
      </c>
      <c r="D239" s="52"/>
      <c r="E239" s="56"/>
      <c r="F239" s="56"/>
      <c r="G239" s="56"/>
      <c r="H239" s="69"/>
      <c r="I239" s="77"/>
      <c r="J239" s="85"/>
      <c r="K239" s="101"/>
    </row>
    <row r="240" spans="2:11" ht="20.85" customHeight="1">
      <c r="B240" s="33" t="s">
        <v>303</v>
      </c>
      <c r="C240" s="45" t="s">
        <v>133</v>
      </c>
      <c r="D240" s="34" t="s">
        <v>202</v>
      </c>
      <c r="E240" s="57">
        <v>1</v>
      </c>
      <c r="F240" s="63"/>
      <c r="G240" s="57"/>
      <c r="H240" s="70"/>
      <c r="I240" s="78"/>
      <c r="J240" s="86"/>
      <c r="K240" s="102"/>
    </row>
    <row r="241" spans="2:10" ht="20.85" customHeight="1">
      <c r="B241" s="32"/>
      <c r="C241" s="44"/>
      <c r="D241" s="52"/>
      <c r="E241" s="56"/>
      <c r="F241" s="56"/>
      <c r="G241" s="56"/>
      <c r="H241" s="69"/>
      <c r="I241" s="77"/>
      <c r="J241" s="85"/>
    </row>
    <row r="242" spans="2:10" ht="20.85" customHeight="1">
      <c r="B242" s="33"/>
      <c r="C242" s="45"/>
      <c r="D242" s="34"/>
      <c r="E242" s="57"/>
      <c r="F242" s="57"/>
      <c r="G242" s="57"/>
      <c r="H242" s="70"/>
      <c r="I242" s="78"/>
      <c r="J242" s="86"/>
    </row>
    <row r="243" spans="2:10" ht="20.85" customHeight="1">
      <c r="B243" s="32"/>
      <c r="C243" s="44"/>
      <c r="D243" s="52"/>
      <c r="E243" s="56"/>
      <c r="F243" s="56"/>
      <c r="G243" s="56"/>
      <c r="H243" s="69"/>
      <c r="I243" s="77"/>
      <c r="J243" s="85"/>
    </row>
    <row r="244" spans="2:10" ht="20.85" customHeight="1">
      <c r="B244" s="34" t="s">
        <v>33</v>
      </c>
      <c r="C244" s="45"/>
      <c r="D244" s="34"/>
      <c r="E244" s="57"/>
      <c r="F244" s="57"/>
      <c r="G244" s="57"/>
      <c r="H244" s="70"/>
      <c r="I244" s="78"/>
      <c r="J244" s="86"/>
    </row>
    <row r="245" spans="2:10" ht="20.85" customHeight="1">
      <c r="B245" s="30" t="s">
        <v>421</v>
      </c>
      <c r="C245" s="44"/>
      <c r="D245" s="52"/>
      <c r="E245" s="56"/>
      <c r="F245" s="56"/>
      <c r="G245" s="56"/>
      <c r="H245" s="69"/>
      <c r="I245" s="77"/>
      <c r="J245" s="85"/>
    </row>
    <row r="246" spans="2:10" ht="20.85" customHeight="1">
      <c r="B246" s="37" t="s">
        <v>526</v>
      </c>
      <c r="C246" s="45" t="s">
        <v>511</v>
      </c>
      <c r="D246" s="34"/>
      <c r="E246" s="57"/>
      <c r="F246" s="57"/>
      <c r="G246" s="57"/>
      <c r="H246" s="70"/>
      <c r="I246" s="78"/>
      <c r="J246" s="86"/>
    </row>
    <row r="247" spans="2:10" ht="20.85" customHeight="1">
      <c r="B247" s="32" t="s">
        <v>252</v>
      </c>
      <c r="C247" s="44" t="s">
        <v>415</v>
      </c>
      <c r="D247" s="52"/>
      <c r="E247" s="56"/>
      <c r="F247" s="56"/>
      <c r="G247" s="56"/>
      <c r="H247" s="69"/>
      <c r="I247" s="77"/>
      <c r="J247" s="85"/>
    </row>
    <row r="248" spans="2:10" ht="20.85" customHeight="1">
      <c r="B248" s="33" t="s">
        <v>67</v>
      </c>
      <c r="C248" s="45" t="s">
        <v>417</v>
      </c>
      <c r="D248" s="34" t="s">
        <v>247</v>
      </c>
      <c r="E248" s="57">
        <v>1</v>
      </c>
      <c r="F248" s="57"/>
      <c r="G248" s="57"/>
      <c r="H248" s="70"/>
      <c r="I248" s="78"/>
      <c r="J248" s="86"/>
    </row>
    <row r="249" spans="2:10" ht="20.85" customHeight="1">
      <c r="B249" s="32" t="s">
        <v>376</v>
      </c>
      <c r="C249" s="44" t="s">
        <v>388</v>
      </c>
      <c r="D249" s="52"/>
      <c r="E249" s="56"/>
      <c r="F249" s="56"/>
      <c r="G249" s="56"/>
      <c r="H249" s="69"/>
      <c r="I249" s="77"/>
      <c r="J249" s="85"/>
    </row>
    <row r="250" spans="2:10" ht="20.85" customHeight="1">
      <c r="B250" s="33" t="s">
        <v>401</v>
      </c>
      <c r="C250" s="45" t="s">
        <v>330</v>
      </c>
      <c r="D250" s="34" t="s">
        <v>247</v>
      </c>
      <c r="E250" s="57">
        <v>1</v>
      </c>
      <c r="F250" s="57"/>
      <c r="G250" s="57"/>
      <c r="H250" s="70"/>
      <c r="I250" s="78"/>
      <c r="J250" s="86"/>
    </row>
    <row r="251" spans="2:10" ht="20.85" customHeight="1">
      <c r="B251" s="32"/>
      <c r="C251" s="44"/>
      <c r="D251" s="52"/>
      <c r="E251" s="56"/>
      <c r="F251" s="56"/>
      <c r="G251" s="56"/>
      <c r="H251" s="69"/>
      <c r="I251" s="77"/>
      <c r="J251" s="85"/>
    </row>
    <row r="252" spans="2:10" ht="20.85" customHeight="1">
      <c r="B252" s="33" t="s">
        <v>516</v>
      </c>
      <c r="C252" s="45" t="s">
        <v>340</v>
      </c>
      <c r="D252" s="34" t="s">
        <v>247</v>
      </c>
      <c r="E252" s="57">
        <v>1</v>
      </c>
      <c r="F252" s="57"/>
      <c r="G252" s="57"/>
      <c r="H252" s="70"/>
      <c r="I252" s="78"/>
      <c r="J252" s="86"/>
    </row>
    <row r="253" spans="2:10" ht="20.85" customHeight="1">
      <c r="B253" s="32" t="s">
        <v>343</v>
      </c>
      <c r="C253" s="44" t="s">
        <v>418</v>
      </c>
      <c r="D253" s="52"/>
      <c r="E253" s="56">
        <v>0</v>
      </c>
      <c r="F253" s="56"/>
      <c r="G253" s="56"/>
      <c r="H253" s="69"/>
      <c r="I253" s="77"/>
      <c r="J253" s="85"/>
    </row>
    <row r="254" spans="2:10" ht="20.85" customHeight="1">
      <c r="B254" s="33" t="s">
        <v>344</v>
      </c>
      <c r="C254" s="45" t="s">
        <v>419</v>
      </c>
      <c r="D254" s="34" t="s">
        <v>289</v>
      </c>
      <c r="E254" s="57">
        <v>5</v>
      </c>
      <c r="F254" s="57"/>
      <c r="G254" s="57"/>
      <c r="H254" s="70"/>
      <c r="I254" s="78"/>
      <c r="J254" s="86"/>
    </row>
    <row r="255" spans="2:10" ht="20.85" customHeight="1">
      <c r="B255" s="32"/>
      <c r="C255" s="44"/>
      <c r="D255" s="52"/>
      <c r="E255" s="56"/>
      <c r="F255" s="56"/>
      <c r="G255" s="56"/>
      <c r="H255" s="69"/>
      <c r="I255" s="77"/>
      <c r="J255" s="85"/>
    </row>
    <row r="256" spans="2:10" ht="20.85" customHeight="1">
      <c r="B256" s="33" t="s">
        <v>232</v>
      </c>
      <c r="C256" s="45" t="s">
        <v>55</v>
      </c>
      <c r="D256" s="34" t="s">
        <v>289</v>
      </c>
      <c r="E256" s="57">
        <v>5</v>
      </c>
      <c r="F256" s="57"/>
      <c r="G256" s="57"/>
      <c r="H256" s="70"/>
      <c r="I256" s="78"/>
      <c r="J256" s="86"/>
    </row>
    <row r="257" spans="2:10" ht="20.85" customHeight="1">
      <c r="B257" s="32">
        <v>0</v>
      </c>
      <c r="C257" s="44">
        <v>0</v>
      </c>
      <c r="D257" s="52"/>
      <c r="E257" s="56"/>
      <c r="F257" s="56"/>
      <c r="G257" s="56"/>
      <c r="H257" s="69"/>
      <c r="I257" s="77"/>
      <c r="J257" s="85"/>
    </row>
    <row r="258" spans="2:10" ht="20.85" customHeight="1">
      <c r="B258" s="33" t="s">
        <v>41</v>
      </c>
      <c r="C258" s="45" t="s">
        <v>249</v>
      </c>
      <c r="D258" s="34" t="s">
        <v>183</v>
      </c>
      <c r="E258" s="57">
        <v>9</v>
      </c>
      <c r="F258" s="57"/>
      <c r="G258" s="57"/>
      <c r="H258" s="70"/>
      <c r="I258" s="78"/>
      <c r="J258" s="86"/>
    </row>
    <row r="259" spans="2:10" ht="20.85" customHeight="1">
      <c r="B259" s="32"/>
      <c r="C259" s="44"/>
      <c r="D259" s="52"/>
      <c r="E259" s="56"/>
      <c r="F259" s="56"/>
      <c r="G259" s="56"/>
      <c r="H259" s="69"/>
      <c r="I259" s="77"/>
      <c r="J259" s="85"/>
    </row>
    <row r="260" spans="2:10" ht="20.85" customHeight="1">
      <c r="B260" s="33" t="s">
        <v>178</v>
      </c>
      <c r="C260" s="45"/>
      <c r="D260" s="34" t="s">
        <v>183</v>
      </c>
      <c r="E260" s="57">
        <v>9</v>
      </c>
      <c r="F260" s="57"/>
      <c r="G260" s="57"/>
      <c r="H260" s="70"/>
      <c r="I260" s="78"/>
      <c r="J260" s="86"/>
    </row>
    <row r="261" spans="2:10" ht="20.85" customHeight="1">
      <c r="B261" s="32">
        <v>0</v>
      </c>
      <c r="C261" s="44">
        <v>0</v>
      </c>
      <c r="D261" s="52"/>
      <c r="E261" s="56"/>
      <c r="F261" s="56"/>
      <c r="G261" s="56"/>
      <c r="H261" s="69"/>
      <c r="I261" s="77"/>
      <c r="J261" s="85"/>
    </row>
    <row r="262" spans="2:10" ht="20.85" customHeight="1">
      <c r="B262" s="33" t="s">
        <v>177</v>
      </c>
      <c r="C262" s="45"/>
      <c r="D262" s="34" t="s">
        <v>183</v>
      </c>
      <c r="E262" s="57">
        <v>7</v>
      </c>
      <c r="F262" s="57"/>
      <c r="G262" s="57"/>
      <c r="H262" s="70"/>
      <c r="I262" s="78"/>
      <c r="J262" s="86"/>
    </row>
    <row r="263" spans="2:10" ht="20.85" customHeight="1">
      <c r="B263" s="32"/>
      <c r="C263" s="44" t="s">
        <v>345</v>
      </c>
      <c r="D263" s="52"/>
      <c r="E263" s="56"/>
      <c r="F263" s="56"/>
      <c r="G263" s="56"/>
      <c r="H263" s="69"/>
      <c r="I263" s="77"/>
      <c r="J263" s="85"/>
    </row>
    <row r="264" spans="2:10" ht="20.85" customHeight="1">
      <c r="B264" s="33" t="s">
        <v>95</v>
      </c>
      <c r="C264" s="45" t="s">
        <v>266</v>
      </c>
      <c r="D264" s="34" t="s">
        <v>183</v>
      </c>
      <c r="E264" s="57">
        <v>1</v>
      </c>
      <c r="F264" s="57"/>
      <c r="G264" s="57"/>
      <c r="H264" s="70"/>
      <c r="I264" s="78"/>
      <c r="J264" s="86"/>
    </row>
    <row r="265" spans="2:10" ht="20.85" customHeight="1">
      <c r="B265" s="32" t="s">
        <v>504</v>
      </c>
      <c r="C265" s="44" t="s">
        <v>101</v>
      </c>
      <c r="D265" s="52"/>
      <c r="E265" s="56"/>
      <c r="F265" s="56"/>
      <c r="G265" s="56"/>
      <c r="H265" s="69"/>
      <c r="I265" s="77"/>
      <c r="J265" s="85"/>
    </row>
    <row r="266" spans="2:10" ht="20.85" customHeight="1">
      <c r="B266" s="33" t="s">
        <v>503</v>
      </c>
      <c r="C266" s="45" t="s">
        <v>325</v>
      </c>
      <c r="D266" s="34" t="s">
        <v>188</v>
      </c>
      <c r="E266" s="57">
        <v>39</v>
      </c>
      <c r="F266" s="57"/>
      <c r="G266" s="57"/>
      <c r="H266" s="70"/>
      <c r="I266" s="78"/>
      <c r="J266" s="86"/>
    </row>
    <row r="267" spans="2:10" ht="20.85" customHeight="1">
      <c r="B267" s="32" t="s">
        <v>504</v>
      </c>
      <c r="C267" s="44" t="s">
        <v>101</v>
      </c>
      <c r="D267" s="52"/>
      <c r="E267" s="56"/>
      <c r="F267" s="56"/>
      <c r="G267" s="56"/>
      <c r="H267" s="69"/>
      <c r="I267" s="77"/>
      <c r="J267" s="85"/>
    </row>
    <row r="268" spans="2:10" ht="20.85" customHeight="1">
      <c r="B268" s="33" t="s">
        <v>503</v>
      </c>
      <c r="C268" s="45" t="s">
        <v>243</v>
      </c>
      <c r="D268" s="34" t="s">
        <v>188</v>
      </c>
      <c r="E268" s="57">
        <v>101</v>
      </c>
      <c r="F268" s="57"/>
      <c r="G268" s="57"/>
      <c r="H268" s="70"/>
      <c r="I268" s="78"/>
      <c r="J268" s="86"/>
    </row>
    <row r="269" spans="2:10" ht="20.85" customHeight="1">
      <c r="B269" s="32" t="s">
        <v>504</v>
      </c>
      <c r="C269" s="44" t="s">
        <v>101</v>
      </c>
      <c r="D269" s="52"/>
      <c r="E269" s="56"/>
      <c r="F269" s="56"/>
      <c r="G269" s="56"/>
      <c r="H269" s="69"/>
      <c r="I269" s="77"/>
      <c r="J269" s="85"/>
    </row>
    <row r="270" spans="2:10" ht="20.85" customHeight="1">
      <c r="B270" s="33" t="s">
        <v>503</v>
      </c>
      <c r="C270" s="45" t="s">
        <v>171</v>
      </c>
      <c r="D270" s="34" t="s">
        <v>188</v>
      </c>
      <c r="E270" s="57">
        <v>5</v>
      </c>
      <c r="F270" s="57"/>
      <c r="G270" s="57"/>
      <c r="H270" s="70"/>
      <c r="I270" s="78"/>
      <c r="J270" s="86"/>
    </row>
    <row r="271" spans="2:10" ht="20.85" customHeight="1">
      <c r="B271" s="32" t="s">
        <v>504</v>
      </c>
      <c r="C271" s="44" t="s">
        <v>101</v>
      </c>
      <c r="D271" s="52"/>
      <c r="E271" s="56"/>
      <c r="F271" s="56"/>
      <c r="G271" s="56"/>
      <c r="H271" s="69"/>
      <c r="I271" s="77"/>
      <c r="J271" s="85"/>
    </row>
    <row r="272" spans="2:10" ht="20.85" customHeight="1">
      <c r="B272" s="33" t="s">
        <v>503</v>
      </c>
      <c r="C272" s="45" t="s">
        <v>347</v>
      </c>
      <c r="D272" s="34" t="s">
        <v>188</v>
      </c>
      <c r="E272" s="57">
        <v>4</v>
      </c>
      <c r="F272" s="57"/>
      <c r="G272" s="57"/>
      <c r="H272" s="70"/>
      <c r="I272" s="78"/>
      <c r="J272" s="86"/>
    </row>
    <row r="273" spans="2:11" ht="20.85" customHeight="1">
      <c r="B273" s="32"/>
      <c r="C273" s="44" t="s">
        <v>316</v>
      </c>
      <c r="D273" s="52"/>
      <c r="E273" s="56"/>
      <c r="F273" s="56"/>
      <c r="G273" s="56"/>
      <c r="H273" s="69"/>
      <c r="I273" s="77"/>
      <c r="J273" s="85"/>
    </row>
    <row r="274" spans="2:11" ht="20.85" customHeight="1">
      <c r="B274" s="33" t="s">
        <v>410</v>
      </c>
      <c r="C274" s="45" t="s">
        <v>154</v>
      </c>
      <c r="D274" s="34" t="s">
        <v>184</v>
      </c>
      <c r="E274" s="57">
        <v>1</v>
      </c>
      <c r="F274" s="57"/>
      <c r="G274" s="57"/>
      <c r="H274" s="70"/>
      <c r="I274" s="78"/>
      <c r="J274" s="86"/>
    </row>
    <row r="275" spans="2:11" ht="20.85" customHeight="1">
      <c r="B275" s="32"/>
      <c r="C275" s="44" t="s">
        <v>317</v>
      </c>
      <c r="D275" s="52"/>
      <c r="E275" s="56"/>
      <c r="F275" s="56"/>
      <c r="G275" s="56"/>
      <c r="H275" s="69"/>
      <c r="I275" s="77"/>
      <c r="J275" s="85"/>
    </row>
    <row r="276" spans="2:11" ht="20.85" customHeight="1">
      <c r="B276" s="33" t="s">
        <v>146</v>
      </c>
      <c r="C276" s="45" t="s">
        <v>154</v>
      </c>
      <c r="D276" s="34" t="s">
        <v>184</v>
      </c>
      <c r="E276" s="57">
        <v>1</v>
      </c>
      <c r="F276" s="57"/>
      <c r="G276" s="57"/>
      <c r="H276" s="70"/>
      <c r="I276" s="78"/>
      <c r="J276" s="86"/>
    </row>
    <row r="277" spans="2:11" ht="20.85" customHeight="1">
      <c r="B277" s="32"/>
      <c r="C277" s="44" t="s">
        <v>233</v>
      </c>
      <c r="D277" s="52"/>
      <c r="E277" s="56"/>
      <c r="F277" s="56"/>
      <c r="G277" s="56"/>
      <c r="H277" s="69"/>
      <c r="I277" s="77"/>
      <c r="J277" s="85"/>
    </row>
    <row r="278" spans="2:11" ht="20.85" customHeight="1">
      <c r="B278" s="33" t="s">
        <v>84</v>
      </c>
      <c r="C278" s="45" t="s">
        <v>1</v>
      </c>
      <c r="D278" s="34" t="s">
        <v>184</v>
      </c>
      <c r="E278" s="57">
        <v>2</v>
      </c>
      <c r="F278" s="57"/>
      <c r="G278" s="57"/>
      <c r="H278" s="70"/>
      <c r="I278" s="78"/>
      <c r="J278" s="86"/>
    </row>
    <row r="279" spans="2:11" ht="20.85" customHeight="1">
      <c r="B279" s="32"/>
      <c r="C279" s="44" t="s">
        <v>82</v>
      </c>
      <c r="D279" s="52"/>
      <c r="E279" s="56"/>
      <c r="F279" s="56"/>
      <c r="G279" s="56"/>
      <c r="H279" s="69"/>
      <c r="I279" s="77"/>
      <c r="J279" s="85"/>
    </row>
    <row r="280" spans="2:11" ht="20.85" customHeight="1">
      <c r="B280" s="33" t="s">
        <v>505</v>
      </c>
      <c r="C280" s="45" t="s">
        <v>154</v>
      </c>
      <c r="D280" s="34" t="s">
        <v>210</v>
      </c>
      <c r="E280" s="57">
        <v>2</v>
      </c>
      <c r="F280" s="57"/>
      <c r="G280" s="57"/>
      <c r="H280" s="70"/>
      <c r="I280" s="78"/>
      <c r="J280" s="86"/>
    </row>
    <row r="281" spans="2:11" ht="20.85" customHeight="1">
      <c r="B281" s="32"/>
      <c r="C281" s="44"/>
      <c r="D281" s="52"/>
      <c r="E281" s="56"/>
      <c r="F281" s="56"/>
      <c r="G281" s="56"/>
      <c r="H281" s="69"/>
      <c r="I281" s="77"/>
      <c r="J281" s="85"/>
    </row>
    <row r="282" spans="2:11" ht="20.85" customHeight="1">
      <c r="B282" s="33" t="s">
        <v>173</v>
      </c>
      <c r="C282" s="45"/>
      <c r="D282" s="34" t="s">
        <v>247</v>
      </c>
      <c r="E282" s="57">
        <v>2</v>
      </c>
      <c r="F282" s="57"/>
      <c r="G282" s="57"/>
      <c r="H282" s="70"/>
      <c r="I282" s="78"/>
      <c r="J282" s="86"/>
    </row>
    <row r="283" spans="2:11" ht="20.85" customHeight="1">
      <c r="B283" s="32" t="s">
        <v>133</v>
      </c>
      <c r="C283" s="44" t="s">
        <v>133</v>
      </c>
      <c r="D283" s="52"/>
      <c r="E283" s="56"/>
      <c r="F283" s="56"/>
      <c r="G283" s="56"/>
      <c r="H283" s="69"/>
      <c r="I283" s="77"/>
      <c r="J283" s="85"/>
      <c r="K283" s="101"/>
    </row>
    <row r="284" spans="2:11" ht="20.85" customHeight="1">
      <c r="B284" s="33" t="s">
        <v>303</v>
      </c>
      <c r="C284" s="45" t="s">
        <v>133</v>
      </c>
      <c r="D284" s="34" t="s">
        <v>202</v>
      </c>
      <c r="E284" s="57">
        <v>1</v>
      </c>
      <c r="F284" s="63"/>
      <c r="G284" s="57"/>
      <c r="H284" s="70"/>
      <c r="I284" s="78"/>
      <c r="J284" s="86"/>
      <c r="K284" s="102"/>
    </row>
    <row r="285" spans="2:11" ht="20.85" customHeight="1">
      <c r="B285" s="32"/>
      <c r="C285" s="44"/>
      <c r="D285" s="52"/>
      <c r="E285" s="56"/>
      <c r="F285" s="56"/>
      <c r="G285" s="56"/>
      <c r="H285" s="69"/>
      <c r="I285" s="77"/>
      <c r="J285" s="85"/>
    </row>
    <row r="286" spans="2:11" ht="20.85" customHeight="1">
      <c r="B286" s="33"/>
      <c r="C286" s="45"/>
      <c r="D286" s="34"/>
      <c r="E286" s="57"/>
      <c r="F286" s="57"/>
      <c r="G286" s="57"/>
      <c r="H286" s="70"/>
      <c r="I286" s="78"/>
      <c r="J286" s="86"/>
    </row>
    <row r="287" spans="2:11" ht="20.85" customHeight="1">
      <c r="B287" s="32"/>
      <c r="C287" s="44"/>
      <c r="D287" s="52"/>
      <c r="E287" s="56"/>
      <c r="F287" s="56"/>
      <c r="G287" s="56"/>
      <c r="H287" s="69"/>
      <c r="I287" s="77"/>
      <c r="J287" s="85"/>
    </row>
    <row r="288" spans="2:11" ht="20.85" customHeight="1">
      <c r="B288" s="33"/>
      <c r="C288" s="45"/>
      <c r="D288" s="34"/>
      <c r="E288" s="57"/>
      <c r="F288" s="57"/>
      <c r="G288" s="57"/>
      <c r="H288" s="70"/>
      <c r="I288" s="78"/>
      <c r="J288" s="86"/>
    </row>
    <row r="289" spans="2:10" ht="20.85" customHeight="1">
      <c r="B289" s="32"/>
      <c r="C289" s="44"/>
      <c r="D289" s="52"/>
      <c r="E289" s="56"/>
      <c r="F289" s="56"/>
      <c r="G289" s="56"/>
      <c r="H289" s="69"/>
      <c r="I289" s="77"/>
      <c r="J289" s="85"/>
    </row>
    <row r="290" spans="2:10" ht="20.85" customHeight="1">
      <c r="B290" s="34" t="s">
        <v>33</v>
      </c>
      <c r="C290" s="45"/>
      <c r="D290" s="34"/>
      <c r="E290" s="57"/>
      <c r="F290" s="57"/>
      <c r="G290" s="57"/>
      <c r="H290" s="70"/>
      <c r="I290" s="78"/>
      <c r="J290" s="86"/>
    </row>
    <row r="291" spans="2:10" ht="20.85" customHeight="1">
      <c r="B291" s="32"/>
      <c r="C291" s="44"/>
      <c r="D291" s="52"/>
      <c r="E291" s="56"/>
      <c r="F291" s="56"/>
      <c r="G291" s="56"/>
      <c r="H291" s="69"/>
      <c r="I291" s="77"/>
      <c r="J291" s="85"/>
    </row>
    <row r="292" spans="2:10" ht="20.85" customHeight="1">
      <c r="B292" s="33"/>
      <c r="C292" s="45"/>
      <c r="D292" s="34"/>
      <c r="E292" s="57"/>
      <c r="F292" s="57"/>
      <c r="G292" s="57"/>
      <c r="H292" s="70"/>
      <c r="I292" s="78"/>
      <c r="J292" s="86"/>
    </row>
    <row r="293" spans="2:10" ht="20.85" customHeight="1">
      <c r="B293" s="32"/>
      <c r="C293" s="44"/>
      <c r="D293" s="52"/>
      <c r="E293" s="56"/>
      <c r="F293" s="56"/>
      <c r="G293" s="56"/>
      <c r="H293" s="69"/>
      <c r="I293" s="77"/>
      <c r="J293" s="85"/>
    </row>
    <row r="294" spans="2:10" ht="20.85" customHeight="1">
      <c r="B294" s="33"/>
      <c r="C294" s="45"/>
      <c r="D294" s="34"/>
      <c r="E294" s="57"/>
      <c r="F294" s="57"/>
      <c r="G294" s="57"/>
      <c r="H294" s="70"/>
      <c r="I294" s="78"/>
      <c r="J294" s="86"/>
    </row>
    <row r="295" spans="2:10" ht="20.85" customHeight="1">
      <c r="B295" s="32"/>
      <c r="C295" s="44"/>
      <c r="D295" s="52"/>
      <c r="E295" s="56"/>
      <c r="F295" s="56"/>
      <c r="G295" s="56"/>
      <c r="H295" s="69"/>
      <c r="I295" s="77"/>
      <c r="J295" s="85"/>
    </row>
    <row r="296" spans="2:10" ht="20.85" customHeight="1">
      <c r="B296" s="33"/>
      <c r="C296" s="45"/>
      <c r="D296" s="34"/>
      <c r="E296" s="57"/>
      <c r="F296" s="57"/>
      <c r="G296" s="57"/>
      <c r="H296" s="70"/>
      <c r="I296" s="78"/>
      <c r="J296" s="86"/>
    </row>
    <row r="297" spans="2:10" ht="20.85" customHeight="1">
      <c r="B297" s="32"/>
      <c r="C297" s="44"/>
      <c r="D297" s="52"/>
      <c r="E297" s="56"/>
      <c r="F297" s="56"/>
      <c r="G297" s="56"/>
      <c r="H297" s="69"/>
      <c r="I297" s="77"/>
      <c r="J297" s="85"/>
    </row>
    <row r="298" spans="2:10" ht="20.85" customHeight="1">
      <c r="B298" s="33"/>
      <c r="C298" s="45"/>
      <c r="D298" s="34"/>
      <c r="E298" s="57"/>
      <c r="F298" s="57"/>
      <c r="G298" s="57"/>
      <c r="H298" s="70"/>
      <c r="I298" s="78"/>
      <c r="J298" s="86"/>
    </row>
    <row r="299" spans="2:10" ht="20.85" customHeight="1">
      <c r="B299" s="32"/>
      <c r="C299" s="44"/>
      <c r="D299" s="52"/>
      <c r="E299" s="56"/>
      <c r="F299" s="56"/>
      <c r="G299" s="56"/>
      <c r="H299" s="69"/>
      <c r="I299" s="77"/>
      <c r="J299" s="85"/>
    </row>
    <row r="300" spans="2:10" ht="20.85" customHeight="1">
      <c r="B300" s="33"/>
      <c r="C300" s="45"/>
      <c r="D300" s="34"/>
      <c r="E300" s="57"/>
      <c r="F300" s="57"/>
      <c r="G300" s="57"/>
      <c r="H300" s="70"/>
      <c r="I300" s="78"/>
      <c r="J300" s="86"/>
    </row>
    <row r="301" spans="2:10" ht="20.85" customHeight="1">
      <c r="B301" s="32"/>
      <c r="C301" s="44"/>
      <c r="D301" s="52"/>
      <c r="E301" s="56"/>
      <c r="F301" s="56"/>
      <c r="G301" s="56"/>
      <c r="H301" s="69"/>
      <c r="I301" s="77"/>
      <c r="J301" s="85"/>
    </row>
    <row r="302" spans="2:10" ht="20.85" customHeight="1">
      <c r="B302" s="33"/>
      <c r="C302" s="45"/>
      <c r="D302" s="34"/>
      <c r="E302" s="57"/>
      <c r="F302" s="57"/>
      <c r="G302" s="57"/>
      <c r="H302" s="70"/>
      <c r="I302" s="78"/>
      <c r="J302" s="86"/>
    </row>
    <row r="303" spans="2:10" ht="20.85" customHeight="1">
      <c r="B303" s="32"/>
      <c r="C303" s="44"/>
      <c r="D303" s="52"/>
      <c r="E303" s="56"/>
      <c r="F303" s="56"/>
      <c r="G303" s="56"/>
      <c r="H303" s="69"/>
      <c r="I303" s="77"/>
      <c r="J303" s="85"/>
    </row>
    <row r="304" spans="2:10" ht="20.85" customHeight="1">
      <c r="B304" s="33"/>
      <c r="C304" s="45"/>
      <c r="D304" s="34"/>
      <c r="E304" s="57"/>
      <c r="F304" s="57"/>
      <c r="G304" s="57"/>
      <c r="H304" s="70"/>
      <c r="I304" s="78"/>
      <c r="J304" s="86"/>
    </row>
    <row r="305" spans="2:10" ht="20.85" customHeight="1">
      <c r="B305" s="32"/>
      <c r="C305" s="44"/>
      <c r="D305" s="52"/>
      <c r="E305" s="56"/>
      <c r="F305" s="56"/>
      <c r="G305" s="56"/>
      <c r="H305" s="69"/>
      <c r="I305" s="77"/>
      <c r="J305" s="85"/>
    </row>
    <row r="306" spans="2:10" ht="20.85" customHeight="1">
      <c r="B306" s="33"/>
      <c r="C306" s="45"/>
      <c r="D306" s="34"/>
      <c r="E306" s="57"/>
      <c r="F306" s="57"/>
      <c r="G306" s="57"/>
      <c r="H306" s="70"/>
      <c r="I306" s="78"/>
      <c r="J306" s="86"/>
    </row>
    <row r="307" spans="2:10" ht="20.85" customHeight="1">
      <c r="B307" s="32"/>
      <c r="C307" s="44"/>
      <c r="D307" s="52"/>
      <c r="E307" s="56"/>
      <c r="F307" s="56"/>
      <c r="G307" s="56"/>
      <c r="H307" s="69"/>
      <c r="I307" s="77"/>
      <c r="J307" s="85"/>
    </row>
    <row r="308" spans="2:10" ht="20.85" customHeight="1">
      <c r="B308" s="33"/>
      <c r="C308" s="45"/>
      <c r="D308" s="34"/>
      <c r="E308" s="57"/>
      <c r="F308" s="57"/>
      <c r="G308" s="57"/>
      <c r="H308" s="70"/>
      <c r="I308" s="78"/>
      <c r="J308" s="86"/>
    </row>
    <row r="309" spans="2:10" ht="20.85" customHeight="1">
      <c r="B309" s="32"/>
      <c r="C309" s="44"/>
      <c r="D309" s="52"/>
      <c r="E309" s="56"/>
      <c r="F309" s="56"/>
      <c r="G309" s="56"/>
      <c r="H309" s="69"/>
      <c r="I309" s="77"/>
      <c r="J309" s="85"/>
    </row>
    <row r="310" spans="2:10" ht="20.85" customHeight="1">
      <c r="B310" s="33"/>
      <c r="C310" s="45"/>
      <c r="D310" s="34"/>
      <c r="E310" s="57"/>
      <c r="F310" s="57"/>
      <c r="G310" s="57"/>
      <c r="H310" s="70"/>
      <c r="I310" s="78"/>
      <c r="J310" s="86"/>
    </row>
    <row r="311" spans="2:10" ht="20.85" customHeight="1">
      <c r="B311" s="32"/>
      <c r="C311" s="44"/>
      <c r="D311" s="52"/>
      <c r="E311" s="56"/>
      <c r="F311" s="56"/>
      <c r="G311" s="56"/>
      <c r="H311" s="69"/>
      <c r="I311" s="77"/>
      <c r="J311" s="85"/>
    </row>
    <row r="312" spans="2:10" ht="20.85" customHeight="1">
      <c r="B312" s="33"/>
      <c r="C312" s="45"/>
      <c r="D312" s="34"/>
      <c r="E312" s="57"/>
      <c r="F312" s="57"/>
      <c r="G312" s="57"/>
      <c r="H312" s="70"/>
      <c r="I312" s="78"/>
      <c r="J312" s="86"/>
    </row>
    <row r="313" spans="2:10" ht="20.85" customHeight="1">
      <c r="B313" s="32"/>
      <c r="C313" s="44"/>
      <c r="D313" s="52"/>
      <c r="E313" s="56"/>
      <c r="F313" s="56"/>
      <c r="G313" s="56"/>
      <c r="H313" s="69"/>
      <c r="I313" s="77"/>
      <c r="J313" s="85"/>
    </row>
    <row r="314" spans="2:10" ht="20.85" customHeight="1">
      <c r="B314" s="33"/>
      <c r="C314" s="45"/>
      <c r="D314" s="34"/>
      <c r="E314" s="57"/>
      <c r="F314" s="57"/>
      <c r="G314" s="57"/>
      <c r="H314" s="70"/>
      <c r="I314" s="78"/>
      <c r="J314" s="86"/>
    </row>
    <row r="315" spans="2:10" ht="20.85" customHeight="1">
      <c r="B315" s="32"/>
      <c r="C315" s="44"/>
      <c r="D315" s="52"/>
      <c r="E315" s="56"/>
      <c r="F315" s="56"/>
      <c r="G315" s="56"/>
      <c r="H315" s="69"/>
      <c r="I315" s="77"/>
      <c r="J315" s="85"/>
    </row>
    <row r="316" spans="2:10" ht="20.85" customHeight="1">
      <c r="B316" s="33"/>
      <c r="C316" s="45"/>
      <c r="D316" s="34"/>
      <c r="E316" s="57"/>
      <c r="F316" s="57"/>
      <c r="G316" s="57"/>
      <c r="H316" s="70"/>
      <c r="I316" s="78"/>
      <c r="J316" s="86"/>
    </row>
    <row r="317" spans="2:10" ht="20.85" customHeight="1">
      <c r="B317" s="32"/>
      <c r="C317" s="44"/>
      <c r="D317" s="52"/>
      <c r="E317" s="56"/>
      <c r="F317" s="56"/>
      <c r="G317" s="56"/>
      <c r="H317" s="69"/>
      <c r="I317" s="77"/>
      <c r="J317" s="85"/>
    </row>
    <row r="318" spans="2:10" ht="20.85" customHeight="1">
      <c r="B318" s="33"/>
      <c r="C318" s="45"/>
      <c r="D318" s="34"/>
      <c r="E318" s="57"/>
      <c r="F318" s="57"/>
      <c r="G318" s="57"/>
      <c r="H318" s="70"/>
      <c r="I318" s="78"/>
      <c r="J318" s="86"/>
    </row>
    <row r="319" spans="2:10" ht="20.85" customHeight="1">
      <c r="B319" s="32"/>
      <c r="C319" s="44"/>
      <c r="D319" s="52"/>
      <c r="E319" s="56"/>
      <c r="F319" s="56"/>
      <c r="G319" s="56"/>
      <c r="H319" s="69"/>
      <c r="I319" s="77"/>
      <c r="J319" s="85"/>
    </row>
    <row r="320" spans="2:10" ht="20.85" customHeight="1">
      <c r="B320" s="33"/>
      <c r="C320" s="45"/>
      <c r="D320" s="34"/>
      <c r="E320" s="57"/>
      <c r="F320" s="57"/>
      <c r="G320" s="57"/>
      <c r="H320" s="70"/>
      <c r="I320" s="78"/>
      <c r="J320" s="86"/>
    </row>
    <row r="321" spans="2:10" ht="20.85" customHeight="1">
      <c r="B321" s="32"/>
      <c r="C321" s="44"/>
      <c r="D321" s="52"/>
      <c r="E321" s="56"/>
      <c r="F321" s="56"/>
      <c r="G321" s="56"/>
      <c r="H321" s="69"/>
      <c r="I321" s="77"/>
      <c r="J321" s="85"/>
    </row>
    <row r="322" spans="2:10" ht="20.85" customHeight="1">
      <c r="B322" s="33"/>
      <c r="C322" s="45"/>
      <c r="D322" s="34"/>
      <c r="E322" s="57"/>
      <c r="F322" s="57"/>
      <c r="G322" s="57"/>
      <c r="H322" s="70"/>
      <c r="I322" s="78"/>
      <c r="J322" s="86"/>
    </row>
    <row r="323" spans="2:10" ht="20.85" customHeight="1">
      <c r="B323" s="32"/>
      <c r="C323" s="44"/>
      <c r="D323" s="52"/>
      <c r="E323" s="56"/>
      <c r="F323" s="56"/>
      <c r="G323" s="56"/>
      <c r="H323" s="69"/>
      <c r="I323" s="77"/>
      <c r="J323" s="85"/>
    </row>
    <row r="324" spans="2:10" ht="20.85" customHeight="1">
      <c r="B324" s="33"/>
      <c r="C324" s="45"/>
      <c r="D324" s="34"/>
      <c r="E324" s="57"/>
      <c r="F324" s="57"/>
      <c r="G324" s="57"/>
      <c r="H324" s="70"/>
      <c r="I324" s="78"/>
      <c r="J324" s="86"/>
    </row>
    <row r="325" spans="2:10" ht="20.85" customHeight="1">
      <c r="B325" s="30" t="s">
        <v>421</v>
      </c>
      <c r="C325" s="44"/>
      <c r="D325" s="52"/>
      <c r="E325" s="56"/>
      <c r="F325" s="56"/>
      <c r="G325" s="56"/>
      <c r="H325" s="69"/>
      <c r="I325" s="77"/>
      <c r="J325" s="85"/>
    </row>
    <row r="326" spans="2:10" ht="20.85" customHeight="1">
      <c r="B326" s="33" t="s">
        <v>564</v>
      </c>
      <c r="C326" s="45" t="s">
        <v>511</v>
      </c>
      <c r="D326" s="34"/>
      <c r="E326" s="57"/>
      <c r="F326" s="57"/>
      <c r="G326" s="57"/>
      <c r="H326" s="70"/>
      <c r="I326" s="78"/>
      <c r="J326" s="86"/>
    </row>
    <row r="327" spans="2:10" ht="20.85" customHeight="1">
      <c r="B327" s="32" t="s">
        <v>434</v>
      </c>
      <c r="C327" s="44" t="s">
        <v>439</v>
      </c>
      <c r="D327" s="52"/>
      <c r="E327" s="56"/>
      <c r="F327" s="56"/>
      <c r="G327" s="56"/>
      <c r="H327" s="69"/>
      <c r="I327" s="77"/>
      <c r="J327" s="85"/>
    </row>
    <row r="328" spans="2:10" ht="20.85" customHeight="1">
      <c r="B328" s="33" t="s">
        <v>440</v>
      </c>
      <c r="C328" s="45" t="s">
        <v>25</v>
      </c>
      <c r="D328" s="34" t="s">
        <v>188</v>
      </c>
      <c r="E328" s="57">
        <v>2</v>
      </c>
      <c r="F328" s="57"/>
      <c r="G328" s="57"/>
      <c r="H328" s="70"/>
      <c r="I328" s="78"/>
      <c r="J328" s="86"/>
    </row>
    <row r="329" spans="2:10" ht="20.85" customHeight="1">
      <c r="B329" s="32" t="s">
        <v>434</v>
      </c>
      <c r="C329" s="44" t="s">
        <v>101</v>
      </c>
      <c r="D329" s="52"/>
      <c r="E329" s="56"/>
      <c r="F329" s="56"/>
      <c r="G329" s="56"/>
      <c r="H329" s="69"/>
      <c r="I329" s="77"/>
      <c r="J329" s="85"/>
    </row>
    <row r="330" spans="2:10" ht="20.85" customHeight="1">
      <c r="B330" s="33" t="s">
        <v>506</v>
      </c>
      <c r="C330" s="45" t="s">
        <v>465</v>
      </c>
      <c r="D330" s="34" t="s">
        <v>188</v>
      </c>
      <c r="E330" s="57">
        <v>2</v>
      </c>
      <c r="F330" s="57"/>
      <c r="G330" s="57"/>
      <c r="H330" s="70"/>
      <c r="I330" s="78"/>
      <c r="J330" s="86"/>
    </row>
    <row r="331" spans="2:10" ht="20.85" customHeight="1">
      <c r="B331" s="32">
        <v>0</v>
      </c>
      <c r="C331" s="44" t="s">
        <v>534</v>
      </c>
      <c r="D331" s="52"/>
      <c r="E331" s="56"/>
      <c r="F331" s="56"/>
      <c r="G331" s="56"/>
      <c r="H331" s="69"/>
      <c r="I331" s="77"/>
      <c r="J331" s="85"/>
    </row>
    <row r="332" spans="2:10" ht="20.85" customHeight="1">
      <c r="B332" s="33" t="s">
        <v>535</v>
      </c>
      <c r="C332" s="45" t="s">
        <v>536</v>
      </c>
      <c r="D332" s="34" t="s">
        <v>184</v>
      </c>
      <c r="E332" s="57">
        <v>1</v>
      </c>
      <c r="F332" s="57"/>
      <c r="G332" s="57"/>
      <c r="H332" s="70"/>
      <c r="I332" s="78"/>
      <c r="J332" s="86"/>
    </row>
    <row r="333" spans="2:10" ht="20.85" customHeight="1">
      <c r="B333" s="32">
        <v>0</v>
      </c>
      <c r="C333" s="44" t="s">
        <v>266</v>
      </c>
      <c r="D333" s="52"/>
      <c r="E333" s="56"/>
      <c r="F333" s="56"/>
      <c r="G333" s="56"/>
      <c r="H333" s="69"/>
      <c r="I333" s="77"/>
      <c r="J333" s="85"/>
    </row>
    <row r="334" spans="2:10" ht="20.85" customHeight="1">
      <c r="B334" s="33" t="s">
        <v>115</v>
      </c>
      <c r="C334" s="45" t="s">
        <v>154</v>
      </c>
      <c r="D334" s="34" t="s">
        <v>184</v>
      </c>
      <c r="E334" s="57">
        <v>1</v>
      </c>
      <c r="F334" s="57"/>
      <c r="G334" s="57"/>
      <c r="H334" s="70"/>
      <c r="I334" s="78"/>
      <c r="J334" s="86"/>
    </row>
    <row r="335" spans="2:10" ht="20.85" customHeight="1">
      <c r="B335" s="32">
        <v>0</v>
      </c>
      <c r="C335" s="44">
        <v>0</v>
      </c>
      <c r="D335" s="52"/>
      <c r="E335" s="56"/>
      <c r="F335" s="56"/>
      <c r="G335" s="56"/>
      <c r="H335" s="69"/>
      <c r="I335" s="77"/>
      <c r="J335" s="85"/>
    </row>
    <row r="336" spans="2:10" ht="20.85" customHeight="1">
      <c r="B336" s="33" t="s">
        <v>50</v>
      </c>
      <c r="C336" s="45" t="s">
        <v>517</v>
      </c>
      <c r="D336" s="34" t="s">
        <v>184</v>
      </c>
      <c r="E336" s="57">
        <v>1</v>
      </c>
      <c r="F336" s="57"/>
      <c r="G336" s="57"/>
      <c r="H336" s="70"/>
      <c r="I336" s="78"/>
      <c r="J336" s="86"/>
    </row>
    <row r="337" spans="2:11" ht="20.85" customHeight="1">
      <c r="B337" s="32">
        <v>0</v>
      </c>
      <c r="C337" s="44">
        <v>0</v>
      </c>
      <c r="D337" s="52"/>
      <c r="E337" s="56"/>
      <c r="F337" s="56"/>
      <c r="G337" s="56"/>
      <c r="H337" s="69"/>
      <c r="I337" s="77"/>
      <c r="J337" s="85"/>
    </row>
    <row r="338" spans="2:11" ht="20.85" customHeight="1">
      <c r="B338" s="33" t="s">
        <v>486</v>
      </c>
      <c r="C338" s="45" t="s">
        <v>351</v>
      </c>
      <c r="D338" s="34" t="s">
        <v>184</v>
      </c>
      <c r="E338" s="57">
        <v>1</v>
      </c>
      <c r="F338" s="57"/>
      <c r="G338" s="57"/>
      <c r="H338" s="70"/>
      <c r="I338" s="78"/>
      <c r="J338" s="86"/>
    </row>
    <row r="339" spans="2:11" ht="20.85" customHeight="1">
      <c r="B339" s="32"/>
      <c r="C339" s="44"/>
      <c r="D339" s="52"/>
      <c r="E339" s="56"/>
      <c r="F339" s="56"/>
      <c r="G339" s="56"/>
      <c r="H339" s="69"/>
      <c r="I339" s="77"/>
      <c r="J339" s="85"/>
      <c r="K339" s="101"/>
    </row>
    <row r="340" spans="2:11" ht="20.85" customHeight="1">
      <c r="B340" s="33"/>
      <c r="C340" s="45"/>
      <c r="D340" s="34"/>
      <c r="E340" s="57"/>
      <c r="F340" s="63"/>
      <c r="G340" s="57"/>
      <c r="H340" s="70"/>
      <c r="I340" s="78"/>
      <c r="J340" s="86"/>
      <c r="K340" s="102"/>
    </row>
    <row r="341" spans="2:11" ht="20.25" customHeight="1">
      <c r="B341" s="32"/>
      <c r="C341" s="44"/>
      <c r="D341" s="52"/>
      <c r="E341" s="56"/>
      <c r="F341" s="56"/>
      <c r="G341" s="56"/>
      <c r="H341" s="69"/>
      <c r="I341" s="77"/>
      <c r="J341" s="85"/>
    </row>
    <row r="342" spans="2:11" ht="20.85" customHeight="1">
      <c r="B342" s="33"/>
      <c r="C342" s="45"/>
      <c r="D342" s="34"/>
      <c r="E342" s="57"/>
      <c r="F342" s="57"/>
      <c r="G342" s="57"/>
      <c r="H342" s="70"/>
      <c r="I342" s="78"/>
      <c r="J342" s="86"/>
    </row>
    <row r="343" spans="2:11" ht="20.85" customHeight="1">
      <c r="B343" s="32"/>
      <c r="C343" s="44"/>
      <c r="D343" s="52"/>
      <c r="E343" s="56"/>
      <c r="F343" s="56"/>
      <c r="G343" s="56"/>
      <c r="H343" s="69"/>
      <c r="I343" s="77"/>
      <c r="J343" s="85"/>
    </row>
    <row r="344" spans="2:11" ht="20.85" customHeight="1">
      <c r="B344" s="34" t="s">
        <v>33</v>
      </c>
      <c r="C344" s="45"/>
      <c r="D344" s="34"/>
      <c r="E344" s="57"/>
      <c r="F344" s="57"/>
      <c r="G344" s="57"/>
      <c r="H344" s="70"/>
      <c r="I344" s="78"/>
      <c r="J344" s="86"/>
    </row>
    <row r="345" spans="2:11" ht="20.85" customHeight="1">
      <c r="B345" s="32"/>
      <c r="C345" s="44"/>
      <c r="D345" s="52"/>
      <c r="E345" s="56"/>
      <c r="F345" s="56"/>
      <c r="G345" s="56"/>
      <c r="H345" s="69"/>
      <c r="I345" s="77"/>
      <c r="J345" s="85"/>
    </row>
    <row r="346" spans="2:11" ht="20.85" customHeight="1">
      <c r="B346" s="33"/>
      <c r="C346" s="45"/>
      <c r="D346" s="34"/>
      <c r="E346" s="57"/>
      <c r="F346" s="57"/>
      <c r="G346" s="57"/>
      <c r="H346" s="70"/>
      <c r="I346" s="78"/>
      <c r="J346" s="86"/>
    </row>
    <row r="347" spans="2:11" ht="20.85" customHeight="1">
      <c r="B347" s="32"/>
      <c r="C347" s="44"/>
      <c r="D347" s="52"/>
      <c r="E347" s="56"/>
      <c r="F347" s="56"/>
      <c r="G347" s="56"/>
      <c r="H347" s="69"/>
      <c r="I347" s="77"/>
      <c r="J347" s="85"/>
    </row>
    <row r="348" spans="2:11" ht="20.85" customHeight="1">
      <c r="B348" s="33"/>
      <c r="C348" s="45"/>
      <c r="D348" s="34"/>
      <c r="E348" s="57"/>
      <c r="F348" s="57"/>
      <c r="G348" s="57"/>
      <c r="H348" s="70"/>
      <c r="I348" s="78"/>
      <c r="J348" s="91"/>
    </row>
    <row r="349" spans="2:11" ht="20.85" customHeight="1">
      <c r="B349" s="32"/>
      <c r="C349" s="44"/>
      <c r="D349" s="52"/>
      <c r="E349" s="56"/>
      <c r="F349" s="56"/>
      <c r="G349" s="56"/>
      <c r="H349" s="69"/>
      <c r="I349" s="77"/>
      <c r="J349" s="85"/>
    </row>
    <row r="350" spans="2:11" ht="20.85" customHeight="1">
      <c r="B350" s="34"/>
      <c r="C350" s="45"/>
      <c r="D350" s="34"/>
      <c r="E350" s="57"/>
      <c r="F350" s="57"/>
      <c r="G350" s="57"/>
      <c r="H350" s="70"/>
      <c r="I350" s="78"/>
      <c r="J350" s="91"/>
    </row>
    <row r="351" spans="2:11" ht="20.85" customHeight="1">
      <c r="B351" s="32"/>
      <c r="C351" s="44"/>
      <c r="D351" s="52"/>
      <c r="E351" s="56"/>
      <c r="F351" s="56"/>
      <c r="G351" s="56"/>
      <c r="H351" s="69"/>
      <c r="I351" s="77"/>
      <c r="J351" s="85"/>
    </row>
    <row r="352" spans="2:11" ht="20.85" customHeight="1">
      <c r="B352" s="33"/>
      <c r="C352" s="45"/>
      <c r="D352" s="34"/>
      <c r="E352" s="57"/>
      <c r="F352" s="57"/>
      <c r="G352" s="57"/>
      <c r="H352" s="70"/>
      <c r="I352" s="78"/>
      <c r="J352" s="86"/>
    </row>
    <row r="353" spans="2:10" ht="20.85" customHeight="1">
      <c r="B353" s="32"/>
      <c r="C353" s="44"/>
      <c r="D353" s="52"/>
      <c r="E353" s="56"/>
      <c r="F353" s="56"/>
      <c r="G353" s="56"/>
      <c r="H353" s="69"/>
      <c r="I353" s="77"/>
      <c r="J353" s="85"/>
    </row>
    <row r="354" spans="2:10" ht="20.85" customHeight="1">
      <c r="B354" s="33"/>
      <c r="C354" s="45"/>
      <c r="D354" s="34"/>
      <c r="E354" s="57"/>
      <c r="F354" s="57"/>
      <c r="G354" s="57"/>
      <c r="H354" s="70"/>
      <c r="I354" s="78"/>
      <c r="J354" s="86"/>
    </row>
    <row r="355" spans="2:10" ht="20.85" customHeight="1">
      <c r="B355" s="32"/>
      <c r="C355" s="44"/>
      <c r="D355" s="52"/>
      <c r="E355" s="56"/>
      <c r="F355" s="56"/>
      <c r="G355" s="56"/>
      <c r="H355" s="69"/>
      <c r="I355" s="77"/>
      <c r="J355" s="85"/>
    </row>
    <row r="356" spans="2:10" ht="20.85" customHeight="1">
      <c r="B356" s="33"/>
      <c r="C356" s="45"/>
      <c r="D356" s="34"/>
      <c r="E356" s="57"/>
      <c r="F356" s="64"/>
      <c r="G356" s="57"/>
      <c r="H356" s="70"/>
      <c r="I356" s="78"/>
      <c r="J356" s="86"/>
    </row>
    <row r="357" spans="2:10" ht="20.85" customHeight="1">
      <c r="B357" s="32"/>
      <c r="C357" s="44"/>
      <c r="D357" s="52"/>
      <c r="E357" s="56"/>
      <c r="F357" s="56"/>
      <c r="G357" s="56"/>
      <c r="H357" s="69"/>
      <c r="I357" s="77"/>
      <c r="J357" s="85"/>
    </row>
    <row r="358" spans="2:10" ht="20.85" customHeight="1">
      <c r="B358" s="33"/>
      <c r="C358" s="45"/>
      <c r="D358" s="34"/>
      <c r="E358" s="57"/>
      <c r="F358" s="57"/>
      <c r="G358" s="57"/>
      <c r="H358" s="70"/>
      <c r="I358" s="78"/>
      <c r="J358" s="86"/>
    </row>
    <row r="359" spans="2:10" ht="20.85" customHeight="1">
      <c r="B359" s="32"/>
      <c r="C359" s="44"/>
      <c r="D359" s="52"/>
      <c r="E359" s="56"/>
      <c r="F359" s="56"/>
      <c r="G359" s="56"/>
      <c r="H359" s="69"/>
      <c r="I359" s="77"/>
      <c r="J359" s="85"/>
    </row>
    <row r="360" spans="2:10" ht="20.85" customHeight="1">
      <c r="B360" s="33"/>
      <c r="C360" s="45"/>
      <c r="D360" s="34"/>
      <c r="E360" s="57"/>
      <c r="F360" s="57"/>
      <c r="G360" s="57"/>
      <c r="H360" s="70"/>
      <c r="I360" s="78"/>
      <c r="J360" s="86"/>
    </row>
    <row r="361" spans="2:10" ht="20.85" customHeight="1">
      <c r="B361" s="32"/>
      <c r="C361" s="44"/>
      <c r="D361" s="52"/>
      <c r="E361" s="56"/>
      <c r="F361" s="56"/>
      <c r="G361" s="56"/>
      <c r="H361" s="69"/>
      <c r="I361" s="77"/>
      <c r="J361" s="85"/>
    </row>
    <row r="362" spans="2:10" ht="20.85" customHeight="1">
      <c r="B362" s="33"/>
      <c r="C362" s="45"/>
      <c r="D362" s="34"/>
      <c r="E362" s="57"/>
      <c r="F362" s="57"/>
      <c r="G362" s="57"/>
      <c r="H362" s="70"/>
      <c r="I362" s="78"/>
      <c r="J362" s="86"/>
    </row>
    <row r="363" spans="2:10" ht="20.85" customHeight="1">
      <c r="B363" s="32"/>
      <c r="C363" s="44"/>
      <c r="D363" s="52"/>
      <c r="E363" s="56"/>
      <c r="F363" s="56"/>
      <c r="G363" s="56"/>
      <c r="H363" s="69"/>
      <c r="I363" s="77"/>
      <c r="J363" s="85"/>
    </row>
    <row r="364" spans="2:10" ht="20.85" customHeight="1">
      <c r="B364" s="33"/>
      <c r="C364" s="45"/>
      <c r="D364" s="34"/>
      <c r="E364" s="57"/>
      <c r="F364" s="57"/>
      <c r="G364" s="57"/>
      <c r="H364" s="70"/>
      <c r="I364" s="78"/>
      <c r="J364" s="86"/>
    </row>
    <row r="365" spans="2:10" ht="20.85" customHeight="1">
      <c r="B365" s="30" t="s">
        <v>421</v>
      </c>
      <c r="C365" s="44"/>
      <c r="D365" s="52"/>
      <c r="E365" s="56"/>
      <c r="F365" s="56"/>
      <c r="G365" s="56"/>
      <c r="H365" s="69"/>
      <c r="I365" s="77"/>
      <c r="J365" s="85"/>
    </row>
    <row r="366" spans="2:10" ht="20.85" customHeight="1">
      <c r="B366" s="33" t="s">
        <v>105</v>
      </c>
      <c r="C366" s="45" t="s">
        <v>511</v>
      </c>
      <c r="D366" s="34"/>
      <c r="E366" s="57"/>
      <c r="F366" s="57"/>
      <c r="G366" s="57"/>
      <c r="H366" s="70"/>
      <c r="I366" s="78"/>
      <c r="J366" s="86"/>
    </row>
    <row r="367" spans="2:10" ht="20.85" customHeight="1">
      <c r="B367" s="38" t="s">
        <v>274</v>
      </c>
      <c r="C367" s="44"/>
      <c r="D367" s="52"/>
      <c r="E367" s="56"/>
      <c r="F367" s="56"/>
      <c r="G367" s="56"/>
      <c r="H367" s="69"/>
      <c r="I367" s="77"/>
      <c r="J367" s="85"/>
    </row>
    <row r="368" spans="2:10" ht="20.85" customHeight="1">
      <c r="B368" s="35" t="s">
        <v>492</v>
      </c>
      <c r="C368" s="45" t="s">
        <v>160</v>
      </c>
      <c r="D368" s="34" t="s">
        <v>188</v>
      </c>
      <c r="E368" s="57">
        <v>8</v>
      </c>
      <c r="F368" s="57"/>
      <c r="G368" s="57"/>
      <c r="H368" s="70"/>
      <c r="I368" s="78"/>
      <c r="J368" s="86"/>
    </row>
    <row r="369" spans="2:10" ht="20.85" customHeight="1">
      <c r="B369" s="38" t="s">
        <v>352</v>
      </c>
      <c r="C369" s="44"/>
      <c r="D369" s="52"/>
      <c r="E369" s="56"/>
      <c r="F369" s="56"/>
      <c r="G369" s="56"/>
      <c r="H369" s="69"/>
      <c r="I369" s="77"/>
      <c r="J369" s="85"/>
    </row>
    <row r="370" spans="2:10" ht="20.85" customHeight="1">
      <c r="B370" s="35" t="s">
        <v>527</v>
      </c>
      <c r="C370" s="45" t="s">
        <v>432</v>
      </c>
      <c r="D370" s="34" t="s">
        <v>188</v>
      </c>
      <c r="E370" s="57">
        <v>21</v>
      </c>
      <c r="F370" s="57"/>
      <c r="G370" s="57"/>
      <c r="H370" s="70"/>
      <c r="I370" s="78"/>
      <c r="J370" s="86"/>
    </row>
    <row r="371" spans="2:10" ht="20.85" customHeight="1">
      <c r="B371" s="38" t="s">
        <v>352</v>
      </c>
      <c r="C371" s="44"/>
      <c r="D371" s="52"/>
      <c r="E371" s="56"/>
      <c r="F371" s="56"/>
      <c r="G371" s="56"/>
      <c r="H371" s="69"/>
      <c r="I371" s="77"/>
      <c r="J371" s="85"/>
    </row>
    <row r="372" spans="2:10" ht="20.85" customHeight="1">
      <c r="B372" s="35" t="s">
        <v>527</v>
      </c>
      <c r="C372" s="45" t="s">
        <v>109</v>
      </c>
      <c r="D372" s="34" t="s">
        <v>188</v>
      </c>
      <c r="E372" s="57">
        <v>13</v>
      </c>
      <c r="F372" s="57"/>
      <c r="G372" s="57"/>
      <c r="H372" s="70"/>
      <c r="I372" s="78"/>
      <c r="J372" s="86"/>
    </row>
    <row r="373" spans="2:10" ht="20.85" customHeight="1">
      <c r="B373" s="38" t="s">
        <v>352</v>
      </c>
      <c r="C373" s="44"/>
      <c r="D373" s="52"/>
      <c r="E373" s="56"/>
      <c r="F373" s="56"/>
      <c r="G373" s="56"/>
      <c r="H373" s="69"/>
      <c r="I373" s="77"/>
      <c r="J373" s="85"/>
    </row>
    <row r="374" spans="2:10" ht="20.85" customHeight="1">
      <c r="B374" s="35" t="s">
        <v>527</v>
      </c>
      <c r="C374" s="45" t="s">
        <v>493</v>
      </c>
      <c r="D374" s="34" t="s">
        <v>188</v>
      </c>
      <c r="E374" s="57">
        <v>1</v>
      </c>
      <c r="F374" s="57"/>
      <c r="G374" s="57"/>
      <c r="H374" s="70"/>
      <c r="I374" s="78"/>
      <c r="J374" s="86"/>
    </row>
    <row r="375" spans="2:10" ht="20.85" customHeight="1">
      <c r="B375" s="38" t="s">
        <v>352</v>
      </c>
      <c r="C375" s="44"/>
      <c r="D375" s="52"/>
      <c r="E375" s="56"/>
      <c r="F375" s="56"/>
      <c r="G375" s="56"/>
      <c r="H375" s="69"/>
      <c r="I375" s="77"/>
      <c r="J375" s="85"/>
    </row>
    <row r="376" spans="2:10" ht="20.85" customHeight="1">
      <c r="B376" s="35" t="s">
        <v>527</v>
      </c>
      <c r="C376" s="45" t="s">
        <v>529</v>
      </c>
      <c r="D376" s="34" t="s">
        <v>188</v>
      </c>
      <c r="E376" s="57">
        <v>1</v>
      </c>
      <c r="F376" s="57"/>
      <c r="G376" s="57"/>
      <c r="H376" s="70"/>
      <c r="I376" s="78"/>
      <c r="J376" s="86"/>
    </row>
    <row r="377" spans="2:10" ht="20.85" customHeight="1">
      <c r="B377" s="32"/>
      <c r="C377" s="44"/>
      <c r="D377" s="52"/>
      <c r="E377" s="56"/>
      <c r="F377" s="56"/>
      <c r="G377" s="56"/>
      <c r="H377" s="69"/>
      <c r="I377" s="77"/>
      <c r="J377" s="85"/>
    </row>
    <row r="378" spans="2:10" ht="20.85" customHeight="1">
      <c r="B378" s="33" t="s">
        <v>407</v>
      </c>
      <c r="C378" s="45"/>
      <c r="D378" s="34" t="s">
        <v>184</v>
      </c>
      <c r="E378" s="57">
        <v>4</v>
      </c>
      <c r="F378" s="57"/>
      <c r="G378" s="57"/>
      <c r="H378" s="70"/>
      <c r="I378" s="78"/>
      <c r="J378" s="86"/>
    </row>
    <row r="379" spans="2:10" ht="20.85" customHeight="1">
      <c r="B379" s="32"/>
      <c r="C379" s="44"/>
      <c r="D379" s="52"/>
      <c r="E379" s="56"/>
      <c r="F379" s="56"/>
      <c r="G379" s="56"/>
      <c r="H379" s="69"/>
      <c r="I379" s="77"/>
      <c r="J379" s="85"/>
    </row>
    <row r="380" spans="2:10" ht="20.85" customHeight="1">
      <c r="B380" s="33" t="s">
        <v>397</v>
      </c>
      <c r="C380" s="45"/>
      <c r="D380" s="34" t="s">
        <v>184</v>
      </c>
      <c r="E380" s="57">
        <v>4</v>
      </c>
      <c r="F380" s="57"/>
      <c r="G380" s="57"/>
      <c r="H380" s="70"/>
      <c r="I380" s="78"/>
      <c r="J380" s="86"/>
    </row>
    <row r="381" spans="2:10" ht="20.85" customHeight="1">
      <c r="B381" s="32"/>
      <c r="C381" s="44" t="s">
        <v>265</v>
      </c>
      <c r="D381" s="52"/>
      <c r="E381" s="56"/>
      <c r="F381" s="56"/>
      <c r="G381" s="56"/>
      <c r="H381" s="69"/>
      <c r="I381" s="77"/>
      <c r="J381" s="85"/>
    </row>
    <row r="382" spans="2:10" ht="20.85" customHeight="1">
      <c r="B382" s="33" t="s">
        <v>281</v>
      </c>
      <c r="C382" s="45" t="s">
        <v>154</v>
      </c>
      <c r="D382" s="34" t="s">
        <v>184</v>
      </c>
      <c r="E382" s="57">
        <v>4</v>
      </c>
      <c r="F382" s="57"/>
      <c r="G382" s="57"/>
      <c r="H382" s="70"/>
      <c r="I382" s="78"/>
      <c r="J382" s="86"/>
    </row>
    <row r="383" spans="2:10" ht="20.85" customHeight="1">
      <c r="B383" s="32"/>
      <c r="C383" s="44" t="s">
        <v>265</v>
      </c>
      <c r="D383" s="52"/>
      <c r="E383" s="56"/>
      <c r="F383" s="56"/>
      <c r="G383" s="56"/>
      <c r="H383" s="69"/>
      <c r="I383" s="77"/>
      <c r="J383" s="85"/>
    </row>
    <row r="384" spans="2:10" ht="20.85" customHeight="1">
      <c r="B384" s="33" t="s">
        <v>281</v>
      </c>
      <c r="C384" s="45" t="s">
        <v>488</v>
      </c>
      <c r="D384" s="34" t="s">
        <v>184</v>
      </c>
      <c r="E384" s="57">
        <v>2</v>
      </c>
      <c r="F384" s="57"/>
      <c r="G384" s="57"/>
      <c r="H384" s="70"/>
      <c r="I384" s="78"/>
      <c r="J384" s="86"/>
    </row>
    <row r="385" spans="2:10" ht="20.85" customHeight="1">
      <c r="B385" s="32"/>
      <c r="C385" s="44" t="s">
        <v>265</v>
      </c>
      <c r="D385" s="52"/>
      <c r="E385" s="56"/>
      <c r="F385" s="56"/>
      <c r="G385" s="56"/>
      <c r="H385" s="69"/>
      <c r="I385" s="77"/>
      <c r="J385" s="85"/>
    </row>
    <row r="386" spans="2:10" ht="20.85" customHeight="1">
      <c r="B386" s="33" t="s">
        <v>281</v>
      </c>
      <c r="C386" s="45" t="s">
        <v>307</v>
      </c>
      <c r="D386" s="34" t="s">
        <v>184</v>
      </c>
      <c r="E386" s="57">
        <v>1</v>
      </c>
      <c r="F386" s="57"/>
      <c r="G386" s="57"/>
      <c r="H386" s="70"/>
      <c r="I386" s="78"/>
      <c r="J386" s="86"/>
    </row>
    <row r="387" spans="2:10" ht="20.85" customHeight="1">
      <c r="B387" s="32"/>
      <c r="C387" s="44" t="s">
        <v>265</v>
      </c>
      <c r="D387" s="52"/>
      <c r="E387" s="56"/>
      <c r="F387" s="56"/>
      <c r="G387" s="56"/>
      <c r="H387" s="69"/>
      <c r="I387" s="77"/>
      <c r="J387" s="85"/>
    </row>
    <row r="388" spans="2:10" ht="20.85" customHeight="1">
      <c r="B388" s="33" t="s">
        <v>281</v>
      </c>
      <c r="C388" s="45" t="s">
        <v>130</v>
      </c>
      <c r="D388" s="34" t="s">
        <v>184</v>
      </c>
      <c r="E388" s="57">
        <v>1</v>
      </c>
      <c r="F388" s="57"/>
      <c r="G388" s="57"/>
      <c r="H388" s="70"/>
      <c r="I388" s="78"/>
      <c r="J388" s="86"/>
    </row>
    <row r="389" spans="2:10" ht="20.85" customHeight="1">
      <c r="B389" s="32"/>
      <c r="C389" s="44"/>
      <c r="D389" s="52"/>
      <c r="E389" s="56"/>
      <c r="F389" s="56"/>
      <c r="G389" s="56"/>
      <c r="H389" s="69"/>
      <c r="I389" s="77"/>
      <c r="J389" s="85"/>
    </row>
    <row r="390" spans="2:10" ht="20.85" customHeight="1">
      <c r="B390" s="33" t="s">
        <v>494</v>
      </c>
      <c r="C390" s="45" t="s">
        <v>51</v>
      </c>
      <c r="D390" s="34" t="s">
        <v>188</v>
      </c>
      <c r="E390" s="57">
        <v>31</v>
      </c>
      <c r="F390" s="57"/>
      <c r="G390" s="57"/>
      <c r="H390" s="70"/>
      <c r="I390" s="78"/>
      <c r="J390" s="86"/>
    </row>
    <row r="391" spans="2:10" ht="20.85" customHeight="1">
      <c r="B391" s="32"/>
      <c r="C391" s="44" t="s">
        <v>88</v>
      </c>
      <c r="D391" s="52"/>
      <c r="E391" s="56"/>
      <c r="F391" s="56"/>
      <c r="G391" s="56"/>
      <c r="H391" s="69"/>
      <c r="I391" s="77"/>
      <c r="J391" s="85"/>
    </row>
    <row r="392" spans="2:10" ht="20.85" customHeight="1">
      <c r="B392" s="33" t="s">
        <v>114</v>
      </c>
      <c r="C392" s="45" t="s">
        <v>396</v>
      </c>
      <c r="D392" s="34" t="s">
        <v>184</v>
      </c>
      <c r="E392" s="57">
        <v>6</v>
      </c>
      <c r="F392" s="57"/>
      <c r="G392" s="57"/>
      <c r="H392" s="70"/>
      <c r="I392" s="78"/>
      <c r="J392" s="86"/>
    </row>
    <row r="393" spans="2:10" ht="20.85" customHeight="1">
      <c r="B393" s="32"/>
      <c r="C393" s="44" t="s">
        <v>88</v>
      </c>
      <c r="D393" s="52"/>
      <c r="E393" s="56"/>
      <c r="F393" s="56"/>
      <c r="G393" s="56"/>
      <c r="H393" s="69"/>
      <c r="I393" s="77"/>
      <c r="J393" s="85"/>
    </row>
    <row r="394" spans="2:10" ht="20.85" customHeight="1">
      <c r="B394" s="33" t="s">
        <v>114</v>
      </c>
      <c r="C394" s="45" t="s">
        <v>453</v>
      </c>
      <c r="D394" s="34" t="s">
        <v>184</v>
      </c>
      <c r="E394" s="57">
        <v>2</v>
      </c>
      <c r="F394" s="57"/>
      <c r="G394" s="57"/>
      <c r="H394" s="70"/>
      <c r="I394" s="78"/>
      <c r="J394" s="86"/>
    </row>
    <row r="395" spans="2:10" ht="20.85" customHeight="1">
      <c r="B395" s="32">
        <v>0</v>
      </c>
      <c r="C395" s="44" t="s">
        <v>208</v>
      </c>
      <c r="D395" s="52"/>
      <c r="E395" s="56"/>
      <c r="F395" s="56"/>
      <c r="G395" s="56"/>
      <c r="H395" s="69"/>
      <c r="I395" s="77"/>
      <c r="J395" s="85"/>
    </row>
    <row r="396" spans="2:10" ht="20.85" customHeight="1">
      <c r="B396" s="33" t="s">
        <v>102</v>
      </c>
      <c r="C396" s="45" t="s">
        <v>211</v>
      </c>
      <c r="D396" s="34" t="s">
        <v>144</v>
      </c>
      <c r="E396" s="57">
        <v>9</v>
      </c>
      <c r="F396" s="57"/>
      <c r="G396" s="57"/>
      <c r="H396" s="70"/>
      <c r="I396" s="78"/>
      <c r="J396" s="86"/>
    </row>
    <row r="397" spans="2:10" ht="20.85" customHeight="1">
      <c r="B397" s="32">
        <v>0</v>
      </c>
      <c r="C397" s="44">
        <v>0</v>
      </c>
      <c r="D397" s="52"/>
      <c r="E397" s="56"/>
      <c r="F397" s="56"/>
      <c r="G397" s="56"/>
      <c r="H397" s="69"/>
      <c r="I397" s="77"/>
      <c r="J397" s="85"/>
    </row>
    <row r="398" spans="2:10" ht="20.85" customHeight="1">
      <c r="B398" s="33" t="s">
        <v>215</v>
      </c>
      <c r="C398" s="45">
        <v>0</v>
      </c>
      <c r="D398" s="34" t="s">
        <v>144</v>
      </c>
      <c r="E398" s="57">
        <v>3</v>
      </c>
      <c r="F398" s="57"/>
      <c r="G398" s="57"/>
      <c r="H398" s="70"/>
      <c r="I398" s="78"/>
      <c r="J398" s="86"/>
    </row>
    <row r="399" spans="2:10" ht="20.85" customHeight="1">
      <c r="B399" s="32">
        <v>0</v>
      </c>
      <c r="C399" s="44" t="s">
        <v>208</v>
      </c>
      <c r="D399" s="52"/>
      <c r="E399" s="56"/>
      <c r="F399" s="56"/>
      <c r="G399" s="56"/>
      <c r="H399" s="69"/>
      <c r="I399" s="77"/>
      <c r="J399" s="85"/>
    </row>
    <row r="400" spans="2:10" ht="20.85" customHeight="1">
      <c r="B400" s="33" t="s">
        <v>301</v>
      </c>
      <c r="C400" s="45" t="s">
        <v>302</v>
      </c>
      <c r="D400" s="34" t="s">
        <v>144</v>
      </c>
      <c r="E400" s="57">
        <v>6</v>
      </c>
      <c r="F400" s="57"/>
      <c r="G400" s="57"/>
      <c r="H400" s="70"/>
      <c r="I400" s="78"/>
      <c r="J400" s="86"/>
    </row>
    <row r="401" spans="2:11" ht="20.85" customHeight="1">
      <c r="B401" s="32" t="s">
        <v>133</v>
      </c>
      <c r="C401" s="44"/>
      <c r="D401" s="52"/>
      <c r="E401" s="56"/>
      <c r="F401" s="56"/>
      <c r="G401" s="56"/>
      <c r="H401" s="69"/>
      <c r="I401" s="77"/>
      <c r="J401" s="85"/>
    </row>
    <row r="402" spans="2:11" ht="20.85" customHeight="1">
      <c r="B402" s="33" t="s">
        <v>532</v>
      </c>
      <c r="C402" s="45" t="s">
        <v>533</v>
      </c>
      <c r="D402" s="34" t="s">
        <v>144</v>
      </c>
      <c r="E402" s="57">
        <v>3</v>
      </c>
      <c r="F402" s="57"/>
      <c r="G402" s="57"/>
      <c r="H402" s="70"/>
      <c r="I402" s="78"/>
      <c r="J402" s="86"/>
    </row>
    <row r="403" spans="2:11" ht="20.85" customHeight="1">
      <c r="B403" s="32" t="s">
        <v>133</v>
      </c>
      <c r="C403" s="44" t="s">
        <v>133</v>
      </c>
      <c r="D403" s="52"/>
      <c r="E403" s="56"/>
      <c r="F403" s="56"/>
      <c r="G403" s="56"/>
      <c r="H403" s="69"/>
      <c r="I403" s="77"/>
      <c r="J403" s="85"/>
      <c r="K403" s="101"/>
    </row>
    <row r="404" spans="2:11" ht="20.85" customHeight="1">
      <c r="B404" s="33" t="s">
        <v>303</v>
      </c>
      <c r="C404" s="45" t="s">
        <v>133</v>
      </c>
      <c r="D404" s="34" t="s">
        <v>202</v>
      </c>
      <c r="E404" s="57">
        <v>1</v>
      </c>
      <c r="F404" s="63"/>
      <c r="G404" s="57"/>
      <c r="H404" s="70"/>
      <c r="I404" s="78"/>
      <c r="J404" s="86"/>
      <c r="K404" s="102"/>
    </row>
    <row r="405" spans="2:11" ht="20.85" customHeight="1">
      <c r="B405" s="32"/>
      <c r="C405" s="44"/>
      <c r="D405" s="52"/>
      <c r="E405" s="56"/>
      <c r="F405" s="56"/>
      <c r="G405" s="56"/>
      <c r="H405" s="69"/>
      <c r="I405" s="77"/>
      <c r="J405" s="85"/>
    </row>
    <row r="406" spans="2:11" ht="20.85" customHeight="1">
      <c r="B406" s="33"/>
      <c r="C406" s="45"/>
      <c r="D406" s="34"/>
      <c r="E406" s="57"/>
      <c r="F406" s="57"/>
      <c r="G406" s="57"/>
      <c r="H406" s="70"/>
      <c r="I406" s="78"/>
      <c r="J406" s="86"/>
    </row>
    <row r="407" spans="2:11" ht="20.85" customHeight="1">
      <c r="B407" s="32"/>
      <c r="C407" s="44"/>
      <c r="D407" s="52"/>
      <c r="E407" s="56"/>
      <c r="F407" s="56"/>
      <c r="G407" s="56"/>
      <c r="H407" s="69"/>
      <c r="I407" s="77"/>
      <c r="J407" s="85"/>
    </row>
    <row r="408" spans="2:11" ht="20.85" customHeight="1">
      <c r="B408" s="33"/>
      <c r="C408" s="45"/>
      <c r="D408" s="34"/>
      <c r="E408" s="57"/>
      <c r="F408" s="57"/>
      <c r="G408" s="57"/>
      <c r="H408" s="70"/>
      <c r="I408" s="78"/>
      <c r="J408" s="86"/>
    </row>
    <row r="409" spans="2:11" ht="20.85" customHeight="1">
      <c r="B409" s="32"/>
      <c r="C409" s="44"/>
      <c r="D409" s="52"/>
      <c r="E409" s="56"/>
      <c r="F409" s="56"/>
      <c r="G409" s="56"/>
      <c r="H409" s="69"/>
      <c r="I409" s="77"/>
      <c r="J409" s="85"/>
    </row>
    <row r="410" spans="2:11" ht="20.85" customHeight="1">
      <c r="B410" s="34" t="s">
        <v>33</v>
      </c>
      <c r="C410" s="45"/>
      <c r="D410" s="34"/>
      <c r="E410" s="57"/>
      <c r="F410" s="57"/>
      <c r="G410" s="57"/>
      <c r="H410" s="70"/>
      <c r="I410" s="78"/>
      <c r="J410" s="86"/>
    </row>
    <row r="411" spans="2:11" ht="20.85" customHeight="1">
      <c r="B411" s="32"/>
      <c r="C411" s="44"/>
      <c r="D411" s="52"/>
      <c r="E411" s="56"/>
      <c r="F411" s="56"/>
      <c r="G411" s="56"/>
      <c r="H411" s="69"/>
      <c r="I411" s="77"/>
      <c r="J411" s="85"/>
    </row>
    <row r="412" spans="2:11" ht="20.85" customHeight="1">
      <c r="B412" s="33"/>
      <c r="C412" s="45"/>
      <c r="D412" s="34"/>
      <c r="E412" s="57"/>
      <c r="F412" s="57"/>
      <c r="G412" s="57"/>
      <c r="H412" s="70"/>
      <c r="I412" s="78"/>
      <c r="J412" s="86"/>
    </row>
    <row r="413" spans="2:11" ht="20.85" customHeight="1">
      <c r="B413" s="32"/>
      <c r="C413" s="44"/>
      <c r="D413" s="52"/>
      <c r="E413" s="56"/>
      <c r="F413" s="56"/>
      <c r="G413" s="56"/>
      <c r="H413" s="69"/>
      <c r="I413" s="77"/>
      <c r="J413" s="85"/>
    </row>
    <row r="414" spans="2:11" ht="20.85" customHeight="1">
      <c r="B414" s="33"/>
      <c r="C414" s="45"/>
      <c r="D414" s="34"/>
      <c r="E414" s="57"/>
      <c r="F414" s="57"/>
      <c r="G414" s="57"/>
      <c r="H414" s="70"/>
      <c r="I414" s="78"/>
      <c r="J414" s="86"/>
    </row>
    <row r="415" spans="2:11" ht="20.85" customHeight="1">
      <c r="B415" s="32"/>
      <c r="C415" s="44"/>
      <c r="D415" s="52"/>
      <c r="E415" s="56"/>
      <c r="F415" s="56"/>
      <c r="G415" s="56"/>
      <c r="H415" s="69"/>
      <c r="I415" s="77"/>
      <c r="J415" s="85"/>
    </row>
    <row r="416" spans="2:11" ht="20.85" customHeight="1">
      <c r="B416" s="33"/>
      <c r="C416" s="45"/>
      <c r="D416" s="34"/>
      <c r="E416" s="57"/>
      <c r="F416" s="57"/>
      <c r="G416" s="57"/>
      <c r="H416" s="70"/>
      <c r="I416" s="78"/>
      <c r="J416" s="86"/>
    </row>
    <row r="417" spans="2:10" ht="20.85" customHeight="1">
      <c r="B417" s="32"/>
      <c r="C417" s="44"/>
      <c r="D417" s="52"/>
      <c r="E417" s="56"/>
      <c r="F417" s="56"/>
      <c r="G417" s="56"/>
      <c r="H417" s="69"/>
      <c r="I417" s="77"/>
      <c r="J417" s="85"/>
    </row>
    <row r="418" spans="2:10" ht="20.85" customHeight="1">
      <c r="B418" s="33"/>
      <c r="C418" s="45"/>
      <c r="D418" s="34"/>
      <c r="E418" s="57"/>
      <c r="F418" s="57"/>
      <c r="G418" s="57"/>
      <c r="H418" s="70"/>
      <c r="I418" s="78"/>
      <c r="J418" s="86"/>
    </row>
    <row r="419" spans="2:10" ht="20.85" customHeight="1">
      <c r="B419" s="32"/>
      <c r="C419" s="44"/>
      <c r="D419" s="52"/>
      <c r="E419" s="56"/>
      <c r="F419" s="56"/>
      <c r="G419" s="56"/>
      <c r="H419" s="69"/>
      <c r="I419" s="77"/>
      <c r="J419" s="85"/>
    </row>
    <row r="420" spans="2:10" ht="20.85" customHeight="1">
      <c r="B420" s="33"/>
      <c r="C420" s="45"/>
      <c r="D420" s="34"/>
      <c r="E420" s="57"/>
      <c r="F420" s="57"/>
      <c r="G420" s="57"/>
      <c r="H420" s="70"/>
      <c r="I420" s="78"/>
      <c r="J420" s="86"/>
    </row>
    <row r="421" spans="2:10" ht="20.85" customHeight="1">
      <c r="B421" s="32"/>
      <c r="C421" s="44"/>
      <c r="D421" s="52"/>
      <c r="E421" s="56"/>
      <c r="F421" s="56"/>
      <c r="G421" s="56"/>
      <c r="H421" s="69"/>
      <c r="I421" s="77"/>
      <c r="J421" s="85"/>
    </row>
    <row r="422" spans="2:10" ht="20.85" customHeight="1">
      <c r="B422" s="33"/>
      <c r="C422" s="45"/>
      <c r="D422" s="34"/>
      <c r="E422" s="57"/>
      <c r="F422" s="57"/>
      <c r="G422" s="57"/>
      <c r="H422" s="70"/>
      <c r="I422" s="78"/>
      <c r="J422" s="86"/>
    </row>
    <row r="423" spans="2:10" ht="20.85" customHeight="1">
      <c r="B423" s="32"/>
      <c r="C423" s="44"/>
      <c r="D423" s="52"/>
      <c r="E423" s="56"/>
      <c r="F423" s="56"/>
      <c r="G423" s="56"/>
      <c r="H423" s="69"/>
      <c r="I423" s="77"/>
      <c r="J423" s="85"/>
    </row>
    <row r="424" spans="2:10" ht="20.85" customHeight="1">
      <c r="B424" s="33"/>
      <c r="C424" s="45"/>
      <c r="D424" s="34"/>
      <c r="E424" s="57"/>
      <c r="F424" s="57"/>
      <c r="G424" s="57"/>
      <c r="H424" s="70"/>
      <c r="I424" s="78"/>
      <c r="J424" s="86"/>
    </row>
    <row r="425" spans="2:10" ht="20.85" customHeight="1">
      <c r="B425" s="32"/>
      <c r="C425" s="44"/>
      <c r="D425" s="52"/>
      <c r="E425" s="56"/>
      <c r="F425" s="56"/>
      <c r="G425" s="56"/>
      <c r="H425" s="69"/>
      <c r="I425" s="77"/>
      <c r="J425" s="85"/>
    </row>
    <row r="426" spans="2:10" ht="20.85" customHeight="1">
      <c r="B426" s="33"/>
      <c r="C426" s="45"/>
      <c r="D426" s="34"/>
      <c r="E426" s="57"/>
      <c r="F426" s="57"/>
      <c r="G426" s="57"/>
      <c r="H426" s="70"/>
      <c r="I426" s="78"/>
      <c r="J426" s="86"/>
    </row>
    <row r="427" spans="2:10" ht="20.85" customHeight="1">
      <c r="B427" s="32"/>
      <c r="C427" s="44"/>
      <c r="D427" s="52"/>
      <c r="E427" s="56"/>
      <c r="F427" s="56"/>
      <c r="G427" s="56"/>
      <c r="H427" s="69"/>
      <c r="I427" s="77"/>
      <c r="J427" s="85"/>
    </row>
    <row r="428" spans="2:10" ht="20.85" customHeight="1">
      <c r="B428" s="33"/>
      <c r="C428" s="45"/>
      <c r="D428" s="34"/>
      <c r="E428" s="57"/>
      <c r="F428" s="57"/>
      <c r="G428" s="57"/>
      <c r="H428" s="70"/>
      <c r="I428" s="78"/>
      <c r="J428" s="86"/>
    </row>
    <row r="429" spans="2:10" ht="20.85" customHeight="1">
      <c r="B429" s="32"/>
      <c r="C429" s="44"/>
      <c r="D429" s="52"/>
      <c r="E429" s="56"/>
      <c r="F429" s="56"/>
      <c r="G429" s="56"/>
      <c r="H429" s="69"/>
      <c r="I429" s="77"/>
      <c r="J429" s="85"/>
    </row>
    <row r="430" spans="2:10" ht="20.85" customHeight="1">
      <c r="B430" s="33"/>
      <c r="C430" s="45"/>
      <c r="D430" s="34"/>
      <c r="E430" s="57"/>
      <c r="F430" s="57"/>
      <c r="G430" s="57"/>
      <c r="H430" s="70"/>
      <c r="I430" s="78"/>
      <c r="J430" s="86"/>
    </row>
    <row r="431" spans="2:10" ht="20.85" customHeight="1">
      <c r="B431" s="32"/>
      <c r="C431" s="44"/>
      <c r="D431" s="52"/>
      <c r="E431" s="56"/>
      <c r="F431" s="56"/>
      <c r="G431" s="56"/>
      <c r="H431" s="69"/>
      <c r="I431" s="77"/>
      <c r="J431" s="85"/>
    </row>
    <row r="432" spans="2:10" ht="20.85" customHeight="1">
      <c r="B432" s="33"/>
      <c r="C432" s="45"/>
      <c r="D432" s="34"/>
      <c r="E432" s="57"/>
      <c r="F432" s="57"/>
      <c r="G432" s="57"/>
      <c r="H432" s="70"/>
      <c r="I432" s="78"/>
      <c r="J432" s="86"/>
    </row>
    <row r="433" spans="2:10" ht="20.85" customHeight="1">
      <c r="B433" s="32"/>
      <c r="C433" s="44"/>
      <c r="D433" s="52"/>
      <c r="E433" s="56"/>
      <c r="F433" s="56"/>
      <c r="G433" s="56"/>
      <c r="H433" s="69"/>
      <c r="I433" s="77"/>
      <c r="J433" s="85"/>
    </row>
    <row r="434" spans="2:10" ht="20.85" customHeight="1">
      <c r="B434" s="33"/>
      <c r="C434" s="45"/>
      <c r="D434" s="34"/>
      <c r="E434" s="57"/>
      <c r="F434" s="57"/>
      <c r="G434" s="57"/>
      <c r="H434" s="70"/>
      <c r="I434" s="78"/>
      <c r="J434" s="86"/>
    </row>
    <row r="435" spans="2:10" ht="20.85" customHeight="1">
      <c r="B435" s="32"/>
      <c r="C435" s="44"/>
      <c r="D435" s="52"/>
      <c r="E435" s="56"/>
      <c r="F435" s="56"/>
      <c r="G435" s="56"/>
      <c r="H435" s="69"/>
      <c r="I435" s="77"/>
      <c r="J435" s="85"/>
    </row>
    <row r="436" spans="2:10" ht="20.85" customHeight="1">
      <c r="B436" s="33"/>
      <c r="C436" s="45"/>
      <c r="D436" s="34"/>
      <c r="E436" s="57"/>
      <c r="F436" s="57"/>
      <c r="G436" s="57"/>
      <c r="H436" s="70"/>
      <c r="I436" s="78"/>
      <c r="J436" s="86"/>
    </row>
    <row r="437" spans="2:10" ht="20.85" customHeight="1">
      <c r="B437" s="32"/>
      <c r="C437" s="44"/>
      <c r="D437" s="52"/>
      <c r="E437" s="56"/>
      <c r="F437" s="56"/>
      <c r="G437" s="56"/>
      <c r="H437" s="69"/>
      <c r="I437" s="77"/>
      <c r="J437" s="85"/>
    </row>
    <row r="438" spans="2:10" ht="20.85" customHeight="1">
      <c r="B438" s="33"/>
      <c r="C438" s="45"/>
      <c r="D438" s="34"/>
      <c r="E438" s="57"/>
      <c r="F438" s="57"/>
      <c r="G438" s="57"/>
      <c r="H438" s="70"/>
      <c r="I438" s="78"/>
      <c r="J438" s="86"/>
    </row>
    <row r="439" spans="2:10" ht="20.85" customHeight="1">
      <c r="B439" s="32"/>
      <c r="C439" s="44"/>
      <c r="D439" s="52"/>
      <c r="E439" s="56"/>
      <c r="F439" s="56"/>
      <c r="G439" s="56"/>
      <c r="H439" s="69"/>
      <c r="I439" s="77"/>
      <c r="J439" s="85"/>
    </row>
    <row r="440" spans="2:10" ht="20.85" customHeight="1">
      <c r="B440" s="33"/>
      <c r="C440" s="45"/>
      <c r="D440" s="34"/>
      <c r="E440" s="57"/>
      <c r="F440" s="57"/>
      <c r="G440" s="57"/>
      <c r="H440" s="70"/>
      <c r="I440" s="78"/>
      <c r="J440" s="86"/>
    </row>
    <row r="441" spans="2:10" ht="20.85" customHeight="1">
      <c r="B441" s="32"/>
      <c r="C441" s="44"/>
      <c r="D441" s="52"/>
      <c r="E441" s="56"/>
      <c r="F441" s="56"/>
      <c r="G441" s="56"/>
      <c r="H441" s="69"/>
      <c r="I441" s="77"/>
      <c r="J441" s="85"/>
    </row>
    <row r="442" spans="2:10" ht="20.85" customHeight="1">
      <c r="B442" s="33"/>
      <c r="C442" s="45"/>
      <c r="D442" s="34"/>
      <c r="E442" s="57"/>
      <c r="F442" s="57"/>
      <c r="G442" s="57"/>
      <c r="H442" s="70"/>
      <c r="I442" s="78"/>
      <c r="J442" s="86"/>
    </row>
    <row r="443" spans="2:10" ht="20.85" customHeight="1">
      <c r="B443" s="32"/>
      <c r="C443" s="44"/>
      <c r="D443" s="52"/>
      <c r="E443" s="56"/>
      <c r="F443" s="56"/>
      <c r="G443" s="56"/>
      <c r="H443" s="69"/>
      <c r="I443" s="77"/>
      <c r="J443" s="85"/>
    </row>
    <row r="444" spans="2:10" ht="20.85" customHeight="1">
      <c r="B444" s="33"/>
      <c r="C444" s="45"/>
      <c r="D444" s="34"/>
      <c r="E444" s="57"/>
      <c r="F444" s="57"/>
      <c r="G444" s="57"/>
      <c r="H444" s="70"/>
      <c r="I444" s="78"/>
      <c r="J444" s="86"/>
    </row>
    <row r="445" spans="2:10" ht="20.85" customHeight="1">
      <c r="B445" s="30" t="s">
        <v>421</v>
      </c>
      <c r="C445" s="44"/>
      <c r="D445" s="52"/>
      <c r="E445" s="56"/>
      <c r="F445" s="56"/>
      <c r="G445" s="56"/>
      <c r="H445" s="69"/>
      <c r="I445" s="77"/>
      <c r="J445" s="85"/>
    </row>
    <row r="446" spans="2:10" ht="20.85" customHeight="1">
      <c r="B446" s="33" t="s">
        <v>565</v>
      </c>
      <c r="C446" s="45" t="s">
        <v>511</v>
      </c>
      <c r="D446" s="34"/>
      <c r="E446" s="57"/>
      <c r="F446" s="57"/>
      <c r="G446" s="57"/>
      <c r="H446" s="70"/>
      <c r="I446" s="78"/>
      <c r="J446" s="86"/>
    </row>
    <row r="447" spans="2:10" ht="20.85" customHeight="1">
      <c r="B447" s="32" t="s">
        <v>197</v>
      </c>
      <c r="C447" s="44">
        <v>0</v>
      </c>
      <c r="D447" s="52"/>
      <c r="E447" s="56"/>
      <c r="F447" s="56"/>
      <c r="G447" s="56"/>
      <c r="H447" s="69"/>
      <c r="I447" s="77"/>
      <c r="J447" s="85"/>
    </row>
    <row r="448" spans="2:10" ht="20.85" customHeight="1">
      <c r="B448" s="33" t="s">
        <v>200</v>
      </c>
      <c r="C448" s="45" t="s">
        <v>431</v>
      </c>
      <c r="D448" s="34" t="s">
        <v>188</v>
      </c>
      <c r="E448" s="57">
        <v>1</v>
      </c>
      <c r="F448" s="57"/>
      <c r="G448" s="57"/>
      <c r="H448" s="70"/>
      <c r="I448" s="78"/>
      <c r="J448" s="86"/>
    </row>
    <row r="449" spans="2:10" ht="20.85" customHeight="1">
      <c r="B449" s="32" t="s">
        <v>197</v>
      </c>
      <c r="C449" s="44">
        <v>0</v>
      </c>
      <c r="D449" s="52"/>
      <c r="E449" s="56"/>
      <c r="F449" s="56"/>
      <c r="G449" s="56"/>
      <c r="H449" s="69"/>
      <c r="I449" s="77"/>
      <c r="J449" s="85"/>
    </row>
    <row r="450" spans="2:10" ht="20.85" customHeight="1">
      <c r="B450" s="33" t="s">
        <v>200</v>
      </c>
      <c r="C450" s="45" t="s">
        <v>385</v>
      </c>
      <c r="D450" s="34" t="s">
        <v>188</v>
      </c>
      <c r="E450" s="57">
        <v>3</v>
      </c>
      <c r="F450" s="57"/>
      <c r="G450" s="57"/>
      <c r="H450" s="70"/>
      <c r="I450" s="78"/>
      <c r="J450" s="86"/>
    </row>
    <row r="451" spans="2:10" ht="20.85" customHeight="1">
      <c r="B451" s="32" t="s">
        <v>197</v>
      </c>
      <c r="C451" s="44">
        <v>0</v>
      </c>
      <c r="D451" s="52"/>
      <c r="E451" s="56"/>
      <c r="F451" s="56"/>
      <c r="G451" s="56"/>
      <c r="H451" s="69"/>
      <c r="I451" s="77"/>
      <c r="J451" s="85"/>
    </row>
    <row r="452" spans="2:10" ht="20.85" customHeight="1">
      <c r="B452" s="33" t="s">
        <v>200</v>
      </c>
      <c r="C452" s="45" t="s">
        <v>496</v>
      </c>
      <c r="D452" s="34" t="s">
        <v>188</v>
      </c>
      <c r="E452" s="57">
        <v>4.2</v>
      </c>
      <c r="F452" s="57"/>
      <c r="G452" s="57"/>
      <c r="H452" s="70"/>
      <c r="I452" s="78"/>
      <c r="J452" s="86"/>
    </row>
    <row r="453" spans="2:10" ht="20.85" customHeight="1">
      <c r="B453" s="32" t="s">
        <v>197</v>
      </c>
      <c r="C453" s="44">
        <v>0</v>
      </c>
      <c r="D453" s="52"/>
      <c r="E453" s="56"/>
      <c r="F453" s="56"/>
      <c r="G453" s="56"/>
      <c r="H453" s="69"/>
      <c r="I453" s="77"/>
      <c r="J453" s="85"/>
    </row>
    <row r="454" spans="2:10" ht="20.85" customHeight="1">
      <c r="B454" s="33" t="s">
        <v>200</v>
      </c>
      <c r="C454" s="45" t="s">
        <v>497</v>
      </c>
      <c r="D454" s="34" t="s">
        <v>188</v>
      </c>
      <c r="E454" s="58">
        <v>23</v>
      </c>
      <c r="F454" s="57"/>
      <c r="G454" s="57"/>
      <c r="H454" s="70"/>
      <c r="I454" s="78"/>
      <c r="J454" s="86"/>
    </row>
    <row r="455" spans="2:10" ht="20.85" customHeight="1">
      <c r="B455" s="108" t="s">
        <v>196</v>
      </c>
      <c r="C455" s="112" t="s">
        <v>313</v>
      </c>
      <c r="D455" s="115"/>
      <c r="E455" s="13"/>
      <c r="F455" s="56"/>
      <c r="G455" s="56"/>
      <c r="H455" s="69"/>
      <c r="I455" s="77"/>
      <c r="J455" s="85"/>
    </row>
    <row r="456" spans="2:10" ht="20.85" customHeight="1">
      <c r="B456" s="109" t="s">
        <v>530</v>
      </c>
      <c r="C456" s="113" t="s">
        <v>314</v>
      </c>
      <c r="D456" s="116" t="s">
        <v>289</v>
      </c>
      <c r="E456" s="117">
        <v>1</v>
      </c>
      <c r="F456" s="57"/>
      <c r="G456" s="57"/>
      <c r="H456" s="70"/>
      <c r="I456" s="78"/>
      <c r="J456" s="86"/>
    </row>
    <row r="457" spans="2:10" ht="20.85" customHeight="1">
      <c r="B457" s="108" t="s">
        <v>196</v>
      </c>
      <c r="C457" s="112" t="s">
        <v>313</v>
      </c>
      <c r="D457" s="115"/>
      <c r="E457" s="13"/>
      <c r="F457" s="56"/>
      <c r="G457" s="56"/>
      <c r="H457" s="69"/>
      <c r="I457" s="77"/>
      <c r="J457" s="85"/>
    </row>
    <row r="458" spans="2:10" ht="20.85" customHeight="1">
      <c r="B458" s="109" t="s">
        <v>157</v>
      </c>
      <c r="C458" s="113" t="s">
        <v>314</v>
      </c>
      <c r="D458" s="116" t="s">
        <v>289</v>
      </c>
      <c r="E458" s="14">
        <v>2</v>
      </c>
      <c r="F458" s="57"/>
      <c r="G458" s="57"/>
      <c r="H458" s="70"/>
      <c r="I458" s="78"/>
      <c r="J458" s="86"/>
    </row>
    <row r="459" spans="2:10" ht="20.85" customHeight="1">
      <c r="B459" s="108" t="s">
        <v>196</v>
      </c>
      <c r="C459" s="112" t="s">
        <v>313</v>
      </c>
      <c r="D459" s="115"/>
      <c r="E459" s="13"/>
      <c r="F459" s="56"/>
      <c r="G459" s="56"/>
      <c r="H459" s="69"/>
      <c r="I459" s="77"/>
      <c r="J459" s="85"/>
    </row>
    <row r="460" spans="2:10" ht="20.85" customHeight="1">
      <c r="B460" s="109" t="s">
        <v>157</v>
      </c>
      <c r="C460" s="113" t="s">
        <v>315</v>
      </c>
      <c r="D460" s="116" t="s">
        <v>289</v>
      </c>
      <c r="E460" s="14">
        <v>4</v>
      </c>
      <c r="F460" s="57"/>
      <c r="G460" s="57"/>
      <c r="H460" s="70"/>
      <c r="I460" s="78"/>
      <c r="J460" s="86"/>
    </row>
    <row r="461" spans="2:10" ht="20.85" customHeight="1">
      <c r="B461" s="32">
        <v>0</v>
      </c>
      <c r="C461" s="44" t="s">
        <v>208</v>
      </c>
      <c r="D461" s="52"/>
      <c r="E461" s="56"/>
      <c r="F461" s="56"/>
      <c r="G461" s="56"/>
      <c r="H461" s="69"/>
      <c r="I461" s="77"/>
      <c r="J461" s="85"/>
    </row>
    <row r="462" spans="2:10" ht="20.85" customHeight="1">
      <c r="B462" s="33" t="s">
        <v>102</v>
      </c>
      <c r="C462" s="45" t="s">
        <v>211</v>
      </c>
      <c r="D462" s="34" t="s">
        <v>144</v>
      </c>
      <c r="E462" s="57">
        <v>15</v>
      </c>
      <c r="F462" s="57"/>
      <c r="G462" s="57"/>
      <c r="H462" s="70"/>
      <c r="I462" s="78"/>
      <c r="J462" s="86"/>
    </row>
    <row r="463" spans="2:10" ht="20.85" customHeight="1">
      <c r="B463" s="32">
        <v>0</v>
      </c>
      <c r="C463" s="44">
        <v>0</v>
      </c>
      <c r="D463" s="52"/>
      <c r="E463" s="56"/>
      <c r="F463" s="56"/>
      <c r="G463" s="56"/>
      <c r="H463" s="69"/>
      <c r="I463" s="77"/>
      <c r="J463" s="85"/>
    </row>
    <row r="464" spans="2:10" ht="20.85" customHeight="1">
      <c r="B464" s="33" t="s">
        <v>215</v>
      </c>
      <c r="C464" s="45">
        <v>0</v>
      </c>
      <c r="D464" s="34" t="s">
        <v>144</v>
      </c>
      <c r="E464" s="57">
        <v>6</v>
      </c>
      <c r="F464" s="57"/>
      <c r="G464" s="57"/>
      <c r="H464" s="70"/>
      <c r="I464" s="78"/>
      <c r="J464" s="86"/>
    </row>
    <row r="465" spans="2:11" ht="20.85" customHeight="1">
      <c r="B465" s="32">
        <v>0</v>
      </c>
      <c r="C465" s="44" t="s">
        <v>208</v>
      </c>
      <c r="D465" s="52"/>
      <c r="E465" s="56"/>
      <c r="F465" s="56"/>
      <c r="G465" s="56"/>
      <c r="H465" s="69"/>
      <c r="I465" s="77"/>
      <c r="J465" s="85"/>
    </row>
    <row r="466" spans="2:11" ht="20.85" customHeight="1">
      <c r="B466" s="33" t="s">
        <v>301</v>
      </c>
      <c r="C466" s="45" t="s">
        <v>302</v>
      </c>
      <c r="D466" s="34" t="s">
        <v>144</v>
      </c>
      <c r="E466" s="57">
        <v>9</v>
      </c>
      <c r="F466" s="57"/>
      <c r="G466" s="57"/>
      <c r="H466" s="70"/>
      <c r="I466" s="78"/>
      <c r="J466" s="86"/>
    </row>
    <row r="467" spans="2:11" ht="20.85" customHeight="1">
      <c r="B467" s="32" t="s">
        <v>133</v>
      </c>
      <c r="C467" s="44"/>
      <c r="D467" s="52"/>
      <c r="E467" s="56"/>
      <c r="F467" s="56"/>
      <c r="G467" s="56"/>
      <c r="H467" s="69"/>
      <c r="I467" s="77"/>
      <c r="J467" s="85"/>
    </row>
    <row r="468" spans="2:11" ht="20.85" customHeight="1">
      <c r="B468" s="33" t="s">
        <v>532</v>
      </c>
      <c r="C468" s="45" t="s">
        <v>533</v>
      </c>
      <c r="D468" s="34" t="s">
        <v>144</v>
      </c>
      <c r="E468" s="57">
        <v>6</v>
      </c>
      <c r="F468" s="57"/>
      <c r="G468" s="57"/>
      <c r="H468" s="70"/>
      <c r="I468" s="78"/>
      <c r="J468" s="86"/>
    </row>
    <row r="469" spans="2:11" ht="20.85" customHeight="1">
      <c r="B469" s="32"/>
      <c r="C469" s="44"/>
      <c r="D469" s="52"/>
      <c r="E469" s="56"/>
      <c r="F469" s="56"/>
      <c r="G469" s="56"/>
      <c r="H469" s="69"/>
      <c r="I469" s="77"/>
      <c r="J469" s="85"/>
      <c r="K469" s="101"/>
    </row>
    <row r="470" spans="2:11" ht="20.85" customHeight="1">
      <c r="B470" s="33"/>
      <c r="C470" s="45"/>
      <c r="D470" s="34"/>
      <c r="E470" s="57"/>
      <c r="F470" s="63"/>
      <c r="G470" s="57"/>
      <c r="H470" s="70"/>
      <c r="I470" s="78"/>
      <c r="J470" s="86"/>
      <c r="K470" s="102"/>
    </row>
    <row r="471" spans="2:11" ht="20.85" customHeight="1">
      <c r="B471" s="32"/>
      <c r="C471" s="44"/>
      <c r="D471" s="52"/>
      <c r="E471" s="56"/>
      <c r="F471" s="56"/>
      <c r="G471" s="56"/>
      <c r="H471" s="69"/>
      <c r="I471" s="77"/>
      <c r="J471" s="85"/>
    </row>
    <row r="472" spans="2:11" ht="20.85" customHeight="1">
      <c r="B472" s="33"/>
      <c r="C472" s="45"/>
      <c r="D472" s="34"/>
      <c r="E472" s="57"/>
      <c r="F472" s="57"/>
      <c r="G472" s="57"/>
      <c r="H472" s="70"/>
      <c r="I472" s="78"/>
      <c r="J472" s="86"/>
    </row>
    <row r="473" spans="2:11" ht="20.85" customHeight="1">
      <c r="B473" s="32"/>
      <c r="C473" s="44"/>
      <c r="D473" s="52"/>
      <c r="E473" s="56"/>
      <c r="F473" s="56"/>
      <c r="G473" s="56"/>
      <c r="H473" s="69"/>
      <c r="I473" s="77"/>
      <c r="J473" s="85"/>
    </row>
    <row r="474" spans="2:11" ht="20.85" customHeight="1">
      <c r="B474" s="34" t="s">
        <v>33</v>
      </c>
      <c r="C474" s="45"/>
      <c r="D474" s="34"/>
      <c r="E474" s="57"/>
      <c r="F474" s="57"/>
      <c r="G474" s="57"/>
      <c r="H474" s="70"/>
      <c r="I474" s="78"/>
      <c r="J474" s="86"/>
    </row>
    <row r="475" spans="2:11" ht="20.85" customHeight="1">
      <c r="B475" s="30"/>
      <c r="C475" s="44"/>
      <c r="D475" s="52"/>
      <c r="E475" s="56"/>
      <c r="F475" s="56"/>
      <c r="G475" s="56"/>
      <c r="H475" s="69"/>
      <c r="I475" s="77"/>
      <c r="J475" s="85"/>
    </row>
    <row r="476" spans="2:11" ht="20.85" customHeight="1">
      <c r="B476" s="33"/>
      <c r="C476" s="45"/>
      <c r="D476" s="34"/>
      <c r="E476" s="57"/>
      <c r="F476" s="57"/>
      <c r="G476" s="57"/>
      <c r="H476" s="70"/>
      <c r="I476" s="78"/>
      <c r="J476" s="86"/>
    </row>
    <row r="477" spans="2:11" ht="20.85" customHeight="1">
      <c r="B477" s="32"/>
      <c r="C477" s="44"/>
      <c r="D477" s="52"/>
      <c r="E477" s="56"/>
      <c r="F477" s="56"/>
      <c r="G477" s="56"/>
      <c r="H477" s="69"/>
      <c r="I477" s="77"/>
      <c r="J477" s="85"/>
    </row>
    <row r="478" spans="2:11" ht="20.85" customHeight="1">
      <c r="B478" s="33"/>
      <c r="C478" s="45"/>
      <c r="D478" s="34"/>
      <c r="E478" s="57"/>
      <c r="F478" s="57"/>
      <c r="G478" s="57"/>
      <c r="H478" s="70"/>
      <c r="I478" s="78"/>
      <c r="J478" s="86"/>
    </row>
    <row r="479" spans="2:11" ht="20.85" customHeight="1">
      <c r="B479" s="32"/>
      <c r="C479" s="44"/>
      <c r="D479" s="52"/>
      <c r="E479" s="56"/>
      <c r="F479" s="56"/>
      <c r="G479" s="56"/>
      <c r="H479" s="69"/>
      <c r="I479" s="77"/>
      <c r="J479" s="85"/>
    </row>
    <row r="480" spans="2:11" ht="20.85" customHeight="1">
      <c r="B480" s="33"/>
      <c r="C480" s="45"/>
      <c r="D480" s="34"/>
      <c r="E480" s="57"/>
      <c r="F480" s="57"/>
      <c r="G480" s="57"/>
      <c r="H480" s="70"/>
      <c r="I480" s="78"/>
      <c r="J480" s="86"/>
    </row>
    <row r="481" spans="2:10" ht="20.85" customHeight="1">
      <c r="B481" s="32"/>
      <c r="C481" s="44"/>
      <c r="D481" s="52"/>
      <c r="E481" s="56"/>
      <c r="F481" s="56"/>
      <c r="G481" s="56"/>
      <c r="H481" s="69"/>
      <c r="I481" s="77"/>
      <c r="J481" s="85"/>
    </row>
    <row r="482" spans="2:10" ht="20.85" customHeight="1">
      <c r="B482" s="33"/>
      <c r="C482" s="45"/>
      <c r="D482" s="34"/>
      <c r="E482" s="57"/>
      <c r="F482" s="57"/>
      <c r="G482" s="57"/>
      <c r="H482" s="70"/>
      <c r="I482" s="78"/>
      <c r="J482" s="86"/>
    </row>
    <row r="483" spans="2:10" ht="20.85" customHeight="1">
      <c r="B483" s="30"/>
      <c r="C483" s="44"/>
      <c r="D483" s="52"/>
      <c r="E483" s="56"/>
      <c r="F483" s="56"/>
      <c r="G483" s="56"/>
      <c r="H483" s="69"/>
      <c r="I483" s="77"/>
      <c r="J483" s="85"/>
    </row>
    <row r="484" spans="2:10" ht="20.85" customHeight="1">
      <c r="B484" s="33"/>
      <c r="C484" s="45"/>
      <c r="D484" s="34"/>
      <c r="E484" s="57"/>
      <c r="F484" s="57"/>
      <c r="G484" s="57"/>
      <c r="H484" s="70"/>
      <c r="I484" s="78"/>
      <c r="J484" s="86"/>
    </row>
    <row r="485" spans="2:10" ht="20.85" customHeight="1">
      <c r="B485" s="110"/>
      <c r="C485" s="49"/>
      <c r="D485" s="53"/>
      <c r="E485" s="60"/>
      <c r="F485" s="60"/>
      <c r="G485" s="60"/>
      <c r="H485" s="73"/>
      <c r="I485" s="81"/>
      <c r="J485" s="123"/>
    </row>
    <row r="486" spans="2:10" ht="20.85" customHeight="1">
      <c r="B486" s="2"/>
      <c r="C486" s="50"/>
      <c r="D486" s="54"/>
      <c r="E486" s="61"/>
      <c r="F486" s="61"/>
      <c r="G486" s="61"/>
      <c r="H486" s="74"/>
      <c r="I486" s="82" t="str">
        <f>IF(H486&lt;&gt;0,INT(F486*H486),"")</f>
        <v/>
      </c>
      <c r="J486" s="98"/>
    </row>
    <row r="487" spans="2:10" ht="20.85" customHeight="1">
      <c r="B487" s="41"/>
      <c r="C487" s="50"/>
      <c r="D487" s="54"/>
      <c r="E487" s="61"/>
      <c r="F487" s="61"/>
      <c r="G487" s="61"/>
      <c r="H487" s="74"/>
      <c r="I487" s="82"/>
      <c r="J487" s="98"/>
    </row>
    <row r="488" spans="2:10" ht="20.85" customHeight="1">
      <c r="B488" s="41"/>
      <c r="C488" s="50"/>
      <c r="D488" s="54"/>
      <c r="E488" s="61"/>
      <c r="F488" s="61"/>
      <c r="G488" s="61" t="str">
        <f>IF(E488&lt;&gt;0,INT(E488*F488),"")</f>
        <v/>
      </c>
      <c r="H488" s="74"/>
      <c r="I488" s="82" t="str">
        <f>IF(H488&lt;&gt;0,INT(F488*H488),"")</f>
        <v/>
      </c>
      <c r="J488" s="124"/>
    </row>
    <row r="489" spans="2:10" ht="20.85" customHeight="1">
      <c r="B489" s="41"/>
      <c r="C489" s="50"/>
      <c r="D489" s="54"/>
      <c r="E489" s="61"/>
      <c r="F489" s="61"/>
      <c r="G489" s="61"/>
      <c r="H489" s="74"/>
      <c r="I489" s="82"/>
      <c r="J489" s="98"/>
    </row>
    <row r="490" spans="2:10" ht="20.85" customHeight="1">
      <c r="B490" s="41"/>
      <c r="C490" s="50"/>
      <c r="D490" s="54"/>
      <c r="E490" s="61"/>
      <c r="F490" s="61"/>
      <c r="G490" s="61" t="str">
        <f>IF(E490&lt;&gt;0,INT(E490*F490),"")</f>
        <v/>
      </c>
      <c r="H490" s="74"/>
      <c r="I490" s="82" t="str">
        <f>IF(H490&lt;&gt;0,INT(F490*H490),"")</f>
        <v/>
      </c>
      <c r="J490" s="98"/>
    </row>
    <row r="491" spans="2:10" ht="20.85" customHeight="1">
      <c r="B491" s="41"/>
      <c r="C491" s="50"/>
      <c r="D491" s="54"/>
      <c r="E491" s="61"/>
      <c r="F491" s="61"/>
      <c r="G491" s="61"/>
      <c r="H491" s="74"/>
      <c r="I491" s="82"/>
      <c r="J491" s="98"/>
    </row>
    <row r="492" spans="2:10" ht="20.85" customHeight="1">
      <c r="B492" s="41"/>
      <c r="C492" s="50"/>
      <c r="D492" s="54"/>
      <c r="E492" s="61"/>
      <c r="F492" s="61"/>
      <c r="G492" s="61" t="str">
        <f>IF(E492&lt;&gt;0,INT(E492*F492),"")</f>
        <v/>
      </c>
      <c r="H492" s="74"/>
      <c r="I492" s="82" t="str">
        <f>IF(H492&lt;&gt;0,INT(F492*H492),"")</f>
        <v/>
      </c>
      <c r="J492" s="98"/>
    </row>
    <row r="493" spans="2:10" ht="20.85" customHeight="1">
      <c r="B493" s="41"/>
      <c r="C493" s="50"/>
      <c r="D493" s="54"/>
      <c r="E493" s="61"/>
      <c r="F493" s="61"/>
      <c r="G493" s="61"/>
      <c r="H493" s="74"/>
      <c r="I493" s="82"/>
      <c r="J493" s="98"/>
    </row>
    <row r="494" spans="2:10" ht="20.85" customHeight="1">
      <c r="B494" s="41"/>
      <c r="C494" s="50"/>
      <c r="D494" s="54"/>
      <c r="E494" s="61"/>
      <c r="F494" s="61"/>
      <c r="G494" s="61" t="str">
        <f>IF(E494&lt;&gt;0,INT(E494*F494),"")</f>
        <v/>
      </c>
      <c r="H494" s="74"/>
      <c r="I494" s="82" t="str">
        <f>IF(H494&lt;&gt;0,INT(F494*H494),"")</f>
        <v/>
      </c>
      <c r="J494" s="98"/>
    </row>
    <row r="495" spans="2:10" ht="20.85" customHeight="1">
      <c r="B495" s="41"/>
      <c r="C495" s="50"/>
      <c r="D495" s="54"/>
      <c r="E495" s="61"/>
      <c r="F495" s="61"/>
      <c r="G495" s="61"/>
      <c r="H495" s="74"/>
      <c r="I495" s="82"/>
      <c r="J495" s="98"/>
    </row>
    <row r="496" spans="2:10" ht="20.85" customHeight="1">
      <c r="B496" s="41"/>
      <c r="C496" s="50"/>
      <c r="D496" s="54"/>
      <c r="E496" s="61"/>
      <c r="F496" s="61"/>
      <c r="G496" s="61" t="str">
        <f>IF(E496&lt;&gt;0,INT(E496*F496),"")</f>
        <v/>
      </c>
      <c r="H496" s="74"/>
      <c r="I496" s="82" t="str">
        <f>IF(H496&lt;&gt;0,INT(F496*H496),"")</f>
        <v/>
      </c>
      <c r="J496" s="98"/>
    </row>
    <row r="497" spans="2:10" ht="20.85" customHeight="1">
      <c r="B497" s="41"/>
      <c r="C497" s="50"/>
      <c r="D497" s="54"/>
      <c r="E497" s="61"/>
      <c r="F497" s="61"/>
      <c r="G497" s="61"/>
      <c r="H497" s="74"/>
      <c r="I497" s="82"/>
      <c r="J497" s="98"/>
    </row>
    <row r="498" spans="2:10" ht="20.85" customHeight="1">
      <c r="B498" s="41"/>
      <c r="C498" s="50"/>
      <c r="D498" s="54"/>
      <c r="E498" s="61"/>
      <c r="F498" s="61"/>
      <c r="G498" s="61" t="str">
        <f>IF(E498&lt;&gt;0,INT(E498*F498),"")</f>
        <v/>
      </c>
      <c r="H498" s="74"/>
      <c r="I498" s="82" t="str">
        <f>IF(H498&lt;&gt;0,INT(F498*H498),"")</f>
        <v/>
      </c>
      <c r="J498" s="98"/>
    </row>
    <row r="499" spans="2:10" ht="20.85" customHeight="1">
      <c r="B499" s="41"/>
      <c r="C499" s="50"/>
      <c r="D499" s="54"/>
      <c r="E499" s="61"/>
      <c r="F499" s="61"/>
      <c r="G499" s="61"/>
      <c r="H499" s="74"/>
      <c r="I499" s="82"/>
      <c r="J499" s="98"/>
    </row>
    <row r="500" spans="2:10" ht="20.85" customHeight="1">
      <c r="B500" s="41"/>
      <c r="C500" s="50"/>
      <c r="D500" s="54"/>
      <c r="E500" s="61"/>
      <c r="F500" s="61"/>
      <c r="G500" s="61" t="str">
        <f>IF(E500&lt;&gt;0,INT(E500*F500),"")</f>
        <v/>
      </c>
      <c r="H500" s="74"/>
      <c r="I500" s="82" t="str">
        <f>IF(H500&lt;&gt;0,INT(F500*H500),"")</f>
        <v/>
      </c>
      <c r="J500" s="98"/>
    </row>
    <row r="501" spans="2:10" ht="20.85" customHeight="1">
      <c r="B501" s="41"/>
      <c r="C501" s="50"/>
      <c r="D501" s="54"/>
      <c r="E501" s="61"/>
      <c r="F501" s="61"/>
      <c r="G501" s="61"/>
      <c r="H501" s="74"/>
      <c r="I501" s="82"/>
      <c r="J501" s="98"/>
    </row>
    <row r="502" spans="2:10" ht="20.85" customHeight="1">
      <c r="B502" s="41"/>
      <c r="C502" s="50"/>
      <c r="D502" s="54"/>
      <c r="E502" s="61"/>
      <c r="F502" s="61"/>
      <c r="G502" s="61" t="str">
        <f>IF(E502&lt;&gt;0,INT(E502*F502),"")</f>
        <v/>
      </c>
      <c r="H502" s="74"/>
      <c r="I502" s="82" t="str">
        <f>IF(H502&lt;&gt;0,INT(F502*H502),"")</f>
        <v/>
      </c>
      <c r="J502" s="98"/>
    </row>
    <row r="503" spans="2:10" ht="20.85" customHeight="1">
      <c r="B503" s="111"/>
      <c r="C503" s="114"/>
      <c r="D503" s="54"/>
      <c r="E503" s="61"/>
      <c r="F503" s="61"/>
      <c r="G503" s="61"/>
      <c r="H503" s="74"/>
      <c r="I503" s="82"/>
      <c r="J503" s="98"/>
    </row>
    <row r="504" spans="2:10" ht="20.85" customHeight="1">
      <c r="B504" s="111"/>
      <c r="C504" s="114"/>
      <c r="D504" s="54"/>
      <c r="E504" s="61"/>
      <c r="F504" s="61"/>
      <c r="G504" s="61" t="str">
        <f>IF(E504&lt;&gt;0,INT(E504*F504),"")</f>
        <v/>
      </c>
      <c r="H504" s="74"/>
      <c r="I504" s="82" t="str">
        <f>IF(H504&lt;&gt;0,INT(F504*H504),"")</f>
        <v/>
      </c>
      <c r="J504" s="98"/>
    </row>
    <row r="505" spans="2:10" ht="20.85" customHeight="1">
      <c r="B505" s="41"/>
      <c r="C505" s="50"/>
      <c r="D505" s="54"/>
      <c r="E505" s="61"/>
      <c r="F505" s="61"/>
      <c r="G505" s="61"/>
      <c r="H505" s="74"/>
      <c r="I505" s="82"/>
      <c r="J505" s="125"/>
    </row>
    <row r="506" spans="2:10" ht="20.85" customHeight="1">
      <c r="B506" s="41"/>
      <c r="C506" s="50"/>
      <c r="D506" s="54"/>
      <c r="E506" s="61"/>
      <c r="F506" s="61"/>
      <c r="G506" s="61" t="str">
        <f>IF(E506&lt;&gt;0,INT(E506*F506),"")</f>
        <v/>
      </c>
      <c r="H506" s="74"/>
      <c r="I506" s="82" t="str">
        <f>IF(H506&lt;&gt;0,INT(F506*H506),"")</f>
        <v/>
      </c>
      <c r="J506" s="98"/>
    </row>
    <row r="507" spans="2:10" ht="20.85" customHeight="1">
      <c r="B507" s="41"/>
      <c r="C507" s="50"/>
      <c r="D507" s="54"/>
      <c r="E507" s="61"/>
      <c r="F507" s="61"/>
      <c r="G507" s="61"/>
      <c r="H507" s="74"/>
      <c r="I507" s="82"/>
      <c r="J507" s="98"/>
    </row>
    <row r="508" spans="2:10" ht="20.85" customHeight="1">
      <c r="B508" s="41"/>
      <c r="C508" s="50"/>
      <c r="D508" s="54"/>
      <c r="E508" s="61"/>
      <c r="F508" s="61"/>
      <c r="G508" s="61" t="str">
        <f>IF(E508&lt;&gt;0,INT(E508*F508),"")</f>
        <v/>
      </c>
      <c r="H508" s="74"/>
      <c r="I508" s="82" t="str">
        <f>IF(H508&lt;&gt;0,INT(F508*H508),"")</f>
        <v/>
      </c>
      <c r="J508" s="124"/>
    </row>
    <row r="509" spans="2:10" ht="20.85" customHeight="1">
      <c r="B509" s="41"/>
      <c r="C509" s="50"/>
      <c r="D509" s="54"/>
      <c r="E509" s="61"/>
      <c r="F509" s="61"/>
      <c r="G509" s="61"/>
      <c r="H509" s="74"/>
      <c r="I509" s="82"/>
      <c r="J509" s="98"/>
    </row>
    <row r="510" spans="2:10" ht="20.85" customHeight="1">
      <c r="B510" s="41"/>
      <c r="C510" s="50"/>
      <c r="D510" s="54"/>
      <c r="E510" s="61"/>
      <c r="F510" s="61"/>
      <c r="G510" s="61" t="str">
        <f>IF(E510&lt;&gt;0,INT(E510*F510),"")</f>
        <v/>
      </c>
      <c r="H510" s="74"/>
      <c r="I510" s="82" t="str">
        <f>IF(H510&lt;&gt;0,INT(F510*H510),"")</f>
        <v/>
      </c>
      <c r="J510" s="98"/>
    </row>
    <row r="511" spans="2:10" ht="20.85" customHeight="1">
      <c r="B511" s="41"/>
      <c r="C511" s="50"/>
      <c r="D511" s="54"/>
      <c r="E511" s="61"/>
      <c r="F511" s="61"/>
      <c r="G511" s="61"/>
      <c r="H511" s="74"/>
      <c r="I511" s="82"/>
      <c r="J511" s="98"/>
    </row>
    <row r="512" spans="2:10" ht="20.85" customHeight="1">
      <c r="B512" s="54"/>
      <c r="C512" s="50"/>
      <c r="D512" s="54"/>
      <c r="E512" s="61"/>
      <c r="F512" s="61"/>
      <c r="G512" s="61">
        <f>SUM(G487:G510)</f>
        <v>0</v>
      </c>
      <c r="H512" s="74"/>
      <c r="I512" s="82" t="str">
        <f>IF(H512&lt;&gt;0,INT(F512*H512),"")</f>
        <v/>
      </c>
      <c r="J512" s="98"/>
    </row>
    <row r="513" spans="2:10" ht="20.85" customHeight="1">
      <c r="B513" s="41"/>
      <c r="C513" s="50"/>
      <c r="D513" s="54"/>
      <c r="E513" s="61"/>
      <c r="F513" s="61"/>
      <c r="G513" s="61"/>
      <c r="H513" s="74"/>
      <c r="I513" s="82"/>
      <c r="J513" s="98"/>
    </row>
    <row r="514" spans="2:10" ht="20.85" customHeight="1">
      <c r="B514" s="41"/>
      <c r="C514" s="50"/>
      <c r="D514" s="54"/>
      <c r="E514" s="61"/>
      <c r="F514" s="65"/>
      <c r="G514" s="61" t="str">
        <f>IF(E514&lt;&gt;0,INT(E514*F514),"")</f>
        <v/>
      </c>
      <c r="H514" s="74"/>
      <c r="I514" s="82" t="str">
        <f>IF(H514&lt;&gt;0,INT(F514*H514),"")</f>
        <v/>
      </c>
      <c r="J514" s="98"/>
    </row>
    <row r="515" spans="2:10" ht="20.85" customHeight="1">
      <c r="B515" s="41"/>
      <c r="C515" s="50"/>
      <c r="D515" s="54"/>
      <c r="E515" s="61"/>
      <c r="F515" s="61"/>
      <c r="G515" s="61"/>
      <c r="H515" s="74"/>
      <c r="I515" s="82"/>
      <c r="J515" s="98"/>
    </row>
    <row r="516" spans="2:10" ht="20.85" customHeight="1">
      <c r="B516" s="41"/>
      <c r="C516" s="50"/>
      <c r="D516" s="54"/>
      <c r="E516" s="61"/>
      <c r="F516" s="61"/>
      <c r="G516" s="61" t="str">
        <f>IF(E516&lt;&gt;0,INT(E516*F516),"")</f>
        <v/>
      </c>
      <c r="H516" s="74"/>
      <c r="I516" s="82" t="str">
        <f>IF(H516&lt;&gt;0,INT(F516*H516),"")</f>
        <v/>
      </c>
      <c r="J516" s="98"/>
    </row>
    <row r="517" spans="2:10" ht="20.85" customHeight="1">
      <c r="B517" s="41"/>
      <c r="C517" s="50"/>
      <c r="D517" s="54"/>
      <c r="E517" s="61"/>
      <c r="F517" s="61"/>
      <c r="G517" s="61"/>
      <c r="H517" s="74"/>
      <c r="I517" s="82"/>
      <c r="J517" s="98"/>
    </row>
    <row r="518" spans="2:10" ht="20.85" customHeight="1">
      <c r="B518" s="41"/>
      <c r="C518" s="50"/>
      <c r="D518" s="54"/>
      <c r="E518" s="61"/>
      <c r="F518" s="61"/>
      <c r="G518" s="61" t="str">
        <f>IF(E518&lt;&gt;0,INT(E518*F518),"")</f>
        <v/>
      </c>
      <c r="H518" s="74"/>
      <c r="I518" s="82" t="str">
        <f>IF(H518&lt;&gt;0,INT(F518*H518),"")</f>
        <v/>
      </c>
      <c r="J518" s="98"/>
    </row>
    <row r="519" spans="2:10" ht="20.85" customHeight="1">
      <c r="B519" s="41"/>
      <c r="C519" s="50"/>
      <c r="D519" s="54"/>
      <c r="E519" s="61"/>
      <c r="F519" s="61"/>
      <c r="G519" s="61"/>
      <c r="H519" s="74"/>
      <c r="I519" s="82"/>
      <c r="J519" s="98"/>
    </row>
    <row r="520" spans="2:10" ht="20.85" customHeight="1">
      <c r="B520" s="41"/>
      <c r="C520" s="50"/>
      <c r="D520" s="54"/>
      <c r="E520" s="61"/>
      <c r="F520" s="61"/>
      <c r="G520" s="61" t="str">
        <f>IF(E520&lt;&gt;0,INT(E520*F520),"")</f>
        <v/>
      </c>
      <c r="H520" s="74"/>
      <c r="I520" s="82" t="str">
        <f>IF(H520&lt;&gt;0,INT(F520*H520),"")</f>
        <v/>
      </c>
      <c r="J520" s="98"/>
    </row>
    <row r="521" spans="2:10" ht="20.85" customHeight="1">
      <c r="B521" s="41"/>
      <c r="C521" s="50"/>
      <c r="D521" s="54"/>
      <c r="E521" s="61"/>
      <c r="F521" s="61"/>
      <c r="G521" s="61"/>
      <c r="H521" s="74"/>
      <c r="I521" s="82"/>
      <c r="J521" s="98"/>
    </row>
    <row r="522" spans="2:10" ht="20.85" customHeight="1">
      <c r="B522" s="41"/>
      <c r="C522" s="50"/>
      <c r="D522" s="54"/>
      <c r="E522" s="61"/>
      <c r="F522" s="61"/>
      <c r="G522" s="61" t="str">
        <f>IF(E522&lt;&gt;0,INT(E522*F522),"")</f>
        <v/>
      </c>
      <c r="H522" s="74"/>
      <c r="I522" s="82" t="str">
        <f>IF(H522&lt;&gt;0,INT(F522*H522),"")</f>
        <v/>
      </c>
      <c r="J522" s="98"/>
    </row>
    <row r="523" spans="2:10" ht="20.85" customHeight="1">
      <c r="B523" s="41"/>
      <c r="C523" s="50"/>
      <c r="D523" s="54"/>
      <c r="E523" s="61"/>
      <c r="F523" s="61"/>
      <c r="G523" s="61"/>
      <c r="H523" s="74"/>
      <c r="I523" s="82"/>
      <c r="J523" s="98"/>
    </row>
    <row r="524" spans="2:10" ht="20.85" customHeight="1">
      <c r="B524" s="41"/>
      <c r="C524" s="50"/>
      <c r="D524" s="54"/>
      <c r="E524" s="61"/>
      <c r="F524" s="61"/>
      <c r="G524" s="61" t="str">
        <f>IF(E524&lt;&gt;0,INT(E524*F524),"")</f>
        <v/>
      </c>
      <c r="H524" s="74"/>
      <c r="I524" s="82" t="str">
        <f>IF(H524&lt;&gt;0,INT(F524*H524),"")</f>
        <v/>
      </c>
      <c r="J524" s="98"/>
    </row>
    <row r="525" spans="2:10" ht="20.85" customHeight="1">
      <c r="B525" s="2"/>
      <c r="C525" s="50"/>
      <c r="D525" s="54"/>
      <c r="E525" s="61"/>
      <c r="F525" s="61"/>
      <c r="G525" s="61"/>
      <c r="H525" s="74"/>
      <c r="I525" s="82"/>
      <c r="J525" s="125"/>
    </row>
    <row r="526" spans="2:10" ht="20.85" customHeight="1">
      <c r="B526" s="2"/>
      <c r="C526" s="50"/>
      <c r="D526" s="54"/>
      <c r="E526" s="61"/>
      <c r="F526" s="61"/>
      <c r="G526" s="61"/>
      <c r="H526" s="74"/>
      <c r="I526" s="82" t="str">
        <f>IF(H526&lt;&gt;0,INT(F526*H526),"")</f>
        <v/>
      </c>
      <c r="J526" s="98"/>
    </row>
    <row r="527" spans="2:10" ht="20.85" customHeight="1">
      <c r="B527" s="41"/>
      <c r="C527" s="50"/>
      <c r="D527" s="54"/>
      <c r="E527" s="61"/>
      <c r="F527" s="61"/>
      <c r="G527" s="61"/>
      <c r="H527" s="74"/>
      <c r="I527" s="82"/>
      <c r="J527" s="98"/>
    </row>
    <row r="528" spans="2:10" ht="20.85" customHeight="1">
      <c r="B528" s="41"/>
      <c r="C528" s="50"/>
      <c r="D528" s="54"/>
      <c r="E528" s="61"/>
      <c r="F528" s="61"/>
      <c r="G528" s="61" t="str">
        <f>IF(E528&lt;&gt;0,INT(E528*F528),"")</f>
        <v/>
      </c>
      <c r="H528" s="74"/>
      <c r="I528" s="82" t="str">
        <f>IF(H528&lt;&gt;0,INT(F528*H528),"")</f>
        <v/>
      </c>
      <c r="J528" s="98"/>
    </row>
    <row r="529" spans="2:10" ht="20.85" customHeight="1">
      <c r="B529" s="41"/>
      <c r="C529" s="50"/>
      <c r="D529" s="54"/>
      <c r="E529" s="61"/>
      <c r="F529" s="61"/>
      <c r="G529" s="61"/>
      <c r="H529" s="74"/>
      <c r="I529" s="82"/>
      <c r="J529" s="98"/>
    </row>
    <row r="530" spans="2:10" ht="20.85" customHeight="1">
      <c r="B530" s="41"/>
      <c r="C530" s="50"/>
      <c r="D530" s="54"/>
      <c r="E530" s="61"/>
      <c r="F530" s="61"/>
      <c r="G530" s="61" t="str">
        <f>IF(E530&lt;&gt;0,INT(E530*F530),"")</f>
        <v/>
      </c>
      <c r="H530" s="74"/>
      <c r="I530" s="82" t="str">
        <f>IF(H530&lt;&gt;0,INT(F530*H530),"")</f>
        <v/>
      </c>
      <c r="J530" s="98"/>
    </row>
    <row r="531" spans="2:10" ht="20.85" customHeight="1">
      <c r="B531" s="41"/>
      <c r="C531" s="50"/>
      <c r="D531" s="54"/>
      <c r="E531" s="61"/>
      <c r="F531" s="61"/>
      <c r="G531" s="61"/>
      <c r="H531" s="74"/>
      <c r="I531" s="82"/>
      <c r="J531" s="98"/>
    </row>
    <row r="532" spans="2:10" ht="20.85" customHeight="1">
      <c r="B532" s="41"/>
      <c r="C532" s="50"/>
      <c r="D532" s="54"/>
      <c r="E532" s="61"/>
      <c r="F532" s="61"/>
      <c r="G532" s="61" t="str">
        <f>IF(E532&lt;&gt;0,INT(E532*F532),"")</f>
        <v/>
      </c>
      <c r="H532" s="74"/>
      <c r="I532" s="82" t="str">
        <f>IF(H532&lt;&gt;0,INT(F532*H532),"")</f>
        <v/>
      </c>
      <c r="J532" s="98"/>
    </row>
    <row r="533" spans="2:10" ht="20.85" customHeight="1">
      <c r="B533" s="41"/>
      <c r="C533" s="50"/>
      <c r="D533" s="54"/>
      <c r="E533" s="61"/>
      <c r="F533" s="61"/>
      <c r="G533" s="61"/>
      <c r="H533" s="74"/>
      <c r="I533" s="82"/>
      <c r="J533" s="98"/>
    </row>
    <row r="534" spans="2:10" ht="20.85" customHeight="1">
      <c r="B534" s="41"/>
      <c r="C534" s="50"/>
      <c r="D534" s="54"/>
      <c r="E534" s="61"/>
      <c r="F534" s="61"/>
      <c r="G534" s="61" t="str">
        <f>IF(E534&lt;&gt;0,INT(E534*F534),"")</f>
        <v/>
      </c>
      <c r="H534" s="74"/>
      <c r="I534" s="82" t="str">
        <f>IF(H534&lt;&gt;0,INT(F534*H534),"")</f>
        <v/>
      </c>
      <c r="J534" s="98"/>
    </row>
    <row r="535" spans="2:10" ht="20.85" customHeight="1">
      <c r="B535" s="41"/>
      <c r="C535" s="50"/>
      <c r="D535" s="54"/>
      <c r="E535" s="61"/>
      <c r="F535" s="61"/>
      <c r="G535" s="61"/>
      <c r="H535" s="74"/>
      <c r="I535" s="82"/>
      <c r="J535" s="98"/>
    </row>
    <row r="536" spans="2:10" ht="20.85" customHeight="1">
      <c r="B536" s="41"/>
      <c r="C536" s="50"/>
      <c r="D536" s="54"/>
      <c r="E536" s="61"/>
      <c r="F536" s="65"/>
      <c r="G536" s="61" t="str">
        <f>IF(E536&lt;&gt;0,INT(E536*F536),"")</f>
        <v/>
      </c>
      <c r="H536" s="74"/>
      <c r="I536" s="82" t="str">
        <f>IF(H536&lt;&gt;0,INT(F536*H536),"")</f>
        <v/>
      </c>
      <c r="J536" s="98"/>
    </row>
    <row r="537" spans="2:10" ht="20.85" customHeight="1">
      <c r="B537" s="41"/>
      <c r="C537" s="50"/>
      <c r="D537" s="54"/>
      <c r="E537" s="61"/>
      <c r="F537" s="61"/>
      <c r="G537" s="61"/>
      <c r="H537" s="74"/>
      <c r="I537" s="82"/>
      <c r="J537" s="98"/>
    </row>
    <row r="538" spans="2:10" ht="20.85" customHeight="1">
      <c r="B538" s="41"/>
      <c r="C538" s="50"/>
      <c r="D538" s="54"/>
      <c r="E538" s="61"/>
      <c r="F538" s="61"/>
      <c r="G538" s="61" t="str">
        <f>IF(E538&lt;&gt;0,INT(E538*F538),"")</f>
        <v/>
      </c>
      <c r="H538" s="74"/>
      <c r="I538" s="82" t="str">
        <f>IF(H538&lt;&gt;0,INT(F538*H538),"")</f>
        <v/>
      </c>
      <c r="J538" s="98"/>
    </row>
    <row r="539" spans="2:10" ht="20.85" customHeight="1">
      <c r="B539" s="41"/>
      <c r="C539" s="50"/>
      <c r="D539" s="54"/>
      <c r="E539" s="61"/>
      <c r="F539" s="61"/>
      <c r="G539" s="61"/>
      <c r="H539" s="74"/>
      <c r="I539" s="82"/>
      <c r="J539" s="98"/>
    </row>
    <row r="540" spans="2:10" ht="20.85" customHeight="1">
      <c r="B540" s="41"/>
      <c r="C540" s="50"/>
      <c r="D540" s="54"/>
      <c r="E540" s="61"/>
      <c r="F540" s="61"/>
      <c r="G540" s="61" t="str">
        <f>IF(E540&lt;&gt;0,INT(E540*F540),"")</f>
        <v/>
      </c>
      <c r="H540" s="74"/>
      <c r="I540" s="82" t="str">
        <f>IF(H540&lt;&gt;0,INT(F540*H540),"")</f>
        <v/>
      </c>
      <c r="J540" s="98"/>
    </row>
    <row r="541" spans="2:10" ht="20.85" customHeight="1">
      <c r="B541" s="41"/>
      <c r="C541" s="50"/>
      <c r="D541" s="54"/>
      <c r="E541" s="61"/>
      <c r="F541" s="61"/>
      <c r="G541" s="61"/>
      <c r="H541" s="74"/>
      <c r="I541" s="82"/>
      <c r="J541" s="98"/>
    </row>
    <row r="542" spans="2:10" ht="20.85" customHeight="1">
      <c r="B542" s="41"/>
      <c r="C542" s="50"/>
      <c r="D542" s="54"/>
      <c r="E542" s="61"/>
      <c r="F542" s="61"/>
      <c r="G542" s="61" t="str">
        <f>IF(E542&lt;&gt;0,INT(E542*F542),"")</f>
        <v/>
      </c>
      <c r="H542" s="74"/>
      <c r="I542" s="82" t="str">
        <f>IF(H542&lt;&gt;0,INT(F542*H542),"")</f>
        <v/>
      </c>
      <c r="J542" s="98"/>
    </row>
    <row r="543" spans="2:10" ht="20.85" customHeight="1">
      <c r="B543" s="41"/>
      <c r="C543" s="50"/>
      <c r="D543" s="54"/>
      <c r="E543" s="61"/>
      <c r="F543" s="61"/>
      <c r="G543" s="61"/>
      <c r="H543" s="74"/>
      <c r="I543" s="82"/>
      <c r="J543" s="98"/>
    </row>
    <row r="544" spans="2:10" ht="20.85" customHeight="1">
      <c r="B544" s="41"/>
      <c r="C544" s="50"/>
      <c r="D544" s="54"/>
      <c r="E544" s="61"/>
      <c r="F544" s="61"/>
      <c r="G544" s="61" t="str">
        <f>IF(E544&lt;&gt;0,INT(E544*F544),"")</f>
        <v/>
      </c>
      <c r="H544" s="74"/>
      <c r="I544" s="82" t="str">
        <f>IF(H544&lt;&gt;0,INT(F544*H544),"")</f>
        <v/>
      </c>
      <c r="J544" s="98"/>
    </row>
    <row r="545" spans="2:10" ht="20.85" customHeight="1">
      <c r="B545" s="41"/>
      <c r="C545" s="50"/>
      <c r="D545" s="54"/>
      <c r="E545" s="61"/>
      <c r="F545" s="61"/>
      <c r="G545" s="61"/>
      <c r="H545" s="74"/>
      <c r="I545" s="82"/>
      <c r="J545" s="98"/>
    </row>
    <row r="546" spans="2:10" ht="20.85" customHeight="1">
      <c r="B546" s="41"/>
      <c r="C546" s="50"/>
      <c r="D546" s="54"/>
      <c r="E546" s="61"/>
      <c r="F546" s="61"/>
      <c r="G546" s="61" t="str">
        <f>IF(E546&lt;&gt;0,INT(E546*F546),"")</f>
        <v/>
      </c>
      <c r="H546" s="74"/>
      <c r="I546" s="82" t="str">
        <f>IF(H546&lt;&gt;0,INT(F546*H546),"")</f>
        <v/>
      </c>
      <c r="J546" s="125"/>
    </row>
    <row r="547" spans="2:10" ht="20.85" customHeight="1">
      <c r="B547" s="41"/>
      <c r="C547" s="50"/>
      <c r="D547" s="54"/>
      <c r="E547" s="61"/>
      <c r="F547" s="61"/>
      <c r="G547" s="61"/>
      <c r="H547" s="74"/>
      <c r="I547" s="82"/>
      <c r="J547" s="98"/>
    </row>
    <row r="548" spans="2:10" ht="20.85" customHeight="1">
      <c r="B548" s="41"/>
      <c r="C548" s="50"/>
      <c r="D548" s="54"/>
      <c r="E548" s="61"/>
      <c r="F548" s="61"/>
      <c r="G548" s="61" t="str">
        <f>IF(E548&lt;&gt;0,INT(E548*F548),"")</f>
        <v/>
      </c>
      <c r="H548" s="74"/>
      <c r="I548" s="82" t="str">
        <f>IF(H548&lt;&gt;0,INT(F548*H548),"")</f>
        <v/>
      </c>
      <c r="J548" s="125"/>
    </row>
    <row r="549" spans="2:10" ht="20.85" customHeight="1">
      <c r="B549" s="41"/>
      <c r="C549" s="50"/>
      <c r="D549" s="54"/>
      <c r="E549" s="61"/>
      <c r="F549" s="61"/>
      <c r="G549" s="61"/>
      <c r="H549" s="74"/>
      <c r="I549" s="82"/>
      <c r="J549" s="98"/>
    </row>
    <row r="550" spans="2:10" ht="20.85" customHeight="1">
      <c r="B550" s="41"/>
      <c r="C550" s="50"/>
      <c r="D550" s="54"/>
      <c r="E550" s="61"/>
      <c r="F550" s="61"/>
      <c r="G550" s="61" t="str">
        <f>IF(E550&lt;&gt;0,INT(E550*F550),"")</f>
        <v/>
      </c>
      <c r="H550" s="74"/>
      <c r="I550" s="82" t="str">
        <f>IF(H550&lt;&gt;0,INT(F550*H550),"")</f>
        <v/>
      </c>
      <c r="J550" s="98"/>
    </row>
    <row r="551" spans="2:10" ht="20.85" customHeight="1">
      <c r="B551" s="41"/>
      <c r="C551" s="50"/>
      <c r="D551" s="54"/>
      <c r="E551" s="61"/>
      <c r="F551" s="61"/>
      <c r="G551" s="61"/>
      <c r="H551" s="74"/>
      <c r="I551" s="82"/>
      <c r="J551" s="98"/>
    </row>
    <row r="552" spans="2:10" ht="20.85" customHeight="1">
      <c r="B552" s="41"/>
      <c r="C552" s="50"/>
      <c r="D552" s="54"/>
      <c r="E552" s="61"/>
      <c r="F552" s="61"/>
      <c r="G552" s="61" t="str">
        <f>IF(E552&lt;&gt;0,INT(E552*F552),"")</f>
        <v/>
      </c>
      <c r="H552" s="74"/>
      <c r="I552" s="82" t="str">
        <f>IF(H552&lt;&gt;0,INT(F552*H552),"")</f>
        <v/>
      </c>
      <c r="J552" s="98"/>
    </row>
    <row r="553" spans="2:10" ht="20.85" customHeight="1">
      <c r="B553" s="41"/>
      <c r="C553" s="50"/>
      <c r="D553" s="54"/>
      <c r="E553" s="61"/>
      <c r="F553" s="61"/>
      <c r="G553" s="61"/>
      <c r="H553" s="74"/>
      <c r="I553" s="82"/>
      <c r="J553" s="98"/>
    </row>
    <row r="554" spans="2:10" ht="20.85" customHeight="1">
      <c r="B554" s="41"/>
      <c r="C554" s="50"/>
      <c r="D554" s="54"/>
      <c r="E554" s="61"/>
      <c r="F554" s="61"/>
      <c r="G554" s="61" t="str">
        <f>IF(E554&lt;&gt;0,INT(E554*F554),"")</f>
        <v/>
      </c>
      <c r="H554" s="74"/>
      <c r="I554" s="82" t="str">
        <f>IF(H554&lt;&gt;0,INT(F554*H554),"")</f>
        <v/>
      </c>
      <c r="J554" s="124"/>
    </row>
    <row r="555" spans="2:10" ht="20.85" customHeight="1">
      <c r="B555" s="41"/>
      <c r="C555" s="50"/>
      <c r="D555" s="54"/>
      <c r="E555" s="61"/>
      <c r="F555" s="61"/>
      <c r="G555" s="61"/>
      <c r="H555" s="74"/>
      <c r="I555" s="82"/>
      <c r="J555" s="98"/>
    </row>
    <row r="556" spans="2:10" ht="20.85" customHeight="1">
      <c r="B556" s="41"/>
      <c r="C556" s="50"/>
      <c r="D556" s="54"/>
      <c r="E556" s="61"/>
      <c r="F556" s="61"/>
      <c r="G556" s="61" t="str">
        <f>IF(E556&lt;&gt;0,INT(E556*F556),"")</f>
        <v/>
      </c>
      <c r="H556" s="74"/>
      <c r="I556" s="82" t="str">
        <f>IF(H556&lt;&gt;0,INT(F556*H556),"")</f>
        <v/>
      </c>
      <c r="J556" s="98"/>
    </row>
    <row r="557" spans="2:10" ht="20.85" customHeight="1">
      <c r="B557" s="41"/>
      <c r="C557" s="50"/>
      <c r="D557" s="54"/>
      <c r="E557" s="61"/>
      <c r="F557" s="61"/>
      <c r="G557" s="61"/>
      <c r="H557" s="74"/>
      <c r="I557" s="82"/>
      <c r="J557" s="98"/>
    </row>
    <row r="558" spans="2:10" ht="20.85" customHeight="1">
      <c r="B558" s="54"/>
      <c r="C558" s="50"/>
      <c r="D558" s="54"/>
      <c r="E558" s="61"/>
      <c r="F558" s="61"/>
      <c r="G558" s="61">
        <f>SUM(G527:G556)</f>
        <v>0</v>
      </c>
      <c r="H558" s="74"/>
      <c r="I558" s="82" t="str">
        <f>IF(H558&lt;&gt;0,INT(F558*H558),"")</f>
        <v/>
      </c>
      <c r="J558" s="98"/>
    </row>
    <row r="559" spans="2:10" ht="20.85" customHeight="1">
      <c r="B559" s="41"/>
      <c r="C559" s="50"/>
      <c r="D559" s="54"/>
      <c r="E559" s="61"/>
      <c r="F559" s="61"/>
      <c r="G559" s="61"/>
      <c r="H559" s="74"/>
      <c r="I559" s="82"/>
      <c r="J559" s="98"/>
    </row>
    <row r="560" spans="2:10" ht="20.85" customHeight="1">
      <c r="B560" s="41"/>
      <c r="C560" s="50"/>
      <c r="D560" s="54"/>
      <c r="E560" s="61"/>
      <c r="F560" s="61"/>
      <c r="G560" s="61" t="str">
        <f>IF(E560&lt;&gt;0,INT(E560*F560),"")</f>
        <v/>
      </c>
      <c r="H560" s="74"/>
      <c r="I560" s="82" t="str">
        <f>IF(H560&lt;&gt;0,INT(F560*H560),"")</f>
        <v/>
      </c>
      <c r="J560" s="98"/>
    </row>
    <row r="561" spans="2:10" ht="20.85" customHeight="1">
      <c r="B561" s="41"/>
      <c r="C561" s="50"/>
      <c r="D561" s="54"/>
      <c r="E561" s="61"/>
      <c r="F561" s="61"/>
      <c r="G561" s="61"/>
      <c r="H561" s="74"/>
      <c r="I561" s="82"/>
      <c r="J561" s="98"/>
    </row>
    <row r="562" spans="2:10" ht="20.85" customHeight="1">
      <c r="B562" s="41"/>
      <c r="C562" s="50"/>
      <c r="D562" s="54"/>
      <c r="E562" s="61"/>
      <c r="F562" s="61"/>
      <c r="G562" s="61" t="str">
        <f>IF(E562&lt;&gt;0,INT(E562*F562),"")</f>
        <v/>
      </c>
      <c r="H562" s="74"/>
      <c r="I562" s="82" t="str">
        <f>IF(H562&lt;&gt;0,INT(F562*H562),"")</f>
        <v/>
      </c>
      <c r="J562" s="98"/>
    </row>
    <row r="563" spans="2:10" ht="20.85" customHeight="1">
      <c r="B563" s="41"/>
      <c r="C563" s="50"/>
      <c r="D563" s="54"/>
      <c r="E563" s="61"/>
      <c r="F563" s="61"/>
      <c r="G563" s="61"/>
      <c r="H563" s="74"/>
      <c r="I563" s="82"/>
      <c r="J563" s="125"/>
    </row>
    <row r="564" spans="2:10" ht="20.85" customHeight="1">
      <c r="B564" s="41"/>
      <c r="C564" s="50"/>
      <c r="D564" s="54"/>
      <c r="E564" s="61"/>
      <c r="F564" s="61"/>
      <c r="G564" s="61" t="str">
        <f>IF(E564&lt;&gt;0,INT(E564*F564),"")</f>
        <v/>
      </c>
      <c r="H564" s="74"/>
      <c r="I564" s="82" t="str">
        <f>IF(H564&lt;&gt;0,INT(F564*H564),"")</f>
        <v/>
      </c>
      <c r="J564" s="125"/>
    </row>
    <row r="565" spans="2:10" ht="20.85" customHeight="1">
      <c r="B565" s="2"/>
      <c r="C565" s="50"/>
      <c r="D565" s="54"/>
      <c r="E565" s="61"/>
      <c r="F565" s="61"/>
      <c r="G565" s="61"/>
      <c r="H565" s="74"/>
      <c r="I565" s="82"/>
      <c r="J565" s="125"/>
    </row>
    <row r="566" spans="2:10" ht="20.85" customHeight="1">
      <c r="B566" s="2"/>
      <c r="C566" s="50"/>
      <c r="D566" s="54"/>
      <c r="E566" s="61"/>
      <c r="F566" s="61"/>
      <c r="G566" s="61"/>
      <c r="H566" s="74"/>
      <c r="I566" s="82" t="str">
        <f>IF(H566&lt;&gt;0,INT(F566*H566),"")</f>
        <v/>
      </c>
      <c r="J566" s="98"/>
    </row>
    <row r="567" spans="2:10" ht="20.85" customHeight="1">
      <c r="B567" s="41"/>
      <c r="C567" s="50"/>
      <c r="D567" s="54"/>
      <c r="E567" s="61"/>
      <c r="F567" s="61"/>
      <c r="G567" s="61"/>
      <c r="H567" s="74"/>
      <c r="I567" s="82"/>
      <c r="J567" s="98"/>
    </row>
    <row r="568" spans="2:10" ht="20.85" customHeight="1">
      <c r="B568" s="41"/>
      <c r="C568" s="50"/>
      <c r="D568" s="54"/>
      <c r="E568" s="61"/>
      <c r="F568" s="61"/>
      <c r="G568" s="61" t="str">
        <f>IF(E568&lt;&gt;0,INT(E568*F568),"")</f>
        <v/>
      </c>
      <c r="H568" s="74"/>
      <c r="I568" s="82" t="str">
        <f>IF(H568&lt;&gt;0,INT(F568*H568),"")</f>
        <v/>
      </c>
      <c r="J568" s="98"/>
    </row>
    <row r="569" spans="2:10" ht="20.85" customHeight="1">
      <c r="B569" s="41"/>
      <c r="C569" s="50"/>
      <c r="D569" s="54"/>
      <c r="E569" s="61"/>
      <c r="F569" s="61"/>
      <c r="G569" s="61"/>
      <c r="H569" s="74"/>
      <c r="I569" s="82"/>
      <c r="J569" s="98"/>
    </row>
    <row r="570" spans="2:10" ht="20.85" customHeight="1">
      <c r="B570" s="41"/>
      <c r="C570" s="50"/>
      <c r="D570" s="54"/>
      <c r="E570" s="61"/>
      <c r="F570" s="61"/>
      <c r="G570" s="61" t="str">
        <f>IF(E570&lt;&gt;0,INT(E570*F570),"")</f>
        <v/>
      </c>
      <c r="H570" s="74"/>
      <c r="I570" s="82" t="str">
        <f>IF(H570&lt;&gt;0,INT(F570*H570),"")</f>
        <v/>
      </c>
      <c r="J570" s="98"/>
    </row>
    <row r="571" spans="2:10" ht="20.85" customHeight="1">
      <c r="B571" s="41"/>
      <c r="C571" s="50"/>
      <c r="D571" s="54"/>
      <c r="E571" s="61"/>
      <c r="F571" s="61"/>
      <c r="G571" s="61"/>
      <c r="H571" s="74"/>
      <c r="I571" s="82"/>
      <c r="J571" s="98"/>
    </row>
    <row r="572" spans="2:10" ht="20.85" customHeight="1">
      <c r="B572" s="41"/>
      <c r="C572" s="50"/>
      <c r="D572" s="54"/>
      <c r="E572" s="61"/>
      <c r="F572" s="61"/>
      <c r="G572" s="61" t="str">
        <f>IF(E572&lt;&gt;0,INT(E572*F572),"")</f>
        <v/>
      </c>
      <c r="H572" s="74"/>
      <c r="I572" s="82" t="str">
        <f>IF(H572&lt;&gt;0,INT(F572*H572),"")</f>
        <v/>
      </c>
      <c r="J572" s="98"/>
    </row>
    <row r="573" spans="2:10" ht="20.85" customHeight="1">
      <c r="B573" s="41"/>
      <c r="C573" s="50"/>
      <c r="D573" s="54"/>
      <c r="E573" s="61"/>
      <c r="F573" s="61"/>
      <c r="G573" s="61"/>
      <c r="H573" s="74"/>
      <c r="I573" s="82"/>
      <c r="J573" s="98"/>
    </row>
    <row r="574" spans="2:10" ht="20.85" customHeight="1">
      <c r="B574" s="41"/>
      <c r="C574" s="50"/>
      <c r="D574" s="54"/>
      <c r="E574" s="61"/>
      <c r="F574" s="61"/>
      <c r="G574" s="61" t="str">
        <f>IF(E574&lt;&gt;0,INT(E574*F574),"")</f>
        <v/>
      </c>
      <c r="H574" s="74"/>
      <c r="I574" s="82" t="str">
        <f>IF(H574&lt;&gt;0,INT(F574*H574),"")</f>
        <v/>
      </c>
      <c r="J574" s="98"/>
    </row>
    <row r="575" spans="2:10" ht="20.85" customHeight="1">
      <c r="B575" s="41"/>
      <c r="C575" s="50"/>
      <c r="D575" s="54"/>
      <c r="E575" s="61"/>
      <c r="F575" s="61"/>
      <c r="G575" s="61"/>
      <c r="H575" s="74"/>
      <c r="I575" s="82"/>
      <c r="J575" s="98"/>
    </row>
    <row r="576" spans="2:10" ht="20.85" customHeight="1">
      <c r="B576" s="41"/>
      <c r="C576" s="50"/>
      <c r="D576" s="54"/>
      <c r="E576" s="61"/>
      <c r="F576" s="61"/>
      <c r="G576" s="61" t="str">
        <f>IF(E576&lt;&gt;0,INT(E576*F576),"")</f>
        <v/>
      </c>
      <c r="H576" s="74"/>
      <c r="I576" s="82" t="str">
        <f>IF(H576&lt;&gt;0,INT(F576*H576),"")</f>
        <v/>
      </c>
      <c r="J576" s="98"/>
    </row>
    <row r="577" spans="2:10" ht="20.85" customHeight="1">
      <c r="B577" s="41"/>
      <c r="C577" s="50"/>
      <c r="D577" s="54"/>
      <c r="E577" s="61"/>
      <c r="F577" s="61"/>
      <c r="G577" s="61"/>
      <c r="H577" s="74"/>
      <c r="I577" s="82"/>
      <c r="J577" s="98"/>
    </row>
    <row r="578" spans="2:10" ht="20.85" customHeight="1">
      <c r="B578" s="41"/>
      <c r="C578" s="50"/>
      <c r="D578" s="54"/>
      <c r="E578" s="61"/>
      <c r="F578" s="61"/>
      <c r="G578" s="61" t="str">
        <f>IF(E578&lt;&gt;0,INT(E578*F578),"")</f>
        <v/>
      </c>
      <c r="H578" s="74"/>
      <c r="I578" s="82" t="str">
        <f>IF(H578&lt;&gt;0,INT(F578*H578),"")</f>
        <v/>
      </c>
      <c r="J578" s="124"/>
    </row>
    <row r="579" spans="2:10" ht="20.85" customHeight="1">
      <c r="B579" s="41"/>
      <c r="C579" s="50"/>
      <c r="D579" s="54"/>
      <c r="E579" s="61"/>
      <c r="F579" s="61"/>
      <c r="G579" s="61"/>
      <c r="H579" s="74"/>
      <c r="I579" s="82"/>
      <c r="J579" s="98"/>
    </row>
    <row r="580" spans="2:10" ht="20.85" customHeight="1">
      <c r="B580" s="41"/>
      <c r="C580" s="50"/>
      <c r="D580" s="54"/>
      <c r="E580" s="61"/>
      <c r="F580" s="61"/>
      <c r="G580" s="61" t="str">
        <f>IF(E580&lt;&gt;0,INT(E580*F580),"")</f>
        <v/>
      </c>
      <c r="H580" s="74"/>
      <c r="I580" s="82" t="str">
        <f>IF(H580&lt;&gt;0,INT(F580*H580),"")</f>
        <v/>
      </c>
      <c r="J580" s="124"/>
    </row>
    <row r="581" spans="2:10" ht="20.85" customHeight="1">
      <c r="B581" s="41"/>
      <c r="C581" s="50"/>
      <c r="D581" s="54"/>
      <c r="E581" s="61"/>
      <c r="F581" s="61"/>
      <c r="G581" s="61"/>
      <c r="H581" s="74"/>
      <c r="I581" s="82"/>
      <c r="J581" s="98"/>
    </row>
    <row r="582" spans="2:10" ht="20.85" customHeight="1">
      <c r="B582" s="41"/>
      <c r="C582" s="50"/>
      <c r="D582" s="54"/>
      <c r="E582" s="61"/>
      <c r="F582" s="61"/>
      <c r="G582" s="61" t="str">
        <f>IF(E582&lt;&gt;0,INT(E582*F582),"")</f>
        <v/>
      </c>
      <c r="H582" s="74"/>
      <c r="I582" s="82" t="str">
        <f>IF(H582&lt;&gt;0,INT(F582*H582),"")</f>
        <v/>
      </c>
      <c r="J582" s="98"/>
    </row>
    <row r="583" spans="2:10" ht="20.85" customHeight="1">
      <c r="B583" s="41"/>
      <c r="C583" s="50"/>
      <c r="D583" s="54"/>
      <c r="E583" s="61"/>
      <c r="F583" s="61"/>
      <c r="G583" s="61"/>
      <c r="H583" s="74"/>
      <c r="I583" s="82"/>
      <c r="J583" s="98"/>
    </row>
    <row r="584" spans="2:10" ht="20.85" customHeight="1">
      <c r="B584" s="41"/>
      <c r="C584" s="50"/>
      <c r="D584" s="54"/>
      <c r="E584" s="61"/>
      <c r="F584" s="61"/>
      <c r="G584" s="61" t="str">
        <f>IF(E584&lt;&gt;0,INT(E584*F584),"")</f>
        <v/>
      </c>
      <c r="H584" s="74"/>
      <c r="I584" s="82" t="str">
        <f>IF(H584&lt;&gt;0,INT(F584*H584),"")</f>
        <v/>
      </c>
      <c r="J584" s="98"/>
    </row>
    <row r="585" spans="2:10" ht="20.85" customHeight="1">
      <c r="B585" s="41"/>
      <c r="C585" s="50"/>
      <c r="D585" s="54"/>
      <c r="E585" s="61"/>
      <c r="F585" s="61"/>
      <c r="G585" s="61"/>
      <c r="H585" s="74"/>
      <c r="I585" s="82"/>
      <c r="J585" s="98"/>
    </row>
    <row r="586" spans="2:10" ht="20.85" customHeight="1">
      <c r="B586" s="41"/>
      <c r="C586" s="50"/>
      <c r="D586" s="54"/>
      <c r="E586" s="61"/>
      <c r="F586" s="61"/>
      <c r="G586" s="61" t="str">
        <f>IF(E586&lt;&gt;0,INT(E586*F586),"")</f>
        <v/>
      </c>
      <c r="H586" s="74"/>
      <c r="I586" s="82" t="str">
        <f>IF(H586&lt;&gt;0,INT(F586*H586),"")</f>
        <v/>
      </c>
      <c r="J586" s="98"/>
    </row>
    <row r="587" spans="2:10" ht="20.85" customHeight="1">
      <c r="B587" s="41"/>
      <c r="C587" s="50"/>
      <c r="D587" s="54"/>
      <c r="E587" s="61"/>
      <c r="F587" s="61"/>
      <c r="G587" s="61"/>
      <c r="H587" s="74"/>
      <c r="I587" s="82"/>
      <c r="J587" s="98"/>
    </row>
    <row r="588" spans="2:10" ht="20.85" customHeight="1">
      <c r="B588" s="41"/>
      <c r="C588" s="50"/>
      <c r="D588" s="54"/>
      <c r="E588" s="61"/>
      <c r="F588" s="65"/>
      <c r="G588" s="61" t="str">
        <f>IF(E588&lt;&gt;0,INT(E588*F588),"")</f>
        <v/>
      </c>
      <c r="H588" s="74"/>
      <c r="I588" s="82" t="str">
        <f>IF(H588&lt;&gt;0,INT(F588*H588),"")</f>
        <v/>
      </c>
      <c r="J588" s="98"/>
    </row>
    <row r="589" spans="2:10" ht="20.85" customHeight="1">
      <c r="B589" s="41"/>
      <c r="C589" s="50"/>
      <c r="D589" s="54"/>
      <c r="E589" s="61"/>
      <c r="F589" s="61"/>
      <c r="G589" s="61"/>
      <c r="H589" s="74"/>
      <c r="I589" s="82"/>
      <c r="J589" s="98"/>
    </row>
    <row r="590" spans="2:10" ht="20.85" customHeight="1">
      <c r="B590" s="41"/>
      <c r="C590" s="50"/>
      <c r="D590" s="54"/>
      <c r="E590" s="61"/>
      <c r="F590" s="61"/>
      <c r="G590" s="61" t="str">
        <f>IF(E590&lt;&gt;0,INT(E590*F590),"")</f>
        <v/>
      </c>
      <c r="H590" s="74"/>
      <c r="I590" s="82" t="str">
        <f>IF(H590&lt;&gt;0,INT(F590*H590),"")</f>
        <v/>
      </c>
      <c r="J590" s="98"/>
    </row>
    <row r="591" spans="2:10" ht="20.85" customHeight="1">
      <c r="B591" s="41"/>
      <c r="C591" s="50"/>
      <c r="D591" s="54"/>
      <c r="E591" s="61"/>
      <c r="F591" s="61"/>
      <c r="G591" s="61"/>
      <c r="H591" s="74"/>
      <c r="I591" s="82"/>
      <c r="J591" s="98"/>
    </row>
    <row r="592" spans="2:10" ht="20.85" customHeight="1">
      <c r="B592" s="41"/>
      <c r="C592" s="50"/>
      <c r="D592" s="54"/>
      <c r="E592" s="61"/>
      <c r="F592" s="61"/>
      <c r="G592" s="61" t="str">
        <f>IF(E592&lt;&gt;0,INT(E592*F592),"")</f>
        <v/>
      </c>
      <c r="H592" s="74"/>
      <c r="I592" s="82" t="str">
        <f>IF(H592&lt;&gt;0,INT(F592*H592),"")</f>
        <v/>
      </c>
      <c r="J592" s="125"/>
    </row>
    <row r="593" spans="2:10" ht="20.85" customHeight="1">
      <c r="B593" s="41"/>
      <c r="C593" s="50"/>
      <c r="D593" s="54"/>
      <c r="E593" s="61"/>
      <c r="F593" s="61"/>
      <c r="G593" s="61"/>
      <c r="H593" s="74"/>
      <c r="I593" s="82"/>
      <c r="J593" s="98"/>
    </row>
    <row r="594" spans="2:10" ht="20.85" customHeight="1">
      <c r="B594" s="41"/>
      <c r="C594" s="50"/>
      <c r="D594" s="54"/>
      <c r="E594" s="61"/>
      <c r="F594" s="61"/>
      <c r="G594" s="61" t="str">
        <f>IF(E594&lt;&gt;0,INT(E594*F594),"")</f>
        <v/>
      </c>
      <c r="H594" s="74"/>
      <c r="I594" s="82" t="str">
        <f>IF(H594&lt;&gt;0,INT(F594*H594),"")</f>
        <v/>
      </c>
      <c r="J594" s="125"/>
    </row>
    <row r="595" spans="2:10" ht="20.85" customHeight="1">
      <c r="B595" s="41"/>
      <c r="C595" s="50"/>
      <c r="D595" s="54"/>
      <c r="E595" s="61"/>
      <c r="F595" s="61"/>
      <c r="G595" s="61"/>
      <c r="H595" s="74"/>
      <c r="I595" s="82"/>
      <c r="J595" s="98"/>
    </row>
    <row r="596" spans="2:10" ht="20.85" customHeight="1">
      <c r="B596" s="54"/>
      <c r="C596" s="50"/>
      <c r="D596" s="54"/>
      <c r="E596" s="61"/>
      <c r="F596" s="61"/>
      <c r="G596" s="61">
        <f>SUM(G567:G590)</f>
        <v>0</v>
      </c>
      <c r="H596" s="74"/>
      <c r="I596" s="82" t="str">
        <f>IF(H596&lt;&gt;0,INT(F596*H596),"")</f>
        <v/>
      </c>
      <c r="J596" s="98"/>
    </row>
    <row r="597" spans="2:10" ht="20.85" customHeight="1">
      <c r="B597" s="41"/>
      <c r="C597" s="50"/>
      <c r="D597" s="54"/>
      <c r="E597" s="61"/>
      <c r="F597" s="61"/>
      <c r="G597" s="61"/>
      <c r="H597" s="74"/>
      <c r="I597" s="82"/>
      <c r="J597" s="98"/>
    </row>
    <row r="598" spans="2:10" ht="20.85" customHeight="1">
      <c r="B598" s="41"/>
      <c r="C598" s="50"/>
      <c r="D598" s="54"/>
      <c r="E598" s="61"/>
      <c r="F598" s="61"/>
      <c r="G598" s="61" t="str">
        <f>IF(E598&lt;&gt;0,INT(E598*F598),"")</f>
        <v/>
      </c>
      <c r="H598" s="74"/>
      <c r="I598" s="82" t="str">
        <f>IF(H598&lt;&gt;0,INT(F598*H598),"")</f>
        <v/>
      </c>
      <c r="J598" s="98"/>
    </row>
    <row r="599" spans="2:10" ht="20.85" customHeight="1">
      <c r="B599" s="41"/>
      <c r="C599" s="50"/>
      <c r="D599" s="54"/>
      <c r="E599" s="61"/>
      <c r="F599" s="61"/>
      <c r="G599" s="61"/>
      <c r="H599" s="74"/>
      <c r="I599" s="82"/>
      <c r="J599" s="98"/>
    </row>
    <row r="600" spans="2:10" ht="20.85" customHeight="1">
      <c r="B600" s="41"/>
      <c r="C600" s="50"/>
      <c r="D600" s="54"/>
      <c r="E600" s="61"/>
      <c r="F600" s="61"/>
      <c r="G600" s="61" t="str">
        <f>IF(E600&lt;&gt;0,INT(E600*F600),"")</f>
        <v/>
      </c>
      <c r="H600" s="74"/>
      <c r="I600" s="82" t="str">
        <f>IF(H600&lt;&gt;0,INT(F600*H600),"")</f>
        <v/>
      </c>
      <c r="J600" s="98"/>
    </row>
    <row r="601" spans="2:10" ht="20.85" customHeight="1">
      <c r="B601" s="41"/>
      <c r="C601" s="50"/>
      <c r="D601" s="54"/>
      <c r="E601" s="61"/>
      <c r="F601" s="61"/>
      <c r="G601" s="61"/>
      <c r="H601" s="74"/>
      <c r="I601" s="82"/>
      <c r="J601" s="98"/>
    </row>
    <row r="602" spans="2:10" ht="20.85" customHeight="1">
      <c r="B602" s="41"/>
      <c r="C602" s="50"/>
      <c r="D602" s="54"/>
      <c r="E602" s="61"/>
      <c r="F602" s="61"/>
      <c r="G602" s="61" t="str">
        <f>IF(E602&lt;&gt;0,INT(E602*F602),"")</f>
        <v/>
      </c>
      <c r="H602" s="74"/>
      <c r="I602" s="82" t="str">
        <f>IF(H602&lt;&gt;0,INT(F602*H602),"")</f>
        <v/>
      </c>
      <c r="J602" s="98"/>
    </row>
    <row r="603" spans="2:10" ht="20.85" customHeight="1">
      <c r="B603" s="41"/>
      <c r="C603" s="50"/>
      <c r="D603" s="54"/>
      <c r="E603" s="61"/>
      <c r="F603" s="61"/>
      <c r="G603" s="61"/>
      <c r="H603" s="74"/>
      <c r="I603" s="82"/>
      <c r="J603" s="125"/>
    </row>
    <row r="604" spans="2:10" ht="20.85" customHeight="1">
      <c r="B604" s="41"/>
      <c r="C604" s="50"/>
      <c r="D604" s="54"/>
      <c r="E604" s="61"/>
      <c r="F604" s="61"/>
      <c r="G604" s="61" t="str">
        <f>IF(E604&lt;&gt;0,INT(E604*F604),"")</f>
        <v/>
      </c>
      <c r="H604" s="74"/>
      <c r="I604" s="82" t="str">
        <f>IF(H604&lt;&gt;0,INT(F604*H604),"")</f>
        <v/>
      </c>
      <c r="J604" s="125"/>
    </row>
    <row r="605" spans="2:10" ht="20.85" customHeight="1">
      <c r="B605" s="2"/>
      <c r="C605" s="50"/>
      <c r="D605" s="54"/>
      <c r="E605" s="61"/>
      <c r="F605" s="61"/>
      <c r="G605" s="61"/>
      <c r="H605" s="74"/>
      <c r="I605" s="82"/>
      <c r="J605" s="125"/>
    </row>
    <row r="606" spans="2:10" ht="20.85" customHeight="1">
      <c r="B606" s="2"/>
      <c r="C606" s="50"/>
      <c r="D606" s="54"/>
      <c r="E606" s="61"/>
      <c r="F606" s="61"/>
      <c r="G606" s="61"/>
      <c r="H606" s="74"/>
      <c r="I606" s="82" t="str">
        <f>IF(H606&lt;&gt;0,INT(F606*H606),"")</f>
        <v/>
      </c>
      <c r="J606" s="98"/>
    </row>
    <row r="607" spans="2:10" ht="20.85" customHeight="1">
      <c r="B607" s="41"/>
      <c r="C607" s="50"/>
      <c r="D607" s="54"/>
      <c r="E607" s="61"/>
      <c r="F607" s="61"/>
      <c r="G607" s="61"/>
      <c r="H607" s="74"/>
      <c r="I607" s="82"/>
      <c r="J607" s="98"/>
    </row>
    <row r="608" spans="2:10" ht="20.85" customHeight="1">
      <c r="B608" s="41"/>
      <c r="C608" s="50"/>
      <c r="D608" s="54"/>
      <c r="E608" s="61"/>
      <c r="F608" s="61"/>
      <c r="G608" s="61" t="str">
        <f>IF(E608&lt;&gt;0,INT(E608*F608),"")</f>
        <v/>
      </c>
      <c r="H608" s="74"/>
      <c r="I608" s="82" t="str">
        <f>IF(H608&lt;&gt;0,INT(F608*H608),"")</f>
        <v/>
      </c>
      <c r="J608" s="98"/>
    </row>
    <row r="609" spans="2:10" ht="20.85" customHeight="1">
      <c r="B609" s="41"/>
      <c r="C609" s="50"/>
      <c r="D609" s="54"/>
      <c r="E609" s="61"/>
      <c r="F609" s="61"/>
      <c r="G609" s="61"/>
      <c r="H609" s="74"/>
      <c r="I609" s="82"/>
      <c r="J609" s="98"/>
    </row>
    <row r="610" spans="2:10" ht="20.85" customHeight="1">
      <c r="B610" s="41"/>
      <c r="C610" s="50"/>
      <c r="D610" s="54"/>
      <c r="E610" s="61"/>
      <c r="F610" s="61"/>
      <c r="G610" s="61" t="str">
        <f>IF(E610&lt;&gt;0,INT(E610*F610),"")</f>
        <v/>
      </c>
      <c r="H610" s="74"/>
      <c r="I610" s="82" t="str">
        <f>IF(H610&lt;&gt;0,INT(F610*H610),"")</f>
        <v/>
      </c>
      <c r="J610" s="98"/>
    </row>
    <row r="611" spans="2:10" ht="20.85" customHeight="1">
      <c r="B611" s="41"/>
      <c r="C611" s="50"/>
      <c r="D611" s="54"/>
      <c r="E611" s="61"/>
      <c r="F611" s="61"/>
      <c r="G611" s="61"/>
      <c r="H611" s="74"/>
      <c r="I611" s="82"/>
      <c r="J611" s="98"/>
    </row>
    <row r="612" spans="2:10" ht="20.85" customHeight="1">
      <c r="B612" s="41"/>
      <c r="C612" s="50"/>
      <c r="D612" s="54"/>
      <c r="E612" s="61"/>
      <c r="F612" s="61"/>
      <c r="G612" s="61" t="str">
        <f>IF(E612&lt;&gt;0,INT(E612*F612),"")</f>
        <v/>
      </c>
      <c r="H612" s="74"/>
      <c r="I612" s="82" t="str">
        <f>IF(H612&lt;&gt;0,INT(F612*H612),"")</f>
        <v/>
      </c>
      <c r="J612" s="98"/>
    </row>
    <row r="613" spans="2:10" ht="20.85" customHeight="1">
      <c r="B613" s="41"/>
      <c r="C613" s="50"/>
      <c r="D613" s="54"/>
      <c r="E613" s="61"/>
      <c r="F613" s="61"/>
      <c r="G613" s="61"/>
      <c r="H613" s="74"/>
      <c r="I613" s="82"/>
      <c r="J613" s="98"/>
    </row>
    <row r="614" spans="2:10" ht="20.85" customHeight="1">
      <c r="B614" s="41"/>
      <c r="C614" s="50"/>
      <c r="D614" s="54"/>
      <c r="E614" s="61"/>
      <c r="F614" s="61"/>
      <c r="G614" s="61" t="str">
        <f>IF(E614&lt;&gt;0,INT(E614*F614),"")</f>
        <v/>
      </c>
      <c r="H614" s="74"/>
      <c r="I614" s="82" t="str">
        <f>IF(H614&lt;&gt;0,INT(F614*H614),"")</f>
        <v/>
      </c>
      <c r="J614" s="98"/>
    </row>
    <row r="615" spans="2:10" ht="20.85" customHeight="1">
      <c r="B615" s="41"/>
      <c r="C615" s="50"/>
      <c r="D615" s="54"/>
      <c r="E615" s="61"/>
      <c r="F615" s="61"/>
      <c r="G615" s="61"/>
      <c r="H615" s="74"/>
      <c r="I615" s="82"/>
      <c r="J615" s="98"/>
    </row>
    <row r="616" spans="2:10" ht="20.85" customHeight="1">
      <c r="B616" s="41"/>
      <c r="C616" s="50"/>
      <c r="D616" s="54"/>
      <c r="E616" s="61"/>
      <c r="F616" s="61"/>
      <c r="G616" s="61" t="str">
        <f>IF(E616&lt;&gt;0,INT(E616*F616),"")</f>
        <v/>
      </c>
      <c r="H616" s="74"/>
      <c r="I616" s="82" t="str">
        <f>IF(H616&lt;&gt;0,INT(F616*H616),"")</f>
        <v/>
      </c>
      <c r="J616" s="98"/>
    </row>
    <row r="617" spans="2:10" ht="20.85" customHeight="1">
      <c r="B617" s="41"/>
      <c r="C617" s="50"/>
      <c r="D617" s="54"/>
      <c r="E617" s="61"/>
      <c r="F617" s="61"/>
      <c r="G617" s="61"/>
      <c r="H617" s="74"/>
      <c r="I617" s="82"/>
      <c r="J617" s="98"/>
    </row>
    <row r="618" spans="2:10" ht="20.85" customHeight="1">
      <c r="B618" s="41"/>
      <c r="C618" s="50"/>
      <c r="D618" s="54"/>
      <c r="E618" s="61"/>
      <c r="F618" s="61"/>
      <c r="G618" s="61" t="str">
        <f>IF(E618&lt;&gt;0,INT(E618*F618),"")</f>
        <v/>
      </c>
      <c r="H618" s="74"/>
      <c r="I618" s="82" t="str">
        <f>IF(H618&lt;&gt;0,INT(F618*H618),"")</f>
        <v/>
      </c>
      <c r="J618" s="98"/>
    </row>
    <row r="619" spans="2:10" ht="20.85" customHeight="1">
      <c r="B619" s="41"/>
      <c r="C619" s="50"/>
      <c r="D619" s="54"/>
      <c r="E619" s="61"/>
      <c r="F619" s="61"/>
      <c r="G619" s="61"/>
      <c r="H619" s="74"/>
      <c r="I619" s="82"/>
      <c r="J619" s="98"/>
    </row>
    <row r="620" spans="2:10" ht="20.85" customHeight="1">
      <c r="B620" s="41"/>
      <c r="C620" s="50"/>
      <c r="D620" s="54"/>
      <c r="E620" s="61"/>
      <c r="F620" s="61"/>
      <c r="G620" s="61" t="str">
        <f>IF(E620&lt;&gt;0,INT(E620*F620),"")</f>
        <v/>
      </c>
      <c r="H620" s="74"/>
      <c r="I620" s="82" t="str">
        <f>IF(H620&lt;&gt;0,INT(F620*H620),"")</f>
        <v/>
      </c>
      <c r="J620" s="98"/>
    </row>
    <row r="621" spans="2:10" ht="20.85" customHeight="1">
      <c r="B621" s="41"/>
      <c r="C621" s="50"/>
      <c r="D621" s="54"/>
      <c r="E621" s="61"/>
      <c r="F621" s="61"/>
      <c r="G621" s="61"/>
      <c r="H621" s="74"/>
      <c r="I621" s="82"/>
      <c r="J621" s="98"/>
    </row>
    <row r="622" spans="2:10" ht="20.85" customHeight="1">
      <c r="B622" s="41"/>
      <c r="C622" s="50"/>
      <c r="D622" s="54"/>
      <c r="E622" s="61"/>
      <c r="F622" s="61"/>
      <c r="G622" s="61" t="str">
        <f>IF(E622&lt;&gt;0,INT(E622*F622),"")</f>
        <v/>
      </c>
      <c r="H622" s="74"/>
      <c r="I622" s="82" t="str">
        <f>IF(H622&lt;&gt;0,INT(F622*H622),"")</f>
        <v/>
      </c>
      <c r="J622" s="98"/>
    </row>
    <row r="623" spans="2:10" ht="20.85" customHeight="1">
      <c r="B623" s="41"/>
      <c r="C623" s="50"/>
      <c r="D623" s="54"/>
      <c r="E623" s="61"/>
      <c r="F623" s="61"/>
      <c r="G623" s="61"/>
      <c r="H623" s="74"/>
      <c r="I623" s="82"/>
      <c r="J623" s="98"/>
    </row>
    <row r="624" spans="2:10" ht="20.85" customHeight="1">
      <c r="B624" s="41"/>
      <c r="C624" s="50"/>
      <c r="D624" s="54"/>
      <c r="E624" s="61"/>
      <c r="F624" s="61"/>
      <c r="G624" s="61" t="str">
        <f>IF(E624&lt;&gt;0,INT(E624*F624),"")</f>
        <v/>
      </c>
      <c r="H624" s="74"/>
      <c r="I624" s="82" t="str">
        <f>IF(H624&lt;&gt;0,INT(F624*H624),"")</f>
        <v/>
      </c>
      <c r="J624" s="98"/>
    </row>
    <row r="625" spans="2:10" ht="20.85" customHeight="1">
      <c r="B625" s="41"/>
      <c r="C625" s="50"/>
      <c r="D625" s="54"/>
      <c r="E625" s="61"/>
      <c r="F625" s="61"/>
      <c r="G625" s="61"/>
      <c r="H625" s="74"/>
      <c r="I625" s="82"/>
      <c r="J625" s="98"/>
    </row>
    <row r="626" spans="2:10" ht="20.85" customHeight="1">
      <c r="B626" s="41"/>
      <c r="C626" s="50"/>
      <c r="D626" s="54"/>
      <c r="E626" s="61"/>
      <c r="F626" s="61"/>
      <c r="G626" s="61" t="str">
        <f>IF(E626&lt;&gt;0,INT(E626*F626),"")</f>
        <v/>
      </c>
      <c r="H626" s="74"/>
      <c r="I626" s="82" t="str">
        <f>IF(H626&lt;&gt;0,INT(F626*H626),"")</f>
        <v/>
      </c>
      <c r="J626" s="98"/>
    </row>
    <row r="627" spans="2:10" ht="20.85" customHeight="1">
      <c r="B627" s="41"/>
      <c r="C627" s="50"/>
      <c r="D627" s="54"/>
      <c r="E627" s="61"/>
      <c r="F627" s="61"/>
      <c r="G627" s="61"/>
      <c r="H627" s="74"/>
      <c r="I627" s="82"/>
      <c r="J627" s="98"/>
    </row>
    <row r="628" spans="2:10" ht="20.85" customHeight="1">
      <c r="B628" s="41"/>
      <c r="C628" s="50"/>
      <c r="D628" s="54"/>
      <c r="E628" s="61"/>
      <c r="F628" s="61"/>
      <c r="G628" s="61" t="str">
        <f>IF(E628&lt;&gt;0,INT(E628*F628),"")</f>
        <v/>
      </c>
      <c r="H628" s="74"/>
      <c r="I628" s="82" t="str">
        <f>IF(H628&lt;&gt;0,INT(F628*H628),"")</f>
        <v/>
      </c>
      <c r="J628" s="98"/>
    </row>
    <row r="629" spans="2:10" ht="20.85" customHeight="1">
      <c r="B629" s="41"/>
      <c r="C629" s="50"/>
      <c r="D629" s="54"/>
      <c r="E629" s="61"/>
      <c r="F629" s="61"/>
      <c r="G629" s="61"/>
      <c r="H629" s="74"/>
      <c r="I629" s="82"/>
      <c r="J629" s="98"/>
    </row>
    <row r="630" spans="2:10" ht="20.85" customHeight="1">
      <c r="B630" s="41"/>
      <c r="C630" s="50"/>
      <c r="D630" s="54"/>
      <c r="E630" s="61"/>
      <c r="F630" s="65"/>
      <c r="G630" s="61" t="str">
        <f>IF(E630&lt;&gt;0,INT(E630*F630),"")</f>
        <v/>
      </c>
      <c r="H630" s="74"/>
      <c r="I630" s="82" t="str">
        <f>IF(H630&lt;&gt;0,INT(F630*H630),"")</f>
        <v/>
      </c>
      <c r="J630" s="98"/>
    </row>
    <row r="631" spans="2:10" ht="20.85" customHeight="1">
      <c r="B631" s="41"/>
      <c r="C631" s="50"/>
      <c r="D631" s="54"/>
      <c r="E631" s="61"/>
      <c r="F631" s="61"/>
      <c r="G631" s="61"/>
      <c r="H631" s="74"/>
      <c r="I631" s="82"/>
      <c r="J631" s="98"/>
    </row>
    <row r="632" spans="2:10" ht="20.85" customHeight="1">
      <c r="B632" s="41"/>
      <c r="C632" s="50"/>
      <c r="D632" s="54"/>
      <c r="E632" s="61"/>
      <c r="F632" s="61"/>
      <c r="G632" s="61" t="str">
        <f>IF(E632&lt;&gt;0,INT(E632*F632),"")</f>
        <v/>
      </c>
      <c r="H632" s="74"/>
      <c r="I632" s="82" t="str">
        <f>IF(H632&lt;&gt;0,INT(F632*H632),"")</f>
        <v/>
      </c>
      <c r="J632" s="98"/>
    </row>
    <row r="633" spans="2:10" ht="20.85" customHeight="1">
      <c r="B633" s="41"/>
      <c r="C633" s="50"/>
      <c r="D633" s="54"/>
      <c r="E633" s="61"/>
      <c r="F633" s="61"/>
      <c r="G633" s="61"/>
      <c r="H633" s="74"/>
      <c r="I633" s="82"/>
      <c r="J633" s="98"/>
    </row>
    <row r="634" spans="2:10" ht="20.85" customHeight="1">
      <c r="B634" s="41"/>
      <c r="C634" s="50"/>
      <c r="D634" s="54"/>
      <c r="E634" s="61"/>
      <c r="F634" s="61"/>
      <c r="G634" s="61" t="str">
        <f>IF(E634&lt;&gt;0,INT(E634*F634),"")</f>
        <v/>
      </c>
      <c r="H634" s="74"/>
      <c r="I634" s="82" t="str">
        <f>IF(H634&lt;&gt;0,INT(F634*H634),"")</f>
        <v/>
      </c>
      <c r="J634" s="98"/>
    </row>
    <row r="635" spans="2:10" ht="20.85" customHeight="1">
      <c r="B635" s="41"/>
      <c r="C635" s="50"/>
      <c r="D635" s="54"/>
      <c r="E635" s="61"/>
      <c r="F635" s="61"/>
      <c r="G635" s="61"/>
      <c r="H635" s="74"/>
      <c r="I635" s="82"/>
      <c r="J635" s="98"/>
    </row>
    <row r="636" spans="2:10" ht="20.85" customHeight="1">
      <c r="B636" s="41"/>
      <c r="C636" s="50"/>
      <c r="D636" s="54"/>
      <c r="E636" s="61"/>
      <c r="F636" s="61"/>
      <c r="G636" s="61" t="str">
        <f>IF(E636&lt;&gt;0,INT(E636*F636),"")</f>
        <v/>
      </c>
      <c r="H636" s="74"/>
      <c r="I636" s="82" t="str">
        <f>IF(H636&lt;&gt;0,INT(F636*H636),"")</f>
        <v/>
      </c>
      <c r="J636" s="98"/>
    </row>
    <row r="637" spans="2:10" ht="20.85" customHeight="1">
      <c r="B637" s="41"/>
      <c r="C637" s="50"/>
      <c r="D637" s="54"/>
      <c r="E637" s="61"/>
      <c r="F637" s="61"/>
      <c r="G637" s="61"/>
      <c r="H637" s="74"/>
      <c r="I637" s="82"/>
      <c r="J637" s="98"/>
    </row>
    <row r="638" spans="2:10" ht="20.85" customHeight="1">
      <c r="B638" s="41"/>
      <c r="C638" s="50"/>
      <c r="D638" s="54"/>
      <c r="E638" s="61"/>
      <c r="F638" s="61"/>
      <c r="G638" s="61" t="str">
        <f>IF(E638&lt;&gt;0,INT(E638*F638),"")</f>
        <v/>
      </c>
      <c r="H638" s="74"/>
      <c r="I638" s="82" t="str">
        <f>IF(H638&lt;&gt;0,INT(F638*H638),"")</f>
        <v/>
      </c>
      <c r="J638" s="98"/>
    </row>
    <row r="639" spans="2:10" ht="20.85" customHeight="1">
      <c r="B639" s="41"/>
      <c r="C639" s="50"/>
      <c r="D639" s="54"/>
      <c r="E639" s="61"/>
      <c r="F639" s="61"/>
      <c r="G639" s="61"/>
      <c r="H639" s="74"/>
      <c r="I639" s="82"/>
      <c r="J639" s="98"/>
    </row>
    <row r="640" spans="2:10" ht="20.85" customHeight="1">
      <c r="B640" s="41"/>
      <c r="C640" s="50"/>
      <c r="D640" s="54"/>
      <c r="E640" s="61"/>
      <c r="F640" s="61"/>
      <c r="G640" s="61" t="str">
        <f>IF(E640&lt;&gt;0,INT(E640*F640),"")</f>
        <v/>
      </c>
      <c r="H640" s="74"/>
      <c r="I640" s="82" t="str">
        <f>IF(H640&lt;&gt;0,INT(F640*H640),"")</f>
        <v/>
      </c>
      <c r="J640" s="98"/>
    </row>
    <row r="641" spans="2:17" ht="20.85" customHeight="1">
      <c r="B641" s="41"/>
      <c r="C641" s="50"/>
      <c r="D641" s="54"/>
      <c r="E641" s="61"/>
      <c r="F641" s="61"/>
      <c r="G641" s="61"/>
      <c r="H641" s="74"/>
      <c r="I641" s="82"/>
      <c r="J641" s="98"/>
    </row>
    <row r="642" spans="2:17" ht="20.85" customHeight="1">
      <c r="B642" s="41"/>
      <c r="C642" s="50"/>
      <c r="D642" s="54"/>
      <c r="E642" s="61"/>
      <c r="F642" s="61"/>
      <c r="G642" s="61" t="str">
        <f>IF(E642&lt;&gt;0,INT(E642*F642),"")</f>
        <v/>
      </c>
      <c r="H642" s="74"/>
      <c r="I642" s="82" t="str">
        <f>IF(H642&lt;&gt;0,INT(F642*H642),"")</f>
        <v/>
      </c>
      <c r="J642" s="98"/>
    </row>
    <row r="643" spans="2:17" ht="20.85" customHeight="1">
      <c r="B643" s="41"/>
      <c r="C643" s="50"/>
      <c r="D643" s="54"/>
      <c r="E643" s="61"/>
      <c r="F643" s="61"/>
      <c r="G643" s="61"/>
      <c r="H643" s="74"/>
      <c r="I643" s="82"/>
      <c r="J643" s="98"/>
    </row>
    <row r="644" spans="2:17" ht="20.85" customHeight="1">
      <c r="B644" s="54"/>
      <c r="C644" s="50"/>
      <c r="D644" s="54"/>
      <c r="E644" s="61"/>
      <c r="F644" s="61"/>
      <c r="G644" s="61">
        <f>SUM(G607:G642)</f>
        <v>0</v>
      </c>
      <c r="H644" s="74"/>
      <c r="I644" s="82" t="str">
        <f>IF(H644&lt;&gt;0,INT(F644*H644),"")</f>
        <v/>
      </c>
      <c r="J644" s="98"/>
    </row>
    <row r="645" spans="2:17" ht="20.85" customHeight="1">
      <c r="B645" s="2"/>
      <c r="C645" s="50"/>
      <c r="D645" s="54"/>
      <c r="E645" s="61"/>
      <c r="F645" s="61"/>
      <c r="G645" s="61"/>
      <c r="H645" s="74"/>
      <c r="I645" s="82"/>
      <c r="J645" s="125"/>
      <c r="K645" s="104"/>
      <c r="L645" s="106"/>
      <c r="M645" s="106"/>
      <c r="N645" s="106"/>
      <c r="O645" s="106"/>
      <c r="P645" s="106"/>
      <c r="Q645" s="106"/>
    </row>
    <row r="646" spans="2:17" ht="20.85" customHeight="1">
      <c r="B646" s="2"/>
      <c r="C646" s="50"/>
      <c r="D646" s="54"/>
      <c r="E646" s="61"/>
      <c r="F646" s="61"/>
      <c r="G646" s="61"/>
      <c r="H646" s="74"/>
      <c r="I646" s="82" t="str">
        <f>IF(H646&lt;&gt;0,INT(F646*H646),"")</f>
        <v/>
      </c>
      <c r="J646" s="98"/>
      <c r="K646" s="104"/>
      <c r="L646" s="106"/>
      <c r="M646" s="106"/>
      <c r="N646" s="106"/>
      <c r="O646" s="106"/>
      <c r="P646" s="106"/>
      <c r="Q646" s="106"/>
    </row>
    <row r="647" spans="2:17" ht="20.85" customHeight="1">
      <c r="B647" s="41"/>
      <c r="C647" s="50"/>
      <c r="D647" s="54"/>
      <c r="E647" s="61"/>
      <c r="F647" s="61"/>
      <c r="G647" s="61"/>
      <c r="H647" s="74"/>
      <c r="I647" s="82"/>
      <c r="J647" s="98"/>
      <c r="K647" s="104"/>
      <c r="L647" s="129"/>
      <c r="M647" s="106"/>
      <c r="N647" s="106"/>
      <c r="O647" s="106"/>
      <c r="P647" s="106"/>
      <c r="Q647" s="106"/>
    </row>
    <row r="648" spans="2:17" ht="20.85" customHeight="1">
      <c r="B648" s="41"/>
      <c r="C648" s="50"/>
      <c r="D648" s="54"/>
      <c r="E648" s="61"/>
      <c r="F648" s="61"/>
      <c r="G648" s="61" t="str">
        <f>IF(E648&lt;&gt;0,INT(E648*F648),"")</f>
        <v/>
      </c>
      <c r="H648" s="74"/>
      <c r="I648" s="82" t="str">
        <f>IF(H648&lt;&gt;0,INT(F648*H648),"")</f>
        <v/>
      </c>
      <c r="J648" s="98"/>
      <c r="K648" s="104"/>
      <c r="L648" s="128"/>
      <c r="M648" s="106"/>
      <c r="N648" s="106"/>
      <c r="O648" s="106"/>
      <c r="P648" s="106"/>
      <c r="Q648" s="106"/>
    </row>
    <row r="649" spans="2:17" ht="20.85" customHeight="1">
      <c r="B649" s="41"/>
      <c r="C649" s="50"/>
      <c r="D649" s="54"/>
      <c r="E649" s="61"/>
      <c r="F649" s="61"/>
      <c r="G649" s="61"/>
      <c r="H649" s="74"/>
      <c r="I649" s="82"/>
      <c r="J649" s="98"/>
      <c r="K649" s="104"/>
      <c r="L649" s="129"/>
      <c r="M649" s="106"/>
      <c r="N649" s="106"/>
      <c r="O649" s="106"/>
      <c r="P649" s="106"/>
      <c r="Q649" s="106"/>
    </row>
    <row r="650" spans="2:17" ht="20.85" customHeight="1">
      <c r="B650" s="41"/>
      <c r="C650" s="50"/>
      <c r="D650" s="54"/>
      <c r="E650" s="118"/>
      <c r="F650" s="61"/>
      <c r="G650" s="61" t="str">
        <f>IF(E650&lt;&gt;0,INT(E650*F650),"")</f>
        <v/>
      </c>
      <c r="H650" s="74"/>
      <c r="I650" s="82" t="str">
        <f>IF(H650&lt;&gt;0,INT(F650*H650),"")</f>
        <v/>
      </c>
      <c r="J650" s="98"/>
      <c r="K650" s="104"/>
      <c r="L650" s="128"/>
      <c r="M650" s="106"/>
      <c r="N650" s="106"/>
      <c r="O650" s="106"/>
      <c r="P650" s="106"/>
      <c r="Q650" s="106"/>
    </row>
    <row r="651" spans="2:17" ht="20.85" customHeight="1">
      <c r="B651" s="41"/>
      <c r="C651" s="50"/>
      <c r="D651" s="54"/>
      <c r="E651" s="61"/>
      <c r="F651" s="61"/>
      <c r="G651" s="61"/>
      <c r="H651" s="74"/>
      <c r="I651" s="82"/>
      <c r="J651" s="98"/>
      <c r="K651" s="104"/>
      <c r="L651" s="129"/>
      <c r="M651" s="106"/>
      <c r="N651" s="106"/>
      <c r="O651" s="106"/>
      <c r="P651" s="106"/>
      <c r="Q651" s="106"/>
    </row>
    <row r="652" spans="2:17" ht="20.85" customHeight="1">
      <c r="B652" s="41"/>
      <c r="C652" s="50"/>
      <c r="D652" s="54"/>
      <c r="E652" s="61"/>
      <c r="F652" s="61"/>
      <c r="G652" s="61" t="str">
        <f>IF(E652&lt;&gt;0,INT(E652*F652),"")</f>
        <v/>
      </c>
      <c r="H652" s="74"/>
      <c r="I652" s="82" t="str">
        <f>IF(H652&lt;&gt;0,INT(F652*H652),"")</f>
        <v/>
      </c>
      <c r="J652" s="98"/>
      <c r="K652" s="104"/>
      <c r="L652" s="129"/>
      <c r="M652" s="106"/>
      <c r="N652" s="106"/>
      <c r="O652" s="106"/>
      <c r="P652" s="106"/>
      <c r="Q652" s="106"/>
    </row>
    <row r="653" spans="2:17" ht="20.85" customHeight="1">
      <c r="B653" s="41"/>
      <c r="C653" s="50"/>
      <c r="D653" s="54"/>
      <c r="E653" s="61"/>
      <c r="F653" s="61"/>
      <c r="G653" s="61"/>
      <c r="H653" s="74"/>
      <c r="I653" s="82"/>
      <c r="J653" s="98"/>
      <c r="K653" s="104"/>
      <c r="L653" s="129"/>
      <c r="M653" s="106"/>
      <c r="N653" s="106"/>
      <c r="O653" s="106"/>
      <c r="P653" s="106"/>
      <c r="Q653" s="106"/>
    </row>
    <row r="654" spans="2:17" ht="20.85" customHeight="1">
      <c r="B654" s="41"/>
      <c r="C654" s="50"/>
      <c r="D654" s="54"/>
      <c r="E654" s="118"/>
      <c r="F654" s="61"/>
      <c r="G654" s="61" t="str">
        <f>IF(E654&lt;&gt;0,INT(E654*F654),"")</f>
        <v/>
      </c>
      <c r="H654" s="74"/>
      <c r="I654" s="82" t="str">
        <f>IF(H654&lt;&gt;0,INT(F654*H654),"")</f>
        <v/>
      </c>
      <c r="J654" s="98"/>
      <c r="K654" s="104"/>
      <c r="L654" s="129"/>
      <c r="M654" s="106"/>
      <c r="N654" s="106"/>
      <c r="O654" s="106"/>
      <c r="P654" s="106"/>
      <c r="Q654" s="106"/>
    </row>
    <row r="655" spans="2:17" ht="20.85" customHeight="1">
      <c r="B655" s="41"/>
      <c r="C655" s="50"/>
      <c r="D655" s="54"/>
      <c r="E655" s="61"/>
      <c r="F655" s="61"/>
      <c r="G655" s="61"/>
      <c r="H655" s="74"/>
      <c r="I655" s="82"/>
      <c r="J655" s="98"/>
      <c r="K655" s="104"/>
      <c r="L655" s="106"/>
      <c r="M655" s="106"/>
      <c r="N655" s="106"/>
      <c r="O655" s="106"/>
      <c r="P655" s="106"/>
      <c r="Q655" s="106"/>
    </row>
    <row r="656" spans="2:17" ht="20.85" customHeight="1">
      <c r="B656" s="41"/>
      <c r="C656" s="50"/>
      <c r="D656" s="54"/>
      <c r="E656" s="61"/>
      <c r="F656" s="61"/>
      <c r="G656" s="61" t="str">
        <f>IF(E656&lt;&gt;0,INT(E656*F656),"")</f>
        <v/>
      </c>
      <c r="H656" s="74"/>
      <c r="I656" s="82" t="str">
        <f>IF(H656&lt;&gt;0,INT(F656*H656),"")</f>
        <v/>
      </c>
      <c r="J656" s="124"/>
      <c r="K656" s="104"/>
      <c r="L656" s="106"/>
      <c r="M656" s="106"/>
      <c r="N656" s="106"/>
      <c r="O656" s="106"/>
      <c r="P656" s="106"/>
      <c r="Q656" s="106"/>
    </row>
    <row r="657" spans="2:17" ht="20.85" customHeight="1">
      <c r="B657" s="41"/>
      <c r="C657" s="50"/>
      <c r="D657" s="54"/>
      <c r="E657" s="61"/>
      <c r="F657" s="61"/>
      <c r="G657" s="61"/>
      <c r="H657" s="74"/>
      <c r="I657" s="82"/>
      <c r="J657" s="98"/>
      <c r="K657" s="104"/>
      <c r="L657" s="106"/>
      <c r="M657" s="106"/>
      <c r="N657" s="106"/>
      <c r="O657" s="106"/>
      <c r="P657" s="106"/>
      <c r="Q657" s="106"/>
    </row>
    <row r="658" spans="2:17" ht="20.85" customHeight="1">
      <c r="B658" s="41"/>
      <c r="C658" s="50"/>
      <c r="D658" s="54"/>
      <c r="E658" s="61"/>
      <c r="F658" s="61"/>
      <c r="G658" s="61" t="str">
        <f>IF(E658&lt;&gt;0,INT(E658*F658),"")</f>
        <v/>
      </c>
      <c r="H658" s="74"/>
      <c r="I658" s="82" t="str">
        <f>IF(H658&lt;&gt;0,INT(F658*H658),"")</f>
        <v/>
      </c>
      <c r="J658" s="124"/>
      <c r="K658" s="104"/>
      <c r="L658" s="106"/>
      <c r="M658" s="106"/>
      <c r="N658" s="106"/>
      <c r="O658" s="106"/>
      <c r="P658" s="106"/>
      <c r="Q658" s="106"/>
    </row>
    <row r="659" spans="2:17" ht="20.85" customHeight="1">
      <c r="B659" s="41"/>
      <c r="C659" s="50"/>
      <c r="D659" s="54"/>
      <c r="E659" s="61"/>
      <c r="F659" s="61"/>
      <c r="G659" s="61"/>
      <c r="H659" s="74"/>
      <c r="I659" s="82"/>
      <c r="J659" s="98"/>
      <c r="K659" s="104"/>
      <c r="L659" s="106"/>
      <c r="M659" s="106"/>
      <c r="N659" s="106"/>
      <c r="O659" s="106"/>
      <c r="P659" s="106"/>
      <c r="Q659" s="106"/>
    </row>
    <row r="660" spans="2:17" ht="20.85" customHeight="1">
      <c r="B660" s="54"/>
      <c r="C660" s="50"/>
      <c r="D660" s="54"/>
      <c r="E660" s="61"/>
      <c r="F660" s="61"/>
      <c r="G660" s="61">
        <f>SUM(G647:G654)</f>
        <v>0</v>
      </c>
      <c r="H660" s="74"/>
      <c r="I660" s="82" t="str">
        <f>IF(H660&lt;&gt;0,INT(F660*H660),"")</f>
        <v/>
      </c>
      <c r="J660" s="98"/>
      <c r="K660" s="104"/>
      <c r="L660" s="106"/>
      <c r="M660" s="106"/>
      <c r="N660" s="106"/>
      <c r="O660" s="106"/>
      <c r="P660" s="106"/>
      <c r="Q660" s="106"/>
    </row>
    <row r="661" spans="2:17" ht="20.25" customHeight="1">
      <c r="B661" s="41"/>
      <c r="C661" s="50"/>
      <c r="D661" s="54"/>
      <c r="E661" s="119"/>
      <c r="F661" s="61"/>
      <c r="G661" s="61"/>
      <c r="H661" s="74"/>
      <c r="I661" s="82"/>
      <c r="J661" s="98"/>
      <c r="K661" s="104"/>
      <c r="L661" s="106"/>
      <c r="M661" s="106"/>
      <c r="N661" s="106"/>
      <c r="O661" s="106"/>
      <c r="P661" s="106"/>
      <c r="Q661" s="106"/>
    </row>
    <row r="662" spans="2:17" s="1" customFormat="1" ht="20.85" customHeight="1">
      <c r="B662" s="42"/>
      <c r="C662" s="51"/>
      <c r="D662" s="55"/>
      <c r="E662" s="120"/>
      <c r="F662" s="62"/>
      <c r="G662" s="62"/>
      <c r="H662" s="121"/>
      <c r="I662" s="122"/>
      <c r="J662" s="126"/>
      <c r="K662" s="105"/>
      <c r="L662" s="107"/>
      <c r="M662" s="107"/>
      <c r="N662" s="107"/>
      <c r="O662" s="107"/>
      <c r="P662" s="107"/>
      <c r="Q662" s="107"/>
    </row>
    <row r="663" spans="2:17" s="1" customFormat="1" ht="20.85" customHeight="1">
      <c r="B663" s="42"/>
      <c r="C663" s="51"/>
      <c r="D663" s="55"/>
      <c r="E663" s="120"/>
      <c r="F663" s="62"/>
      <c r="G663" s="62"/>
      <c r="H663" s="121"/>
      <c r="I663" s="122"/>
      <c r="J663" s="126"/>
      <c r="K663" s="105"/>
      <c r="L663" s="107"/>
      <c r="M663" s="107"/>
      <c r="N663" s="107"/>
      <c r="O663" s="107"/>
      <c r="P663" s="107"/>
      <c r="Q663" s="107"/>
    </row>
    <row r="664" spans="2:17" s="1" customFormat="1" ht="20.85" customHeight="1">
      <c r="B664" s="42"/>
      <c r="C664" s="51"/>
      <c r="D664" s="55"/>
      <c r="E664" s="120"/>
      <c r="F664" s="62"/>
      <c r="G664" s="62"/>
      <c r="H664" s="121"/>
      <c r="I664" s="122"/>
      <c r="J664" s="126"/>
      <c r="K664" s="105"/>
      <c r="L664" s="107"/>
      <c r="M664" s="107"/>
      <c r="N664" s="107"/>
      <c r="O664" s="107"/>
      <c r="P664" s="107"/>
      <c r="Q664" s="107"/>
    </row>
    <row r="665" spans="2:17" s="1" customFormat="1" ht="20.85" customHeight="1">
      <c r="B665" s="42"/>
      <c r="C665" s="51"/>
      <c r="D665" s="55"/>
      <c r="E665" s="62"/>
      <c r="F665" s="66"/>
      <c r="G665" s="66"/>
      <c r="H665" s="75"/>
      <c r="I665" s="83"/>
      <c r="J665" s="99"/>
      <c r="K665" s="105"/>
      <c r="L665" s="107"/>
      <c r="M665" s="107"/>
      <c r="N665" s="107"/>
      <c r="O665" s="107"/>
      <c r="P665" s="107"/>
      <c r="Q665" s="107"/>
    </row>
    <row r="666" spans="2:17" s="1" customFormat="1" ht="20.85" customHeight="1">
      <c r="B666" s="42"/>
      <c r="C666" s="51"/>
      <c r="D666" s="55"/>
      <c r="E666" s="62"/>
      <c r="F666" s="66"/>
      <c r="G666" s="66" t="str">
        <f>IF(E666&lt;&gt;0,INT(E666*F666),"")</f>
        <v/>
      </c>
      <c r="H666" s="75"/>
      <c r="I666" s="83" t="str">
        <f>IF(H666&lt;&gt;0,INT(F666*H666),"")</f>
        <v/>
      </c>
      <c r="J666" s="99"/>
      <c r="K666" s="105"/>
      <c r="L666" s="107"/>
      <c r="M666" s="107"/>
      <c r="N666" s="107"/>
      <c r="O666" s="107"/>
      <c r="P666" s="107"/>
      <c r="Q666" s="107"/>
    </row>
    <row r="667" spans="2:17" s="1" customFormat="1" ht="20.85" customHeight="1">
      <c r="B667" s="42"/>
      <c r="C667" s="51"/>
      <c r="D667" s="55"/>
      <c r="E667" s="62"/>
      <c r="F667" s="66"/>
      <c r="G667" s="66"/>
      <c r="H667" s="75"/>
      <c r="I667" s="83"/>
      <c r="J667" s="99"/>
      <c r="K667" s="105"/>
      <c r="L667" s="107"/>
      <c r="M667" s="107"/>
      <c r="N667" s="107"/>
      <c r="O667" s="107"/>
      <c r="P667" s="107"/>
      <c r="Q667" s="107"/>
    </row>
    <row r="668" spans="2:17" s="1" customFormat="1" ht="20.85" customHeight="1">
      <c r="B668" s="42"/>
      <c r="C668" s="51"/>
      <c r="D668" s="55"/>
      <c r="E668" s="62"/>
      <c r="F668" s="66"/>
      <c r="G668" s="66" t="str">
        <f>IF(E668&lt;&gt;0,INT(E668*F668),"")</f>
        <v/>
      </c>
      <c r="H668" s="75"/>
      <c r="I668" s="83" t="str">
        <f>IF(H668&lt;&gt;0,INT(F668*H668),"")</f>
        <v/>
      </c>
      <c r="J668" s="99"/>
      <c r="K668" s="105"/>
      <c r="L668" s="107"/>
      <c r="M668" s="107"/>
      <c r="N668" s="107"/>
      <c r="O668" s="107"/>
      <c r="P668" s="107"/>
      <c r="Q668" s="107"/>
    </row>
    <row r="669" spans="2:17" s="1" customFormat="1" ht="20.85" customHeight="1">
      <c r="B669" s="42"/>
      <c r="C669" s="51"/>
      <c r="D669" s="55"/>
      <c r="E669" s="62"/>
      <c r="F669" s="66"/>
      <c r="G669" s="66"/>
      <c r="H669" s="75"/>
      <c r="I669" s="83"/>
      <c r="J669" s="99"/>
      <c r="K669" s="105"/>
      <c r="L669" s="107"/>
      <c r="M669" s="107"/>
      <c r="N669" s="107"/>
      <c r="O669" s="107"/>
      <c r="P669" s="107"/>
      <c r="Q669" s="107"/>
    </row>
    <row r="670" spans="2:17" s="1" customFormat="1" ht="20.85" customHeight="1">
      <c r="B670" s="42"/>
      <c r="C670" s="51"/>
      <c r="D670" s="55"/>
      <c r="E670" s="62"/>
      <c r="F670" s="67"/>
      <c r="G670" s="66" t="str">
        <f>IF(E670&lt;&gt;0,INT(E670*F670),"")</f>
        <v/>
      </c>
      <c r="H670" s="75"/>
      <c r="I670" s="83" t="str">
        <f>IF(H670&lt;&gt;0,INT(F670*H670),"")</f>
        <v/>
      </c>
      <c r="J670" s="99"/>
      <c r="K670" s="105"/>
      <c r="L670" s="107"/>
      <c r="M670" s="107"/>
      <c r="N670" s="107"/>
      <c r="O670" s="107"/>
      <c r="P670" s="107"/>
      <c r="Q670" s="107"/>
    </row>
    <row r="671" spans="2:17" s="1" customFormat="1" ht="20.85" customHeight="1">
      <c r="B671" s="42"/>
      <c r="C671" s="51"/>
      <c r="D671" s="55"/>
      <c r="E671" s="62"/>
      <c r="F671" s="66"/>
      <c r="G671" s="66"/>
      <c r="H671" s="75"/>
      <c r="I671" s="83"/>
      <c r="J671" s="99"/>
      <c r="K671" s="105"/>
      <c r="L671" s="107"/>
      <c r="M671" s="107"/>
      <c r="N671" s="107"/>
      <c r="O671" s="107"/>
      <c r="P671" s="107"/>
      <c r="Q671" s="107"/>
    </row>
    <row r="672" spans="2:17" s="1" customFormat="1" ht="20.85" customHeight="1">
      <c r="B672" s="42"/>
      <c r="C672" s="51"/>
      <c r="D672" s="55"/>
      <c r="E672" s="62"/>
      <c r="F672" s="66"/>
      <c r="G672" s="66" t="str">
        <f>IF(E672&lt;&gt;0,INT(E672*F672),"")</f>
        <v/>
      </c>
      <c r="H672" s="75"/>
      <c r="I672" s="83" t="str">
        <f>IF(H672&lt;&gt;0,INT(F672*H672),"")</f>
        <v/>
      </c>
      <c r="J672" s="99"/>
      <c r="K672" s="105"/>
      <c r="L672" s="107"/>
      <c r="M672" s="107"/>
      <c r="N672" s="107"/>
      <c r="O672" s="107"/>
      <c r="P672" s="107"/>
      <c r="Q672" s="107"/>
    </row>
    <row r="673" spans="2:17" s="1" customFormat="1" ht="20.85" customHeight="1">
      <c r="B673" s="42"/>
      <c r="C673" s="51"/>
      <c r="D673" s="55"/>
      <c r="E673" s="62"/>
      <c r="F673" s="66"/>
      <c r="G673" s="66"/>
      <c r="H673" s="75"/>
      <c r="I673" s="83"/>
      <c r="J673" s="99"/>
      <c r="K673" s="105"/>
      <c r="L673" s="107"/>
      <c r="M673" s="107"/>
      <c r="N673" s="107"/>
      <c r="O673" s="107"/>
      <c r="P673" s="107"/>
      <c r="Q673" s="107"/>
    </row>
    <row r="674" spans="2:17" s="1" customFormat="1" ht="20.85" customHeight="1">
      <c r="B674" s="42"/>
      <c r="C674" s="51"/>
      <c r="D674" s="55"/>
      <c r="E674" s="62"/>
      <c r="F674" s="66"/>
      <c r="G674" s="66" t="str">
        <f>IF(E674&lt;&gt;0,INT(E674*F674),"")</f>
        <v/>
      </c>
      <c r="H674" s="75"/>
      <c r="I674" s="83" t="str">
        <f>IF(H674&lt;&gt;0,INT(F674*H674),"")</f>
        <v/>
      </c>
      <c r="J674" s="99"/>
      <c r="K674" s="105"/>
      <c r="L674" s="107"/>
      <c r="M674" s="107"/>
      <c r="N674" s="107"/>
      <c r="O674" s="107"/>
      <c r="P674" s="107"/>
      <c r="Q674" s="107"/>
    </row>
    <row r="675" spans="2:17" s="1" customFormat="1" ht="20.85" customHeight="1">
      <c r="B675" s="42"/>
      <c r="C675" s="51"/>
      <c r="D675" s="55"/>
      <c r="E675" s="62"/>
      <c r="F675" s="66"/>
      <c r="G675" s="66"/>
      <c r="H675" s="75"/>
      <c r="I675" s="83"/>
      <c r="J675" s="99"/>
      <c r="K675" s="105"/>
      <c r="L675" s="107"/>
      <c r="M675" s="107"/>
      <c r="N675" s="107"/>
      <c r="O675" s="107"/>
      <c r="P675" s="107"/>
      <c r="Q675" s="107"/>
    </row>
    <row r="676" spans="2:17" s="1" customFormat="1" ht="20.85" customHeight="1">
      <c r="B676" s="42"/>
      <c r="C676" s="51"/>
      <c r="D676" s="55"/>
      <c r="E676" s="62"/>
      <c r="F676" s="66"/>
      <c r="G676" s="66" t="str">
        <f>IF(E676&lt;&gt;0,INT(E676*F676),"")</f>
        <v/>
      </c>
      <c r="H676" s="75"/>
      <c r="I676" s="83" t="str">
        <f>IF(H676&lt;&gt;0,INT(F676*H676),"")</f>
        <v/>
      </c>
      <c r="J676" s="99"/>
      <c r="K676" s="105"/>
      <c r="L676" s="107"/>
      <c r="M676" s="107"/>
      <c r="N676" s="107"/>
      <c r="O676" s="107"/>
      <c r="P676" s="107"/>
      <c r="Q676" s="107"/>
    </row>
    <row r="677" spans="2:17" s="1" customFormat="1" ht="20.85" customHeight="1">
      <c r="B677" s="42"/>
      <c r="C677" s="51"/>
      <c r="D677" s="55"/>
      <c r="E677" s="62"/>
      <c r="F677" s="66"/>
      <c r="G677" s="66"/>
      <c r="H677" s="75"/>
      <c r="I677" s="83"/>
      <c r="J677" s="99"/>
      <c r="K677" s="105"/>
      <c r="L677" s="107"/>
      <c r="M677" s="107"/>
      <c r="N677" s="107"/>
      <c r="O677" s="107"/>
      <c r="P677" s="107"/>
      <c r="Q677" s="107"/>
    </row>
    <row r="678" spans="2:17" s="1" customFormat="1" ht="20.85" customHeight="1">
      <c r="B678" s="42"/>
      <c r="C678" s="51"/>
      <c r="D678" s="55"/>
      <c r="E678" s="62"/>
      <c r="F678" s="66"/>
      <c r="G678" s="66" t="str">
        <f>IF(E678&lt;&gt;0,INT(E678*F678),"")</f>
        <v/>
      </c>
      <c r="H678" s="75"/>
      <c r="I678" s="83" t="str">
        <f>IF(H678&lt;&gt;0,INT(F678*H678),"")</f>
        <v/>
      </c>
      <c r="J678" s="99"/>
      <c r="K678" s="105"/>
      <c r="L678" s="107"/>
      <c r="M678" s="107"/>
      <c r="N678" s="107"/>
      <c r="O678" s="107"/>
      <c r="P678" s="107"/>
      <c r="Q678" s="107"/>
    </row>
    <row r="679" spans="2:17" s="1" customFormat="1" ht="20.85" customHeight="1">
      <c r="B679" s="42"/>
      <c r="C679" s="51"/>
      <c r="D679" s="55"/>
      <c r="E679" s="62"/>
      <c r="F679" s="66"/>
      <c r="G679" s="66"/>
      <c r="H679" s="75"/>
      <c r="I679" s="83"/>
      <c r="J679" s="99"/>
      <c r="K679" s="105"/>
      <c r="L679" s="107"/>
      <c r="M679" s="107"/>
      <c r="N679" s="107"/>
      <c r="O679" s="107"/>
      <c r="P679" s="107"/>
      <c r="Q679" s="107"/>
    </row>
    <row r="680" spans="2:17" s="1" customFormat="1" ht="20.85" customHeight="1">
      <c r="B680" s="43"/>
      <c r="C680" s="51"/>
      <c r="D680" s="55"/>
      <c r="E680" s="62"/>
      <c r="F680" s="66"/>
      <c r="G680" s="66" t="str">
        <f>IF(E680&lt;&gt;0,INT(E680*F680),"")</f>
        <v/>
      </c>
      <c r="H680" s="75"/>
      <c r="I680" s="83" t="str">
        <f>IF(H680&lt;&gt;0,INT(F680*H680),"")</f>
        <v/>
      </c>
      <c r="J680" s="100"/>
      <c r="K680" s="105"/>
      <c r="L680" s="107"/>
      <c r="M680" s="107"/>
      <c r="N680" s="107"/>
      <c r="O680" s="107"/>
      <c r="P680" s="107"/>
      <c r="Q680" s="107"/>
    </row>
    <row r="681" spans="2:17" s="1" customFormat="1" ht="20.85" customHeight="1">
      <c r="B681" s="42"/>
      <c r="C681" s="51"/>
      <c r="D681" s="55"/>
      <c r="E681" s="62"/>
      <c r="F681" s="66"/>
      <c r="G681" s="66"/>
      <c r="H681" s="75"/>
      <c r="I681" s="83"/>
      <c r="J681" s="99"/>
      <c r="K681" s="105"/>
      <c r="L681" s="107"/>
      <c r="M681" s="107"/>
      <c r="N681" s="107"/>
      <c r="O681" s="107"/>
      <c r="P681" s="107"/>
      <c r="Q681" s="107"/>
    </row>
    <row r="682" spans="2:17" s="1" customFormat="1" ht="20.85" customHeight="1">
      <c r="B682" s="43"/>
      <c r="C682" s="51"/>
      <c r="D682" s="55"/>
      <c r="E682" s="62"/>
      <c r="F682" s="66"/>
      <c r="G682" s="66" t="str">
        <f>IF(E682&lt;&gt;0,INT(E682*F682),"")</f>
        <v/>
      </c>
      <c r="H682" s="75"/>
      <c r="I682" s="83" t="str">
        <f>IF(H682&lt;&gt;0,INT(F682*H682),"")</f>
        <v/>
      </c>
      <c r="J682" s="100"/>
      <c r="K682" s="105"/>
      <c r="L682" s="107"/>
      <c r="M682" s="107"/>
      <c r="N682" s="107"/>
      <c r="O682" s="107"/>
      <c r="P682" s="107"/>
      <c r="Q682" s="107"/>
    </row>
    <row r="683" spans="2:17" s="1" customFormat="1" ht="20.85" customHeight="1">
      <c r="B683" s="42"/>
      <c r="C683" s="51"/>
      <c r="D683" s="55"/>
      <c r="E683" s="62"/>
      <c r="F683" s="66"/>
      <c r="G683" s="66"/>
      <c r="H683" s="75"/>
      <c r="I683" s="83"/>
      <c r="J683" s="100"/>
      <c r="K683" s="105"/>
      <c r="L683" s="107"/>
      <c r="M683" s="107"/>
      <c r="N683" s="107"/>
      <c r="O683" s="107"/>
      <c r="P683" s="107"/>
      <c r="Q683" s="107"/>
    </row>
    <row r="684" spans="2:17" s="1" customFormat="1" ht="20.85" customHeight="1">
      <c r="B684" s="42"/>
      <c r="C684" s="51"/>
      <c r="D684" s="55"/>
      <c r="E684" s="62"/>
      <c r="F684" s="66"/>
      <c r="G684" s="66" t="str">
        <f>IF(E684&lt;&gt;0,INT(E684*F684),"")</f>
        <v/>
      </c>
      <c r="H684" s="75"/>
      <c r="I684" s="83" t="str">
        <f>IF(H684&lt;&gt;0,INT(F684*H684),"")</f>
        <v/>
      </c>
      <c r="J684" s="100"/>
      <c r="K684" s="105"/>
      <c r="L684" s="107"/>
      <c r="M684" s="107"/>
      <c r="N684" s="107"/>
      <c r="O684" s="107"/>
      <c r="P684" s="107"/>
      <c r="Q684" s="107"/>
    </row>
  </sheetData>
  <mergeCells count="8">
    <mergeCell ref="J3:J4"/>
    <mergeCell ref="H3:I3"/>
    <mergeCell ref="B3:B4"/>
    <mergeCell ref="C3:C4"/>
    <mergeCell ref="D3:D4"/>
    <mergeCell ref="E3:E4"/>
    <mergeCell ref="F3:F4"/>
    <mergeCell ref="G3:G4"/>
  </mergeCells>
  <phoneticPr fontId="38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7" orientation="landscape" blackAndWhite="1" horizontalDpi="300" verticalDpi="300" r:id="rId1"/>
  <headerFooter alignWithMargins="0"/>
  <rowBreaks count="16" manualBreakCount="16">
    <brk id="44" min="1" max="9" man="1"/>
    <brk id="84" min="1" max="9" man="1"/>
    <brk id="124" min="1" max="9" man="1"/>
    <brk id="164" min="1" max="9" man="1"/>
    <brk id="204" min="1" max="9" man="1"/>
    <brk id="244" min="1" max="9" man="1"/>
    <brk id="284" min="1" max="9" man="1"/>
    <brk id="324" min="1" max="9" man="1"/>
    <brk id="364" min="1" max="9" man="1"/>
    <brk id="404" min="1" max="9" man="1"/>
    <brk id="444" min="1" max="9" man="1"/>
    <brk id="484" min="1" max="9" man="1"/>
    <brk id="524" min="1" max="9" man="1"/>
    <brk id="564" min="1" max="9" man="1"/>
    <brk id="604" min="1" max="9" man="1"/>
    <brk id="644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屋内運動場棟・内訳</vt:lpstr>
      <vt:lpstr>項目</vt:lpstr>
      <vt:lpstr>内訳(空調)</vt:lpstr>
      <vt:lpstr>内訳(衛生)</vt:lpstr>
      <vt:lpstr>項目!Print_Area</vt:lpstr>
      <vt:lpstr>'内訳(衛生)'!Print_Area</vt:lpstr>
      <vt:lpstr>'内訳(空調)'!Print_Area</vt:lpstr>
      <vt:lpstr>項目!Print_Titles</vt:lpstr>
      <vt:lpstr>'内訳(衛生)'!Print_Titles</vt:lpstr>
      <vt:lpstr>'内訳(空調)'!Print_Titles</vt:lpstr>
    </vt:vector>
  </TitlesOfParts>
  <Company>hokuryo_sk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s-nakatera</dc:creator>
  <cp:lastModifiedBy>引地 彬</cp:lastModifiedBy>
  <cp:lastPrinted>2026-06-22T10:23:11Z</cp:lastPrinted>
  <dcterms:created xsi:type="dcterms:W3CDTF">2005-10-15T05:09:19Z</dcterms:created>
  <dcterms:modified xsi:type="dcterms:W3CDTF">2026-07-04T00:06:29Z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2026-07-02T10:25:14Z</vt:filetime>
  </property>
</Properties>
</file>