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8589\Desktop\【防災対策課】普通自動車（災害対応車両）\02 契約関係\【防災対策課】普通自動車（災害対応車両）\"/>
    </mc:Choice>
  </mc:AlternateContent>
  <xr:revisionPtr revIDLastSave="0" documentId="13_ncr:1_{FEB759AE-A271-4440-BBA3-05AE66011F41}" xr6:coauthVersionLast="47" xr6:coauthVersionMax="47" xr10:uidLastSave="{00000000-0000-0000-0000-000000000000}"/>
  <bookViews>
    <workbookView xWindow="-120" yWindow="-120" windowWidth="23280" windowHeight="14880" xr2:uid="{00000000-000D-0000-FFFF-FFFF00000000}"/>
  </bookViews>
  <sheets>
    <sheet name="設計書" sheetId="7" r:id="rId1"/>
  </sheets>
  <definedNames>
    <definedName name="_xlnm.Print_Titles" localSheetId="0">設計書!$10:$10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7" l="1"/>
  <c r="F25" i="7"/>
  <c r="F23" i="7"/>
  <c r="F22" i="7"/>
  <c r="F13" i="7" s="1"/>
  <c r="F21" i="7"/>
  <c r="F20" i="7"/>
  <c r="F19" i="7"/>
  <c r="F18" i="7"/>
  <c r="F17" i="7"/>
  <c r="F16" i="7"/>
  <c r="F15" i="7"/>
  <c r="F14" i="7"/>
  <c r="F11" i="7"/>
  <c r="F28" i="7" l="1"/>
  <c r="F29" i="7"/>
  <c r="F40" i="7" s="1"/>
  <c r="B8" i="7" s="1"/>
</calcChain>
</file>

<file path=xl/sharedStrings.xml><?xml version="1.0" encoding="utf-8"?>
<sst xmlns="http://schemas.openxmlformats.org/spreadsheetml/2006/main" count="45" uniqueCount="34">
  <si>
    <t>設計金額</t>
    <rPh sb="0" eb="2">
      <t>セッケイ</t>
    </rPh>
    <rPh sb="2" eb="4">
      <t>キンガク</t>
    </rPh>
    <phoneticPr fontId="2"/>
  </si>
  <si>
    <t>品目</t>
    <rPh sb="0" eb="2">
      <t>ヒンモク</t>
    </rPh>
    <phoneticPr fontId="2"/>
  </si>
  <si>
    <t>規格</t>
    <rPh sb="0" eb="2">
      <t>キカク</t>
    </rPh>
    <phoneticPr fontId="2"/>
  </si>
  <si>
    <t>数量</t>
    <rPh sb="0" eb="2">
      <t>スウリョウ</t>
    </rPh>
    <phoneticPr fontId="2"/>
  </si>
  <si>
    <t>単位</t>
    <rPh sb="0" eb="2">
      <t>タンイ</t>
    </rPh>
    <phoneticPr fontId="2"/>
  </si>
  <si>
    <t>単価</t>
    <rPh sb="0" eb="2">
      <t>タンカ</t>
    </rPh>
    <phoneticPr fontId="2"/>
  </si>
  <si>
    <t>金額</t>
    <rPh sb="0" eb="2">
      <t>キンガク</t>
    </rPh>
    <phoneticPr fontId="2"/>
  </si>
  <si>
    <t>備考</t>
    <rPh sb="0" eb="2">
      <t>ビコウ</t>
    </rPh>
    <phoneticPr fontId="2"/>
  </si>
  <si>
    <t>消費税相当額</t>
    <rPh sb="0" eb="3">
      <t>ショウヒゼイ</t>
    </rPh>
    <rPh sb="3" eb="5">
      <t>ソウトウ</t>
    </rPh>
    <rPh sb="5" eb="6">
      <t>ガク</t>
    </rPh>
    <phoneticPr fontId="2"/>
  </si>
  <si>
    <t>設　　計　　内　　訳　　書</t>
    <rPh sb="0" eb="1">
      <t>セツ</t>
    </rPh>
    <rPh sb="3" eb="4">
      <t>ケイ</t>
    </rPh>
    <rPh sb="6" eb="7">
      <t>ナイ</t>
    </rPh>
    <rPh sb="9" eb="10">
      <t>ワケ</t>
    </rPh>
    <rPh sb="12" eb="13">
      <t>ショ</t>
    </rPh>
    <phoneticPr fontId="2"/>
  </si>
  <si>
    <t>式</t>
    <rPh sb="0" eb="1">
      <t>シキ</t>
    </rPh>
    <phoneticPr fontId="1"/>
  </si>
  <si>
    <t>小計</t>
    <rPh sb="0" eb="2">
      <t>ショウケイ</t>
    </rPh>
    <phoneticPr fontId="1"/>
  </si>
  <si>
    <t>ドアバイザー</t>
    <phoneticPr fontId="1"/>
  </si>
  <si>
    <t>ドライブレコーダー</t>
    <phoneticPr fontId="1"/>
  </si>
  <si>
    <t>納入場所：輪島市二ツ屋町２字２９番地</t>
    <rPh sb="0" eb="2">
      <t>ノウニュウ</t>
    </rPh>
    <rPh sb="2" eb="4">
      <t>バショ</t>
    </rPh>
    <rPh sb="5" eb="8">
      <t>ワジマシ</t>
    </rPh>
    <rPh sb="8" eb="9">
      <t>フタ</t>
    </rPh>
    <rPh sb="10" eb="11">
      <t>ヤ</t>
    </rPh>
    <rPh sb="11" eb="12">
      <t>マチ</t>
    </rPh>
    <rPh sb="13" eb="14">
      <t>アザ</t>
    </rPh>
    <rPh sb="16" eb="17">
      <t>バン</t>
    </rPh>
    <rPh sb="17" eb="18">
      <t>チ</t>
    </rPh>
    <phoneticPr fontId="2"/>
  </si>
  <si>
    <t>フロント・リア</t>
    <phoneticPr fontId="1"/>
  </si>
  <si>
    <t>スタッドレスタイヤ</t>
    <phoneticPr fontId="1"/>
  </si>
  <si>
    <t>フロアマット</t>
    <phoneticPr fontId="1"/>
  </si>
  <si>
    <t>ナビゲーション</t>
    <phoneticPr fontId="1"/>
  </si>
  <si>
    <t>１．車両本体</t>
    <phoneticPr fontId="1"/>
  </si>
  <si>
    <t>２．付属品</t>
    <rPh sb="2" eb="4">
      <t>フゾク</t>
    </rPh>
    <rPh sb="4" eb="5">
      <t>ヒン</t>
    </rPh>
    <phoneticPr fontId="1"/>
  </si>
  <si>
    <t>物品名：普通自動車（災害対応車両）</t>
    <rPh sb="0" eb="2">
      <t>ブッピン</t>
    </rPh>
    <rPh sb="2" eb="3">
      <t>メイ</t>
    </rPh>
    <rPh sb="4" eb="9">
      <t>フツウジドウシャ</t>
    </rPh>
    <rPh sb="10" eb="12">
      <t>サイガイ</t>
    </rPh>
    <rPh sb="12" eb="14">
      <t>タイオウ</t>
    </rPh>
    <rPh sb="14" eb="16">
      <t>シャリョウ</t>
    </rPh>
    <phoneticPr fontId="2"/>
  </si>
  <si>
    <t>ETC2.0車載器</t>
    <rPh sb="6" eb="9">
      <t>シャサイキ</t>
    </rPh>
    <phoneticPr fontId="1"/>
  </si>
  <si>
    <t>リアモニター</t>
    <phoneticPr fontId="1"/>
  </si>
  <si>
    <t>12.8型</t>
    <rPh sb="4" eb="5">
      <t>ガタ</t>
    </rPh>
    <phoneticPr fontId="1"/>
  </si>
  <si>
    <t>前席・後席各2箇所</t>
    <rPh sb="0" eb="1">
      <t>ゼン</t>
    </rPh>
    <rPh sb="1" eb="2">
      <t>セキ</t>
    </rPh>
    <rPh sb="3" eb="5">
      <t>コウセキ</t>
    </rPh>
    <rPh sb="5" eb="6">
      <t>カク</t>
    </rPh>
    <rPh sb="7" eb="9">
      <t>カショ</t>
    </rPh>
    <phoneticPr fontId="1"/>
  </si>
  <si>
    <t>紫外線・赤外線カットフィルム</t>
    <rPh sb="0" eb="3">
      <t>シガイセン</t>
    </rPh>
    <rPh sb="4" eb="7">
      <t>セキガイセン</t>
    </rPh>
    <phoneticPr fontId="1"/>
  </si>
  <si>
    <t>LED室内灯</t>
    <rPh sb="3" eb="6">
      <t>シツナイトウ</t>
    </rPh>
    <phoneticPr fontId="1"/>
  </si>
  <si>
    <t>三角停止表示板</t>
    <rPh sb="0" eb="2">
      <t>サンカク</t>
    </rPh>
    <rPh sb="2" eb="4">
      <t>テイシ</t>
    </rPh>
    <rPh sb="4" eb="7">
      <t>ヒョウジバン</t>
    </rPh>
    <phoneticPr fontId="1"/>
  </si>
  <si>
    <t>日本製・ホイール付</t>
    <rPh sb="0" eb="3">
      <t>ニホンセイ</t>
    </rPh>
    <rPh sb="8" eb="9">
      <t>ツ</t>
    </rPh>
    <phoneticPr fontId="1"/>
  </si>
  <si>
    <t>３．諸費用</t>
    <rPh sb="2" eb="3">
      <t>ショ</t>
    </rPh>
    <rPh sb="3" eb="5">
      <t>ヒヨウ</t>
    </rPh>
    <phoneticPr fontId="1"/>
  </si>
  <si>
    <t>取付費用</t>
    <rPh sb="0" eb="1">
      <t>ト</t>
    </rPh>
    <rPh sb="1" eb="2">
      <t>ツ</t>
    </rPh>
    <rPh sb="2" eb="4">
      <t>ヒヨウ</t>
    </rPh>
    <phoneticPr fontId="1"/>
  </si>
  <si>
    <t>合計</t>
    <rPh sb="0" eb="2">
      <t>ゴウケイ</t>
    </rPh>
    <phoneticPr fontId="2"/>
  </si>
  <si>
    <t>（うち消費税及び地方消費税額 　　　　円）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</si>
</sst>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_ "/>
    <numFmt numFmtId="177" formatCode="#,##0_ "/>
    <numFmt numFmtId="178" formatCode="#,##0&quot;円&quot;\ "/>
    <numFmt numFmtId="179" formatCode="&quot;（うち消費税相当額 &quot;#,##0&quot;円）&quot;"/>
  </numFmts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16"/>
      <color theme="1"/>
      <name val="ＭＳ Ｐ明朝"/>
      <family val="1"/>
      <charset val="128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3" fillId="0" borderId="3" xfId="0" applyFont="1" applyBorder="1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176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0" fontId="3" fillId="0" borderId="9" xfId="0" applyFont="1" applyBorder="1">
      <alignment vertical="center"/>
    </xf>
    <xf numFmtId="0" fontId="3" fillId="0" borderId="5" xfId="0" applyFont="1" applyBorder="1" applyAlignment="1">
      <alignment horizontal="right" vertical="center"/>
    </xf>
    <xf numFmtId="0" fontId="3" fillId="0" borderId="7" xfId="0" applyFont="1" applyBorder="1">
      <alignment vertical="center"/>
    </xf>
    <xf numFmtId="0" fontId="3" fillId="0" borderId="1" xfId="0" applyFont="1" applyBorder="1">
      <alignment vertical="center"/>
    </xf>
    <xf numFmtId="176" fontId="3" fillId="0" borderId="1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>
      <alignment vertical="center"/>
    </xf>
    <xf numFmtId="0" fontId="3" fillId="0" borderId="8" xfId="0" applyFont="1" applyBorder="1">
      <alignment vertical="center"/>
    </xf>
    <xf numFmtId="0" fontId="3" fillId="0" borderId="2" xfId="0" applyFont="1" applyBorder="1" applyAlignment="1">
      <alignment horizontal="distributed" vertical="center" justifyLastLine="1"/>
    </xf>
    <xf numFmtId="176" fontId="3" fillId="0" borderId="2" xfId="0" applyNumberFormat="1" applyFont="1" applyBorder="1" applyAlignment="1">
      <alignment horizontal="distributed" vertical="center" justifyLastLine="1"/>
    </xf>
    <xf numFmtId="177" fontId="3" fillId="0" borderId="2" xfId="0" applyNumberFormat="1" applyFont="1" applyBorder="1" applyAlignment="1">
      <alignment horizontal="distributed" vertical="center" justifyLastLine="1"/>
    </xf>
    <xf numFmtId="0" fontId="3" fillId="0" borderId="2" xfId="0" applyFont="1" applyBorder="1">
      <alignment vertical="center"/>
    </xf>
    <xf numFmtId="176" fontId="3" fillId="0" borderId="2" xfId="0" applyNumberFormat="1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177" fontId="3" fillId="0" borderId="2" xfId="0" applyNumberFormat="1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10" xfId="0" applyFont="1" applyBorder="1">
      <alignment vertical="center"/>
    </xf>
    <xf numFmtId="176" fontId="3" fillId="0" borderId="10" xfId="0" applyNumberFormat="1" applyFont="1" applyBorder="1">
      <alignment vertical="center"/>
    </xf>
    <xf numFmtId="0" fontId="3" fillId="0" borderId="10" xfId="0" applyFont="1" applyBorder="1" applyAlignment="1">
      <alignment horizontal="center" vertical="center"/>
    </xf>
    <xf numFmtId="177" fontId="3" fillId="0" borderId="10" xfId="0" applyNumberFormat="1" applyFont="1" applyBorder="1">
      <alignment vertical="center"/>
    </xf>
    <xf numFmtId="5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indent="1"/>
    </xf>
    <xf numFmtId="58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left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C0FE0-0BBE-4B1D-AEA2-DD767CB30C6A}">
  <dimension ref="A1:G46"/>
  <sheetViews>
    <sheetView showZeros="0" tabSelected="1" view="pageBreakPreview" zoomScale="80" zoomScaleNormal="90" zoomScaleSheetLayoutView="80" workbookViewId="0">
      <selection activeCell="E18" sqref="E18"/>
    </sheetView>
  </sheetViews>
  <sheetFormatPr defaultRowHeight="13.5" x14ac:dyDescent="0.15"/>
  <cols>
    <col min="1" max="1" width="37" style="2" bestFit="1" customWidth="1"/>
    <col min="2" max="2" width="26.625" style="2" bestFit="1" customWidth="1"/>
    <col min="3" max="3" width="6.625" style="2" bestFit="1" customWidth="1"/>
    <col min="4" max="4" width="5.25" style="2" bestFit="1" customWidth="1"/>
    <col min="5" max="5" width="10.375" style="2" bestFit="1" customWidth="1"/>
    <col min="6" max="6" width="17.25" style="2" customWidth="1"/>
    <col min="7" max="7" width="18.875" style="2" customWidth="1"/>
    <col min="8" max="16384" width="9" style="2"/>
  </cols>
  <sheetData>
    <row r="1" spans="1:7" ht="25.5" customHeight="1" x14ac:dyDescent="0.15">
      <c r="A1" s="1"/>
      <c r="B1" s="33"/>
      <c r="C1" s="34"/>
      <c r="D1" s="34"/>
      <c r="E1" s="35"/>
      <c r="F1" s="35"/>
      <c r="G1" s="36"/>
    </row>
    <row r="2" spans="1:7" ht="25.5" customHeight="1" x14ac:dyDescent="0.15">
      <c r="A2" s="6"/>
      <c r="B2" s="29"/>
      <c r="C2" s="4"/>
      <c r="D2" s="4"/>
      <c r="E2" s="30"/>
      <c r="F2" s="30"/>
      <c r="G2" s="31"/>
    </row>
    <row r="3" spans="1:7" ht="16.5" customHeight="1" x14ac:dyDescent="0.15">
      <c r="A3" s="37" t="s">
        <v>9</v>
      </c>
      <c r="B3" s="38"/>
      <c r="C3" s="38"/>
      <c r="D3" s="38"/>
      <c r="E3" s="38"/>
      <c r="F3" s="38"/>
      <c r="G3" s="39"/>
    </row>
    <row r="4" spans="1:7" ht="16.5" customHeight="1" x14ac:dyDescent="0.15">
      <c r="A4" s="3"/>
      <c r="B4" s="4"/>
      <c r="C4" s="4"/>
      <c r="D4" s="4"/>
      <c r="E4" s="4"/>
      <c r="F4" s="4"/>
      <c r="G4" s="5"/>
    </row>
    <row r="5" spans="1:7" ht="21.75" customHeight="1" x14ac:dyDescent="0.15">
      <c r="A5" s="6" t="s">
        <v>21</v>
      </c>
      <c r="C5" s="7"/>
      <c r="D5" s="4"/>
      <c r="E5" s="8"/>
      <c r="F5" s="8"/>
      <c r="G5" s="9"/>
    </row>
    <row r="6" spans="1:7" ht="21.75" customHeight="1" x14ac:dyDescent="0.15">
      <c r="A6" s="6" t="s">
        <v>14</v>
      </c>
      <c r="C6" s="7"/>
      <c r="D6" s="4"/>
      <c r="E6" s="8"/>
      <c r="F6" s="8"/>
      <c r="G6" s="9"/>
    </row>
    <row r="7" spans="1:7" ht="21.75" customHeight="1" x14ac:dyDescent="0.15">
      <c r="A7" s="6"/>
      <c r="C7" s="7"/>
      <c r="D7" s="4"/>
      <c r="E7" s="8"/>
      <c r="F7" s="8"/>
      <c r="G7" s="9"/>
    </row>
    <row r="8" spans="1:7" ht="21.75" customHeight="1" x14ac:dyDescent="0.2">
      <c r="A8" s="10" t="s">
        <v>0</v>
      </c>
      <c r="B8" s="40">
        <f>F40</f>
        <v>0</v>
      </c>
      <c r="C8" s="40"/>
      <c r="D8" s="41" t="s">
        <v>33</v>
      </c>
      <c r="E8" s="41"/>
      <c r="F8" s="41"/>
      <c r="G8" s="9"/>
    </row>
    <row r="9" spans="1:7" ht="18.75" customHeight="1" x14ac:dyDescent="0.15">
      <c r="A9" s="11"/>
      <c r="B9" s="12"/>
      <c r="C9" s="13"/>
      <c r="D9" s="14"/>
      <c r="E9" s="15"/>
      <c r="F9" s="15"/>
      <c r="G9" s="16"/>
    </row>
    <row r="10" spans="1:7" ht="18.75" customHeight="1" x14ac:dyDescent="0.15">
      <c r="A10" s="17" t="s">
        <v>1</v>
      </c>
      <c r="B10" s="17" t="s">
        <v>2</v>
      </c>
      <c r="C10" s="18" t="s">
        <v>3</v>
      </c>
      <c r="D10" s="17" t="s">
        <v>4</v>
      </c>
      <c r="E10" s="19" t="s">
        <v>5</v>
      </c>
      <c r="F10" s="19" t="s">
        <v>6</v>
      </c>
      <c r="G10" s="17" t="s">
        <v>7</v>
      </c>
    </row>
    <row r="11" spans="1:7" ht="18.75" customHeight="1" x14ac:dyDescent="0.15">
      <c r="A11" s="20" t="s">
        <v>19</v>
      </c>
      <c r="B11" s="20"/>
      <c r="C11" s="23">
        <v>1</v>
      </c>
      <c r="D11" s="22" t="s">
        <v>10</v>
      </c>
      <c r="E11" s="23"/>
      <c r="F11" s="23">
        <f>C11*E11</f>
        <v>0</v>
      </c>
      <c r="G11" s="22"/>
    </row>
    <row r="12" spans="1:7" ht="18.75" customHeight="1" x14ac:dyDescent="0.15">
      <c r="A12" s="20"/>
      <c r="B12" s="20"/>
      <c r="C12" s="23"/>
      <c r="D12" s="22"/>
      <c r="E12" s="23"/>
      <c r="F12" s="23"/>
      <c r="G12" s="20"/>
    </row>
    <row r="13" spans="1:7" ht="18.75" customHeight="1" x14ac:dyDescent="0.15">
      <c r="A13" s="20" t="s">
        <v>20</v>
      </c>
      <c r="B13" s="20"/>
      <c r="C13" s="23"/>
      <c r="D13" s="22"/>
      <c r="E13" s="23"/>
      <c r="F13" s="23">
        <f>SUM(F14:F23)</f>
        <v>0</v>
      </c>
      <c r="G13" s="20"/>
    </row>
    <row r="14" spans="1:7" ht="18.75" customHeight="1" x14ac:dyDescent="0.15">
      <c r="A14" s="32" t="s">
        <v>18</v>
      </c>
      <c r="B14" s="20"/>
      <c r="C14" s="23">
        <v>1</v>
      </c>
      <c r="D14" s="22" t="s">
        <v>10</v>
      </c>
      <c r="E14" s="23"/>
      <c r="F14" s="23">
        <f>C14*E14</f>
        <v>0</v>
      </c>
      <c r="G14" s="20"/>
    </row>
    <row r="15" spans="1:7" ht="18.75" customHeight="1" x14ac:dyDescent="0.15">
      <c r="A15" s="32" t="s">
        <v>22</v>
      </c>
      <c r="B15" s="20"/>
      <c r="C15" s="23">
        <v>1</v>
      </c>
      <c r="D15" s="22" t="s">
        <v>10</v>
      </c>
      <c r="E15" s="23"/>
      <c r="F15" s="23">
        <f t="shared" ref="F15:F23" si="0">C15*E15</f>
        <v>0</v>
      </c>
      <c r="G15" s="20"/>
    </row>
    <row r="16" spans="1:7" ht="18.75" customHeight="1" x14ac:dyDescent="0.15">
      <c r="A16" s="32" t="s">
        <v>13</v>
      </c>
      <c r="B16" s="20" t="s">
        <v>15</v>
      </c>
      <c r="C16" s="23">
        <v>1</v>
      </c>
      <c r="D16" s="22" t="s">
        <v>10</v>
      </c>
      <c r="E16" s="23"/>
      <c r="F16" s="23">
        <f t="shared" si="0"/>
        <v>0</v>
      </c>
      <c r="G16" s="20"/>
    </row>
    <row r="17" spans="1:7" ht="18.75" customHeight="1" x14ac:dyDescent="0.15">
      <c r="A17" s="32" t="s">
        <v>23</v>
      </c>
      <c r="B17" s="20" t="s">
        <v>24</v>
      </c>
      <c r="C17" s="23">
        <v>1</v>
      </c>
      <c r="D17" s="22" t="s">
        <v>10</v>
      </c>
      <c r="E17" s="23"/>
      <c r="F17" s="23">
        <f t="shared" si="0"/>
        <v>0</v>
      </c>
      <c r="G17" s="20"/>
    </row>
    <row r="18" spans="1:7" ht="18.75" customHeight="1" x14ac:dyDescent="0.15">
      <c r="A18" s="32" t="s">
        <v>12</v>
      </c>
      <c r="B18" s="20" t="s">
        <v>25</v>
      </c>
      <c r="C18" s="23">
        <v>1</v>
      </c>
      <c r="D18" s="22" t="s">
        <v>10</v>
      </c>
      <c r="E18" s="23"/>
      <c r="F18" s="23">
        <f t="shared" si="0"/>
        <v>0</v>
      </c>
      <c r="G18" s="20"/>
    </row>
    <row r="19" spans="1:7" ht="18.75" customHeight="1" x14ac:dyDescent="0.15">
      <c r="A19" s="32" t="s">
        <v>26</v>
      </c>
      <c r="B19" s="20"/>
      <c r="C19" s="23">
        <v>1</v>
      </c>
      <c r="D19" s="22" t="s">
        <v>10</v>
      </c>
      <c r="E19" s="23"/>
      <c r="F19" s="23">
        <f t="shared" si="0"/>
        <v>0</v>
      </c>
      <c r="G19" s="20"/>
    </row>
    <row r="20" spans="1:7" ht="18.75" customHeight="1" x14ac:dyDescent="0.15">
      <c r="A20" s="32" t="s">
        <v>17</v>
      </c>
      <c r="B20" s="20"/>
      <c r="C20" s="23">
        <v>1</v>
      </c>
      <c r="D20" s="22" t="s">
        <v>10</v>
      </c>
      <c r="E20" s="23"/>
      <c r="F20" s="23">
        <f t="shared" si="0"/>
        <v>0</v>
      </c>
      <c r="G20" s="20"/>
    </row>
    <row r="21" spans="1:7" ht="18.75" customHeight="1" x14ac:dyDescent="0.15">
      <c r="A21" s="32" t="s">
        <v>27</v>
      </c>
      <c r="B21" s="20"/>
      <c r="C21" s="23">
        <v>1</v>
      </c>
      <c r="D21" s="22" t="s">
        <v>10</v>
      </c>
      <c r="E21" s="23"/>
      <c r="F21" s="23">
        <f t="shared" si="0"/>
        <v>0</v>
      </c>
      <c r="G21" s="20"/>
    </row>
    <row r="22" spans="1:7" ht="18.75" customHeight="1" x14ac:dyDescent="0.15">
      <c r="A22" s="32" t="s">
        <v>28</v>
      </c>
      <c r="B22" s="20"/>
      <c r="C22" s="23">
        <v>1</v>
      </c>
      <c r="D22" s="22" t="s">
        <v>10</v>
      </c>
      <c r="E22" s="23"/>
      <c r="F22" s="23">
        <f t="shared" si="0"/>
        <v>0</v>
      </c>
      <c r="G22" s="20"/>
    </row>
    <row r="23" spans="1:7" ht="18.75" customHeight="1" x14ac:dyDescent="0.15">
      <c r="A23" s="32" t="s">
        <v>16</v>
      </c>
      <c r="B23" s="20" t="s">
        <v>29</v>
      </c>
      <c r="C23" s="23">
        <v>1</v>
      </c>
      <c r="D23" s="22" t="s">
        <v>10</v>
      </c>
      <c r="E23" s="23"/>
      <c r="F23" s="23">
        <f t="shared" si="0"/>
        <v>0</v>
      </c>
      <c r="G23" s="23"/>
    </row>
    <row r="24" spans="1:7" ht="18.75" customHeight="1" x14ac:dyDescent="0.15">
      <c r="A24" s="20"/>
      <c r="B24" s="20"/>
      <c r="C24" s="23"/>
      <c r="D24" s="22"/>
      <c r="E24" s="23"/>
      <c r="F24" s="23"/>
      <c r="G24" s="20"/>
    </row>
    <row r="25" spans="1:7" ht="18.75" customHeight="1" x14ac:dyDescent="0.15">
      <c r="A25" s="20" t="s">
        <v>30</v>
      </c>
      <c r="B25" s="24"/>
      <c r="C25" s="23"/>
      <c r="D25" s="22"/>
      <c r="E25" s="23"/>
      <c r="F25" s="23">
        <f>SUM(F26:F27)</f>
        <v>0</v>
      </c>
      <c r="G25" s="20"/>
    </row>
    <row r="26" spans="1:7" ht="18.75" customHeight="1" x14ac:dyDescent="0.15">
      <c r="A26" s="32" t="s">
        <v>31</v>
      </c>
      <c r="B26" s="24"/>
      <c r="C26" s="23">
        <v>1</v>
      </c>
      <c r="D26" s="22" t="s">
        <v>10</v>
      </c>
      <c r="E26" s="23"/>
      <c r="F26" s="23">
        <f t="shared" ref="F26" si="1">C26*E26</f>
        <v>0</v>
      </c>
      <c r="G26" s="20"/>
    </row>
    <row r="27" spans="1:7" ht="18.75" customHeight="1" x14ac:dyDescent="0.15">
      <c r="A27" s="32"/>
      <c r="B27" s="24"/>
      <c r="C27" s="23"/>
      <c r="D27" s="22"/>
      <c r="E27" s="23"/>
      <c r="F27" s="23"/>
      <c r="G27" s="20"/>
    </row>
    <row r="28" spans="1:7" ht="18.75" customHeight="1" x14ac:dyDescent="0.15">
      <c r="A28" s="20" t="s">
        <v>11</v>
      </c>
      <c r="B28" s="20"/>
      <c r="C28" s="21"/>
      <c r="D28" s="22"/>
      <c r="E28" s="23"/>
      <c r="F28" s="23">
        <f>SUM(F11,F13,F25)</f>
        <v>0</v>
      </c>
      <c r="G28" s="20"/>
    </row>
    <row r="29" spans="1:7" ht="18.75" customHeight="1" x14ac:dyDescent="0.15">
      <c r="A29" s="20" t="s">
        <v>8</v>
      </c>
      <c r="B29" s="20"/>
      <c r="C29" s="21"/>
      <c r="D29" s="22"/>
      <c r="E29" s="23"/>
      <c r="F29" s="23">
        <f>ROUNDDOWN(F28*0.1,0)</f>
        <v>0</v>
      </c>
      <c r="G29" s="23"/>
    </row>
    <row r="30" spans="1:7" ht="18.75" customHeight="1" x14ac:dyDescent="0.15">
      <c r="A30" s="20"/>
      <c r="B30" s="20"/>
      <c r="C30" s="21"/>
      <c r="D30" s="22"/>
      <c r="E30" s="23"/>
      <c r="F30" s="23"/>
      <c r="G30" s="23"/>
    </row>
    <row r="31" spans="1:7" ht="18.75" customHeight="1" x14ac:dyDescent="0.15">
      <c r="A31" s="20"/>
      <c r="B31" s="20"/>
      <c r="C31" s="21"/>
      <c r="D31" s="22"/>
      <c r="E31" s="23"/>
      <c r="F31" s="23"/>
      <c r="G31" s="23"/>
    </row>
    <row r="32" spans="1:7" ht="18.75" customHeight="1" x14ac:dyDescent="0.15">
      <c r="A32" s="20"/>
      <c r="B32" s="20"/>
      <c r="C32" s="21"/>
      <c r="D32" s="22"/>
      <c r="E32" s="23"/>
      <c r="F32" s="23"/>
      <c r="G32" s="23"/>
    </row>
    <row r="33" spans="1:7" ht="18.75" customHeight="1" x14ac:dyDescent="0.15">
      <c r="A33" s="20"/>
      <c r="B33" s="20"/>
      <c r="C33" s="21"/>
      <c r="D33" s="22"/>
      <c r="E33" s="23"/>
      <c r="F33" s="23"/>
      <c r="G33" s="23"/>
    </row>
    <row r="34" spans="1:7" ht="18.75" customHeight="1" x14ac:dyDescent="0.15">
      <c r="A34" s="20"/>
      <c r="B34" s="20"/>
      <c r="C34" s="21"/>
      <c r="D34" s="22"/>
      <c r="E34" s="23"/>
      <c r="F34" s="23"/>
      <c r="G34" s="23"/>
    </row>
    <row r="35" spans="1:7" ht="18.75" customHeight="1" x14ac:dyDescent="0.15">
      <c r="A35" s="20"/>
      <c r="B35" s="20"/>
      <c r="C35" s="21"/>
      <c r="D35" s="22"/>
      <c r="E35" s="23"/>
      <c r="F35" s="23"/>
      <c r="G35" s="23"/>
    </row>
    <row r="36" spans="1:7" ht="18.75" customHeight="1" x14ac:dyDescent="0.15">
      <c r="A36" s="20"/>
      <c r="B36" s="20"/>
      <c r="C36" s="21"/>
      <c r="D36" s="22"/>
      <c r="E36" s="23"/>
      <c r="F36" s="23"/>
      <c r="G36" s="23"/>
    </row>
    <row r="37" spans="1:7" ht="18.75" customHeight="1" x14ac:dyDescent="0.15">
      <c r="A37" s="20"/>
      <c r="B37" s="20"/>
      <c r="C37" s="21"/>
      <c r="D37" s="22"/>
      <c r="E37" s="23"/>
      <c r="F37" s="23"/>
      <c r="G37" s="23"/>
    </row>
    <row r="38" spans="1:7" ht="18.75" customHeight="1" x14ac:dyDescent="0.15">
      <c r="A38" s="20"/>
      <c r="B38" s="20"/>
      <c r="C38" s="21"/>
      <c r="D38" s="22"/>
      <c r="E38" s="23"/>
      <c r="F38" s="23"/>
      <c r="G38" s="23"/>
    </row>
    <row r="39" spans="1:7" ht="18.75" customHeight="1" thickBot="1" x14ac:dyDescent="0.2">
      <c r="A39" s="20"/>
      <c r="B39" s="20"/>
      <c r="C39" s="21"/>
      <c r="D39" s="22"/>
      <c r="E39" s="23"/>
      <c r="F39" s="23"/>
      <c r="G39" s="23"/>
    </row>
    <row r="40" spans="1:7" ht="18.75" customHeight="1" thickTop="1" x14ac:dyDescent="0.15">
      <c r="A40" s="25" t="s">
        <v>32</v>
      </c>
      <c r="B40" s="25"/>
      <c r="C40" s="26"/>
      <c r="D40" s="27"/>
      <c r="E40" s="28"/>
      <c r="F40" s="28">
        <f>SUM(F28:F29)</f>
        <v>0</v>
      </c>
      <c r="G40" s="25"/>
    </row>
    <row r="46" spans="1:7" x14ac:dyDescent="0.15">
      <c r="F46" s="8"/>
    </row>
  </sheetData>
  <mergeCells count="5">
    <mergeCell ref="B1:D1"/>
    <mergeCell ref="E1:G1"/>
    <mergeCell ref="A3:G3"/>
    <mergeCell ref="B8:C8"/>
    <mergeCell ref="D8:F8"/>
  </mergeCells>
  <phoneticPr fontId="1"/>
  <pageMargins left="0.59055118110236227" right="0.59055118110236227" top="0.59055118110236227" bottom="0.59055118110236227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設計書</vt:lpstr>
      <vt:lpstr>設計書!Print_Titles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wajima75</dc:creator>
  <cp:lastModifiedBy>浅野　智哉</cp:lastModifiedBy>
  <cp:lastPrinted>2025-01-28T02:41:33Z</cp:lastPrinted>
  <dcterms:created xsi:type="dcterms:W3CDTF">2018-01-04T23:47:49Z</dcterms:created>
  <dcterms:modified xsi:type="dcterms:W3CDTF">2026-08-20T02:33:15Z</dcterms:modified>
</cp:coreProperties>
</file>